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1\Alcaldia\204-INFRA\20420-S-CMI\U-Contruccion\E-Supervisors\Cmn-Supervisors\46-105636 de 2025\09. Actas de Pago\ACTAS DE PAGO\ACTA DE PAGO NO9_JUNIO\"/>
    </mc:Choice>
  </mc:AlternateContent>
  <xr:revisionPtr revIDLastSave="0" documentId="8_{3594FCE0-7C63-46FC-9D88-D49A91D68E9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Horas Extras FCO" sheetId="13" r:id="rId1"/>
    <sheet name="Hoja1" sheetId="15" state="hidden" r:id="rId2"/>
    <sheet name="Memorias" sheetId="6" r:id="rId3"/>
    <sheet name="Acta 9 Vias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i">[3]INSUMOS!#REF!</definedName>
    <definedName name="\k">'[4]7422CW00'!#REF!</definedName>
    <definedName name="\l">[5]STRSUMM0!#REF!</definedName>
    <definedName name="\M">#REF!</definedName>
    <definedName name="\ñ">'[6]7422CW00'!#REF!</definedName>
    <definedName name="\P">#REF!</definedName>
    <definedName name="\R">#REF!</definedName>
    <definedName name="\s">#REF!</definedName>
    <definedName name="\t">[3]INSUMOS!#REF!</definedName>
    <definedName name="\V">#REF!</definedName>
    <definedName name="\X">[7]!ERR</definedName>
    <definedName name="\z">#REF!</definedName>
    <definedName name="_________________________________________f">#REF!</definedName>
    <definedName name="________________________________________f">#REF!</definedName>
    <definedName name="_______________________________________f">#REF!</definedName>
    <definedName name="______________________________________f">#REF!</definedName>
    <definedName name="_____________________________________f">#REF!</definedName>
    <definedName name="____________________________________f">#REF!</definedName>
    <definedName name="___________________________________f">#REF!</definedName>
    <definedName name="__________________________________f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f">#REF!</definedName>
    <definedName name="_____________________________f">#REF!</definedName>
    <definedName name="____________________________f">#REF!</definedName>
    <definedName name="___________________________f">#REF!</definedName>
    <definedName name="__________________________f">#REF!</definedName>
    <definedName name="_________________________f">#REF!</definedName>
    <definedName name="________________________f">#REF!</definedName>
    <definedName name="_______________________f">#REF!</definedName>
    <definedName name="______________________f">#REF!</definedName>
    <definedName name="_____________________f">#REF!</definedName>
    <definedName name="____________________f">#REF!</definedName>
    <definedName name="___________________f">#REF!</definedName>
    <definedName name="__________________f">#REF!</definedName>
    <definedName name="_________________f">#REF!</definedName>
    <definedName name="________________f">#REF!</definedName>
    <definedName name="_______________f">#REF!</definedName>
    <definedName name="______________f">#REF!</definedName>
    <definedName name="_____________f">#REF!</definedName>
    <definedName name="____________f">#REF!</definedName>
    <definedName name="___________f">#REF!</definedName>
    <definedName name="__________AIU1">#REF!</definedName>
    <definedName name="__________Cod1">#REF!</definedName>
    <definedName name="__________f">#REF!</definedName>
    <definedName name="_________AFC1">[8]INV!$A$25:$D$28</definedName>
    <definedName name="_________AFC3">[8]INV!$F$25:$I$28</definedName>
    <definedName name="_________AFC5">[8]INV!$K$25:$N$28</definedName>
    <definedName name="_________AIU1">#REF!</definedName>
    <definedName name="_________BGC1">[8]INV!$A$5:$D$8</definedName>
    <definedName name="_________BGC3">[8]INV!$F$5:$I$8</definedName>
    <definedName name="_________BGC5">[8]INV!$K$5:$N$8</definedName>
    <definedName name="_________CAC1">[8]INV!$A$19:$D$22</definedName>
    <definedName name="_________CAC3">[8]INV!$F$19:$I$22</definedName>
    <definedName name="_________CAC5">[8]INV!$K$19:$N$22</definedName>
    <definedName name="_________Cod1">#REF!</definedName>
    <definedName name="_________f">#REF!</definedName>
    <definedName name="_________key2" hidden="1">[9]INST!#REF!</definedName>
    <definedName name="_________PJ50">#REF!</definedName>
    <definedName name="_________SBC1">[8]INV!$A$12:$D$15</definedName>
    <definedName name="_________SBC3">[8]INV!$F$12:$I$15</definedName>
    <definedName name="_________SBC5">[8]INV!$K$12:$N$15</definedName>
    <definedName name="________AFC1">[8]INV!$A$25:$D$28</definedName>
    <definedName name="________AFC3">[8]INV!$F$25:$I$28</definedName>
    <definedName name="________AFC5">[8]INV!$K$25:$N$28</definedName>
    <definedName name="________AIU1">#REF!</definedName>
    <definedName name="________BGC1">[8]INV!$A$5:$D$8</definedName>
    <definedName name="________BGC3">[8]INV!$F$5:$I$8</definedName>
    <definedName name="________BGC5">[8]INV!$K$5:$N$8</definedName>
    <definedName name="________CAC1">[8]INV!$A$19:$D$22</definedName>
    <definedName name="________CAC3">[8]INV!$F$19:$I$22</definedName>
    <definedName name="________CAC5">[8]INV!$K$19:$N$22</definedName>
    <definedName name="________Cod1">#REF!</definedName>
    <definedName name="________f">#REF!</definedName>
    <definedName name="________key2" hidden="1">[10]INST!#REF!</definedName>
    <definedName name="________key3" hidden="1">#REF!</definedName>
    <definedName name="________MA2">#REF!</definedName>
    <definedName name="________PJ50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SBC1">[8]INV!$A$12:$D$15</definedName>
    <definedName name="________SBC3">[8]INV!$F$12:$I$15</definedName>
    <definedName name="________SBC5">[8]INV!$K$12:$N$15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[8]INV!$A$25:$D$28</definedName>
    <definedName name="_______AFC3">[8]INV!$F$25:$I$28</definedName>
    <definedName name="_______AFC5">[8]INV!$K$25:$N$28</definedName>
    <definedName name="_______AIU1">#REF!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[8]INV!$A$5:$D$8</definedName>
    <definedName name="_______BGC3">[8]INV!$F$5:$I$8</definedName>
    <definedName name="_______BGC5">[8]INV!$K$5:$N$8</definedName>
    <definedName name="_______CAC1">[8]INV!$A$19:$D$22</definedName>
    <definedName name="_______CAC3">[8]INV!$F$19:$I$22</definedName>
    <definedName name="_______CAC5">[8]INV!$K$19:$N$22</definedName>
    <definedName name="_______Cod1">#REF!</definedName>
    <definedName name="_______f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mp1">#REF!</definedName>
    <definedName name="_______imp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[8]INV!$A$12:$D$15</definedName>
    <definedName name="_______SBC3">[8]INV!$F$12:$I$15</definedName>
    <definedName name="_______SBC5">[8]INV!$K$12:$N$15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[8]INV!$A$25:$D$28</definedName>
    <definedName name="______AFC3">[8]INV!$F$25:$I$28</definedName>
    <definedName name="______AFC5">[8]INV!$K$25:$N$28</definedName>
    <definedName name="______AIU1">#REF!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[8]INV!$A$5:$D$8</definedName>
    <definedName name="______BGC3">[8]INV!$F$5:$I$8</definedName>
    <definedName name="______BGC5">[8]INV!$K$5:$N$8</definedName>
    <definedName name="______CAC1">[8]INV!$A$19:$D$22</definedName>
    <definedName name="______CAC3">[8]INV!$F$19:$I$22</definedName>
    <definedName name="______CAC5">[8]INV!$K$19:$N$22</definedName>
    <definedName name="______Cod1">#REF!</definedName>
    <definedName name="______f">#REF!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>#REF!</definedName>
    <definedName name="______Po2">[11]REAJUSTESACTA1PROVI!#REF!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[8]INV!$A$12:$D$15</definedName>
    <definedName name="______SBC3">[8]INV!$F$12:$I$15</definedName>
    <definedName name="______SBC5">[8]INV!$K$12:$N$15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TUZ22">#REF!</definedName>
    <definedName name="______TUZ36">#REF!</definedName>
    <definedName name="______TZ323">#REF!</definedName>
    <definedName name="______TZ324">#REF!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M4">#REF!</definedName>
    <definedName name="_____ADP1">#REF!</definedName>
    <definedName name="_____AFC1">[8]INV!$A$25:$D$28</definedName>
    <definedName name="_____AFC3">[8]INV!$F$25:$I$28</definedName>
    <definedName name="_____AFC5">[8]INV!$K$25:$N$28</definedName>
    <definedName name="_____AIU1">#REF!</definedName>
    <definedName name="_____AIU2">#REF!</definedName>
    <definedName name="_____ane7">[12]!_xlbgnm.ane7</definedName>
    <definedName name="_____ane8">[12]!_xlbgnm.ane8</definedName>
    <definedName name="_____Atp2">[13]EMPRESA!$F$22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AZ10">#REF!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[8]INV!$A$5:$D$8</definedName>
    <definedName name="_____BGC3">[8]INV!$F$5:$I$8</definedName>
    <definedName name="_____BGC5">[8]INV!$K$5:$N$8</definedName>
    <definedName name="_____BLO20">#REF!</definedName>
    <definedName name="_____C2254JH">#REF!</definedName>
    <definedName name="_____C2256JH">#REF!</definedName>
    <definedName name="_____C452JH">#REF!</definedName>
    <definedName name="_____C903L">#REF!</definedName>
    <definedName name="_____CAC1">[8]INV!$A$19:$D$22</definedName>
    <definedName name="_____CAC3">[8]INV!$F$19:$I$22</definedName>
    <definedName name="_____CAC5">[8]INV!$K$19:$N$22</definedName>
    <definedName name="_____CAN28">#REF!</definedName>
    <definedName name="_____Cod1">#REF!</definedName>
    <definedName name="_____CUA44">#REF!</definedName>
    <definedName name="_____DCI1">[14]Tablas!#REF!</definedName>
    <definedName name="_____DDS1">[14]Tablas!#REF!</definedName>
    <definedName name="_____DGO1">[14]Tablas!#REF!</definedName>
    <definedName name="_____DGP1">[14]Tablas!#REF!</definedName>
    <definedName name="_____DIJ1">[14]Tablas!#REF!</definedName>
    <definedName name="_____DPI1">[14]Tablas!#REF!</definedName>
    <definedName name="_____DPY1">[14]Tablas!#REF!</definedName>
    <definedName name="_____DRI1">[14]Tablas!#REF!</definedName>
    <definedName name="_____DRL1">[14]Tablas!#REF!</definedName>
    <definedName name="_____DSP1">[14]Tablas!#REF!</definedName>
    <definedName name="_____ECP1">[14]Tablas!#REF!</definedName>
    <definedName name="_____EEF110">#REF!</definedName>
    <definedName name="_____ETF315">#REF!</definedName>
    <definedName name="_____f">#REF!</definedName>
    <definedName name="_____FC">#N/A</definedName>
    <definedName name="_____FYB02">#REF!</definedName>
    <definedName name="_____FYB03">#REF!</definedName>
    <definedName name="_____FYB10">#REF!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CP1">[14]Tablas!#REF!</definedName>
    <definedName name="_____imp1">#REF!</definedName>
    <definedName name="_____imp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LA124">#REF!</definedName>
    <definedName name="_____LAC18">#REF!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mes1">[15]COSTOS!$E$5</definedName>
    <definedName name="_____Mes2">[15]COSTOS!$F$5</definedName>
    <definedName name="_____Mes3">[15]COSTOS!$G$5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CD1">[14]Tablas!#REF!</definedName>
    <definedName name="_____OCI1">[14]Tablas!#REF!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r" hidden="1">{"TAB1",#N/A,TRUE,"GENERAL";"TAB2",#N/A,TRUE,"GENERAL";"TAB3",#N/A,TRUE,"GENERAL";"TAB4",#N/A,TRUE,"GENERAL";"TAB5",#N/A,TRUE,"GENERAL"}</definedName>
    <definedName name="_____R42JH">#REF!</definedName>
    <definedName name="_____R43JH">#REF!</definedName>
    <definedName name="_____r4r" hidden="1">{"via1",#N/A,TRUE,"general";"via2",#N/A,TRUE,"general";"via3",#N/A,TRUE,"general"}</definedName>
    <definedName name="_____R63BB">#REF!</definedName>
    <definedName name="_____R63JH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[8]INV!$A$12:$D$15</definedName>
    <definedName name="_____SBC3">[8]INV!$F$12:$I$15</definedName>
    <definedName name="_____SBC5">[8]INV!$K$12:$N$15</definedName>
    <definedName name="_____ST186">#REF!</definedName>
    <definedName name="_____ST206">#REF!</definedName>
    <definedName name="_____ST86">#REF!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TAP2">#REF!</definedName>
    <definedName name="_____TEE1">#REF!</definedName>
    <definedName name="_____TEE2">#REF!</definedName>
    <definedName name="_____TEE32">#REF!</definedName>
    <definedName name="_____TEE33">#REF!</definedName>
    <definedName name="_____TEP44">#REF!</definedName>
    <definedName name="_____TES44">#REF!</definedName>
    <definedName name="_____TES64">#REF!</definedName>
    <definedName name="_____TPE1132">#REF!</definedName>
    <definedName name="_____TPE1331">#REF!</definedName>
    <definedName name="_____TPE1702">#REF!</definedName>
    <definedName name="_____TPE1703">#REF!</definedName>
    <definedName name="_____TPE1704">#REF!</definedName>
    <definedName name="_____TPE1706">#REF!</definedName>
    <definedName name="_____TPE1708">#REF!</definedName>
    <definedName name="_____TPE1710">#REF!</definedName>
    <definedName name="_____TPE1735">#REF!</definedName>
    <definedName name="_____TPE1763">#REF!</definedName>
    <definedName name="_____TPE1790">#REF!</definedName>
    <definedName name="_____TZ212">#REF!</definedName>
    <definedName name="_____TZ213">#REF!</definedName>
    <definedName name="_____TZ214">#REF!</definedName>
    <definedName name="_____TZ216">#REF!</definedName>
    <definedName name="_____TZ218">#REF!</definedName>
    <definedName name="_____TZ225">#REF!</definedName>
    <definedName name="_____TZ2610">#REF!</definedName>
    <definedName name="_____TZ2612">#REF!</definedName>
    <definedName name="_____TZ2616">#REF!</definedName>
    <definedName name="_____TZ262">#REF!</definedName>
    <definedName name="_____TZ263">#REF!</definedName>
    <definedName name="_____TZ264">#REF!</definedName>
    <definedName name="_____TZ266">#REF!</definedName>
    <definedName name="_____TZ268">#REF!</definedName>
    <definedName name="_____TZ32510">#REF!</definedName>
    <definedName name="_____TZ32512">#REF!</definedName>
    <definedName name="_____TZ3253">#REF!</definedName>
    <definedName name="_____TZ3254">#REF!</definedName>
    <definedName name="_____TZ3256">#REF!</definedName>
    <definedName name="_____TZ4110">#REF!</definedName>
    <definedName name="_____TZ4112">#REF!</definedName>
    <definedName name="_____TZ414">#REF!</definedName>
    <definedName name="_____TZ416">#REF!</definedName>
    <definedName name="_____TZ418">#REF!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DD06">#REF!</definedName>
    <definedName name="_____UDD08">#REF!</definedName>
    <definedName name="_____UNI32">#REF!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EX1">[14]Tablas!#REF!</definedName>
    <definedName name="_____VFA1">[14]Tablas!#REF!</definedName>
    <definedName name="_____vfv4" hidden="1">{"via1",#N/A,TRUE,"general";"via2",#N/A,TRUE,"general";"via3",#N/A,TRUE,"general"}</definedName>
    <definedName name="_____VIT1">[14]Tablas!#REF!</definedName>
    <definedName name="_____VPR1">[14]Tablas!#REF!</definedName>
    <definedName name="_____VPR2">[16]Tablas!#REF!</definedName>
    <definedName name="_____VRP1">[14]Tablas!#REF!</definedName>
    <definedName name="_____VSM1">[14]Tablas!#REF!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H12">#REF!</definedName>
    <definedName name="____ADM12">#REF!</definedName>
    <definedName name="____ADM2">#REF!</definedName>
    <definedName name="____ADM3">#REF!</definedName>
    <definedName name="____ADM4">#REF!</definedName>
    <definedName name="____ADP1">#REF!</definedName>
    <definedName name="____AFC1">[8]INV!$A$25:$D$28</definedName>
    <definedName name="____AFC3">[8]INV!$F$25:$I$28</definedName>
    <definedName name="____AFC5">[8]INV!$K$25:$N$28</definedName>
    <definedName name="____AIU1">#REF!</definedName>
    <definedName name="____aiu2">#REF!</definedName>
    <definedName name="____ane7">[17]!_xlbgnm.ane7</definedName>
    <definedName name="____ane8">[17]!_xlbgnm.ane8</definedName>
    <definedName name="____Atp2">[18]EMPRESA!$F$22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AZ10">#REF!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[8]INV!$A$5:$D$8</definedName>
    <definedName name="____BGC3">[8]INV!$F$5:$I$8</definedName>
    <definedName name="____BGC5">[8]INV!$K$5:$N$8</definedName>
    <definedName name="____BLO20">#REF!</definedName>
    <definedName name="____C2254JH">#REF!</definedName>
    <definedName name="____C2256JH">#REF!</definedName>
    <definedName name="____C452JH">#REF!</definedName>
    <definedName name="____C903L">#REF!</definedName>
    <definedName name="____C908J">#REF!</definedName>
    <definedName name="____CAC1">[8]INV!$A$19:$D$22</definedName>
    <definedName name="____CAC3">[8]INV!$F$19:$I$22</definedName>
    <definedName name="____CAC5">[8]INV!$K$19:$N$22</definedName>
    <definedName name="____CAN28">#REF!</definedName>
    <definedName name="____Cod1">#REF!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CUA44">#REF!</definedName>
    <definedName name="____DCI1">[14]Tablas!#REF!</definedName>
    <definedName name="____DDS1">[14]Tablas!#REF!</definedName>
    <definedName name="____DGO1">[14]Tablas!#REF!</definedName>
    <definedName name="____DGP1">[14]Tablas!#REF!</definedName>
    <definedName name="____DIJ1">[14]Tablas!#REF!</definedName>
    <definedName name="____DPI1">[14]Tablas!#REF!</definedName>
    <definedName name="____DPY1">[14]Tablas!#REF!</definedName>
    <definedName name="____DRI1">[14]Tablas!#REF!</definedName>
    <definedName name="____DRL1">[14]Tablas!#REF!</definedName>
    <definedName name="____DSP1">[14]Tablas!#REF!</definedName>
    <definedName name="____ECP1">[14]Tablas!#REF!</definedName>
    <definedName name="____EEF110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TF315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f">#REF!</definedName>
    <definedName name="____FC">#N/A</definedName>
    <definedName name="____FEC5">[19]datos!$N$2,[19]datos!$N$2:$N$500</definedName>
    <definedName name="____FYB02">#REF!</definedName>
    <definedName name="____FYB03">#REF!</definedName>
    <definedName name="____FYB04">#REF!</definedName>
    <definedName name="____FYB08">#REF!</definedName>
    <definedName name="____FYB10">#REF!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>[20]DATBAND!$I$3:$I$469</definedName>
    <definedName name="____HUM2">[20]DATBAND!$J$3:$J$453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CP1">[14]Tablas!#REF!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LA124">#REF!</definedName>
    <definedName name="____LAC18">#REF!</definedName>
    <definedName name="____LEY80">#REF!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mes1">[15]COSTOS!$E$5</definedName>
    <definedName name="____Mes2">[15]COSTOS!$F$5</definedName>
    <definedName name="____Mes3">[15]COSTOS!$G$5</definedName>
    <definedName name="____MON1">#REF!</definedName>
    <definedName name="____MON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CD1">[14]Tablas!#REF!</definedName>
    <definedName name="____OCI1">[14]Tablas!#REF!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>#REF!</definedName>
    <definedName name="____pj51">#REF!</definedName>
    <definedName name="____Po2">[11]REAJUSTESACTA1PROVI!#REF!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r" hidden="1">{"TAB1",#N/A,TRUE,"GENERAL";"TAB2",#N/A,TRUE,"GENERAL";"TAB3",#N/A,TRUE,"GENERAL";"TAB4",#N/A,TRUE,"GENERAL";"TAB5",#N/A,TRUE,"GENERAL"}</definedName>
    <definedName name="____R1210JH">#REF!</definedName>
    <definedName name="____R32EL">#REF!</definedName>
    <definedName name="____R32JH">#REF!</definedName>
    <definedName name="____R42JH">#REF!</definedName>
    <definedName name="____R43JH">#REF!</definedName>
    <definedName name="____r4r" hidden="1">{"via1",#N/A,TRUE,"general";"via2",#N/A,TRUE,"general";"via3",#N/A,TRUE,"general"}</definedName>
    <definedName name="____R63BB">#REF!</definedName>
    <definedName name="____R63JH">#REF!</definedName>
    <definedName name="____R64BB">#REF!</definedName>
    <definedName name="____R64JH">#REF!</definedName>
    <definedName name="____R83JH">#REF!</definedName>
    <definedName name="____R84JH">#REF!</definedName>
    <definedName name="____R86JH">#REF!</definedName>
    <definedName name="____RED32">#REF!</definedName>
    <definedName name="____REP21">#REF!</definedName>
    <definedName name="____REP42">#REF!</definedName>
    <definedName name="____RES64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[8]INV!$A$12:$D$15</definedName>
    <definedName name="____SBC3">[8]INV!$F$12:$I$15</definedName>
    <definedName name="____SBC5">[8]INV!$K$12:$N$15</definedName>
    <definedName name="____ST106">#REF!</definedName>
    <definedName name="____ST126">#REF!</definedName>
    <definedName name="____ST146">#REF!</definedName>
    <definedName name="____ST186">#REF!</definedName>
    <definedName name="____ST206">#REF!</definedName>
    <definedName name="____ST86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Y124">#REF!</definedName>
    <definedName name="____SY126">#REF!</definedName>
    <definedName name="____SY164">#REF!</definedName>
    <definedName name="____SY166">#REF!</definedName>
    <definedName name="____SY186">#REF!</definedName>
    <definedName name="____SY206">#REF!</definedName>
    <definedName name="____SY64">#REF!</definedName>
    <definedName name="____SY84">#REF!</definedName>
    <definedName name="____SY86">#REF!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1">[20]DATBAND!$L$3:$L$652</definedName>
    <definedName name="____TA2">[20]DATBAND!$M$3:$M$570</definedName>
    <definedName name="____TA3">[20]DATBAND!$N$3:$N$446</definedName>
    <definedName name="____TA4">[20]DATBAND!$O$3:$O$678</definedName>
    <definedName name="____TA5">[20]DATBAND!$P$3:$P$601</definedName>
    <definedName name="____TA6">[20]DATBAND!$Q$3:$Q$531</definedName>
    <definedName name="____TA7">[20]DATBAND!$R$3:$R$504</definedName>
    <definedName name="____TA8">[20]DATBAND!$S$3:$S$674</definedName>
    <definedName name="____TA9">[20]DATBAND!$T$3:$T$544</definedName>
    <definedName name="____TAP2">#REF!</definedName>
    <definedName name="____TEE1">#REF!</definedName>
    <definedName name="____TEE2">#REF!</definedName>
    <definedName name="____TEE32">#REF!</definedName>
    <definedName name="____TEE33">#REF!</definedName>
    <definedName name="____TEP44">#REF!</definedName>
    <definedName name="____TES44">#REF!</definedName>
    <definedName name="____TES64">#REF!</definedName>
    <definedName name="____TES66">#REF!</definedName>
    <definedName name="____tf3813">#REF!</definedName>
    <definedName name="____THF12">#REF!</definedName>
    <definedName name="____TNL24">#REF!</definedName>
    <definedName name="____TNL27">#REF!</definedName>
    <definedName name="____TNL30">#REF!</definedName>
    <definedName name="____TNL33">#REF!</definedName>
    <definedName name="____TNL36">#REF!</definedName>
    <definedName name="____TNL39">#REF!</definedName>
    <definedName name="____TNL42">#REF!</definedName>
    <definedName name="____TNL45">#REF!</definedName>
    <definedName name="____TNL48">#REF!</definedName>
    <definedName name="____TNL51">#REF!</definedName>
    <definedName name="____TNL54">#REF!</definedName>
    <definedName name="____TNL60">#REF!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TPE12">#REF!</definedName>
    <definedName name="____TPE1701">#REF!</definedName>
    <definedName name="____TPE8016">#REF!</definedName>
    <definedName name="____TPE8020">#REF!</definedName>
    <definedName name="____TPE8025">#REF!</definedName>
    <definedName name="____TPF12">#REF!</definedName>
    <definedName name="____TPN1002">#REF!</definedName>
    <definedName name="____TPN1003">#REF!</definedName>
    <definedName name="____TPN1004">#REF!</definedName>
    <definedName name="____TPN1006">#REF!</definedName>
    <definedName name="____TPN1008">#REF!</definedName>
    <definedName name="____TPN1202">#REF!</definedName>
    <definedName name="____TPN1203">#REF!</definedName>
    <definedName name="____TPN1204">#REF!</definedName>
    <definedName name="____TPN1206">#REF!</definedName>
    <definedName name="____TPN1208">#REF!</definedName>
    <definedName name="____TPN16012">#REF!</definedName>
    <definedName name="____TPN1602">#REF!</definedName>
    <definedName name="____TPN1603">#REF!</definedName>
    <definedName name="____TPN1604">#REF!</definedName>
    <definedName name="____TPN1606">#REF!</definedName>
    <definedName name="____TPN1608">#REF!</definedName>
    <definedName name="____TR114">#REF!</definedName>
    <definedName name="____TZ2110">#REF!</definedName>
    <definedName name="____TZ2112">#REF!</definedName>
    <definedName name="____TZ2114">#REF!</definedName>
    <definedName name="____TZ2116">#REF!</definedName>
    <definedName name="____TZ212">#REF!</definedName>
    <definedName name="____TZ213">#REF!</definedName>
    <definedName name="____TZ214">#REF!</definedName>
    <definedName name="____TZ216">#REF!</definedName>
    <definedName name="____TZ218">#REF!</definedName>
    <definedName name="____TZ225">#REF!</definedName>
    <definedName name="____TZ2610">#REF!</definedName>
    <definedName name="____TZ2612">#REF!</definedName>
    <definedName name="____TZ2616">#REF!</definedName>
    <definedName name="____TZ262">#REF!</definedName>
    <definedName name="____TZ263">#REF!</definedName>
    <definedName name="____TZ264">#REF!</definedName>
    <definedName name="____TZ266">#REF!</definedName>
    <definedName name="____TZ268">#REF!</definedName>
    <definedName name="____TZ32510">#REF!</definedName>
    <definedName name="____TZ32512">#REF!</definedName>
    <definedName name="____TZ3253">#REF!</definedName>
    <definedName name="____TZ3254">#REF!</definedName>
    <definedName name="____TZ3256">#REF!</definedName>
    <definedName name="____TZ3258">#REF!</definedName>
    <definedName name="____TZ4110">#REF!</definedName>
    <definedName name="____TZ4112">#REF!</definedName>
    <definedName name="____TZ414">#REF!</definedName>
    <definedName name="____TZ416">#REF!</definedName>
    <definedName name="____TZ418">#REF!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DD06">#REF!</definedName>
    <definedName name="____UDD08">#REF!</definedName>
    <definedName name="____UNI32">#REF!</definedName>
    <definedName name="____UNL27">#REF!</definedName>
    <definedName name="____UNL30">#REF!</definedName>
    <definedName name="____UNL33">#REF!</definedName>
    <definedName name="____UNL36">#REF!</definedName>
    <definedName name="____UNL39">#REF!</definedName>
    <definedName name="____UNL42">#REF!</definedName>
    <definedName name="____UNL45">#REF!</definedName>
    <definedName name="____UNL48">#REF!</definedName>
    <definedName name="____UNL51">#REF!</definedName>
    <definedName name="____UNL54">#REF!</definedName>
    <definedName name="____UNL60">#REF!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EX1">[14]Tablas!#REF!</definedName>
    <definedName name="____VFA1">[14]Tablas!#REF!</definedName>
    <definedName name="____vfv4" hidden="1">{"via1",#N/A,TRUE,"general";"via2",#N/A,TRUE,"general";"via3",#N/A,TRUE,"general"}</definedName>
    <definedName name="____VIT1">[14]Tablas!#REF!</definedName>
    <definedName name="____VPR1">[14]Tablas!#REF!</definedName>
    <definedName name="____VPR2">#REF!</definedName>
    <definedName name="____VRP1">[14]Tablas!#REF!</definedName>
    <definedName name="____VSM1">[14]Tablas!#REF!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H12">#REF!</definedName>
    <definedName name="___ADM12">#REF!</definedName>
    <definedName name="___ADM2">#REF!</definedName>
    <definedName name="___ADM3">#REF!</definedName>
    <definedName name="___ADM4">#REF!</definedName>
    <definedName name="___ADP1">#REF!</definedName>
    <definedName name="___AFC1">[8]INV!$A$25:$D$28</definedName>
    <definedName name="___AFC3">[8]INV!$F$25:$I$28</definedName>
    <definedName name="___AFC5">[8]INV!$K$25:$N$28</definedName>
    <definedName name="___AIU1">#REF!</definedName>
    <definedName name="___aiu2">#REF!</definedName>
    <definedName name="___ane7">[21]!_xlbgnm.ane7</definedName>
    <definedName name="___ane8">[21]!_xlbgnm.ane8</definedName>
    <definedName name="___APU221">#REF!</definedName>
    <definedName name="___APU465">[22]!absc</definedName>
    <definedName name="___Atp2">[23]EMPRESA!$F$22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AZ10">#REF!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[8]INV!$A$5:$D$8</definedName>
    <definedName name="___BGC3">[8]INV!$F$5:$I$8</definedName>
    <definedName name="___BGC5">[8]INV!$K$5:$N$8</definedName>
    <definedName name="___BLO20">#REF!</definedName>
    <definedName name="___C2254JH">#REF!</definedName>
    <definedName name="___C2256JH">#REF!</definedName>
    <definedName name="___C452JH">#REF!</definedName>
    <definedName name="___C903L">#REF!</definedName>
    <definedName name="___C908J">#REF!</definedName>
    <definedName name="___CAC1">[8]INV!$A$19:$D$22</definedName>
    <definedName name="___CAC3">[8]INV!$F$19:$I$22</definedName>
    <definedName name="___CAC5">[8]INV!$K$19:$N$22</definedName>
    <definedName name="___CAN28">[24]BASE!$D$424</definedName>
    <definedName name="___Cod1">#REF!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CUA44">[24]BASE!$D$353</definedName>
    <definedName name="___DCI1">[14]Tablas!#REF!</definedName>
    <definedName name="___DDS1">[14]Tablas!#REF!</definedName>
    <definedName name="___DGO1">[14]Tablas!#REF!</definedName>
    <definedName name="___DGP1">[14]Tablas!#REF!</definedName>
    <definedName name="___DIJ1">[14]Tablas!#REF!</definedName>
    <definedName name="___DPI1">[14]Tablas!#REF!</definedName>
    <definedName name="___DPY1">[14]Tablas!#REF!</definedName>
    <definedName name="___DRI1">[14]Tablas!#REF!</definedName>
    <definedName name="___DRL1">[14]Tablas!#REF!</definedName>
    <definedName name="___DSP1">[14]Tablas!#REF!</definedName>
    <definedName name="___ECP1">[14]Tablas!#REF!</definedName>
    <definedName name="___EEF110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F315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Exc999">#REF!</definedName>
    <definedName name="___f">#REF!</definedName>
    <definedName name="___FC">#N/A</definedName>
    <definedName name="___FEC5">[19]datos!$N$2,[19]datos!$N$2:$N$500</definedName>
    <definedName name="___FYB02">#REF!</definedName>
    <definedName name="___FYB03">#REF!</definedName>
    <definedName name="___FYB04">#REF!</definedName>
    <definedName name="___FYB08">#REF!</definedName>
    <definedName name="___FYB10">#REF!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HUM1">[20]DATBAND!$I$3:$I$469</definedName>
    <definedName name="___HUM2">[20]DATBAND!$J$3:$J$453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CP1">[14]Tablas!#REF!</definedName>
    <definedName name="___imp1">#REF!</definedName>
    <definedName name="___imp2">#REF!</definedName>
    <definedName name="___INF1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ey2" hidden="1">[10]INST!#REF!</definedName>
    <definedName name="___key3" hidden="1">#REF!</definedName>
    <definedName name="___key31" hidden="1">#REF!</definedName>
    <definedName name="___kjk6" hidden="1">{"TAB1",#N/A,TRUE,"GENERAL";"TAB2",#N/A,TRUE,"GENERAL";"TAB3",#N/A,TRUE,"GENERAL";"TAB4",#N/A,TRUE,"GENERAL";"TAB5",#N/A,TRUE,"GENERAL"}</definedName>
    <definedName name="___LA124">#REF!</definedName>
    <definedName name="___LAC18">[24]BASE!$D$362</definedName>
    <definedName name="___LEY80">#REF!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MA3">#REF!</definedName>
    <definedName name="___MAMAM">#REF!</definedName>
    <definedName name="___mes1">[15]COSTOS!$E$5</definedName>
    <definedName name="___Mes2">[15]COSTOS!$F$5</definedName>
    <definedName name="___Mes3">[15]COSTOS!$G$5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CD1">[14]Tablas!#REF!</definedName>
    <definedName name="___OCI1">[14]Tablas!#REF!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a1">'[25]Paral. 1'!$E:$E</definedName>
    <definedName name="___Pa2">'[25]Paral. 2'!$E:$E</definedName>
    <definedName name="___Pa3">'[25]Paral. 3'!$E:$E</definedName>
    <definedName name="___Pa4">[25]Paral.4!$E:$E</definedName>
    <definedName name="___PJ50">#REF!</definedName>
    <definedName name="___pj51">#REF!</definedName>
    <definedName name="___Po2">[11]REAJUSTESACTA1PROVI!#REF!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r" hidden="1">{"TAB1",#N/A,TRUE,"GENERAL";"TAB2",#N/A,TRUE,"GENERAL";"TAB3",#N/A,TRUE,"GENERAL";"TAB4",#N/A,TRUE,"GENERAL";"TAB5",#N/A,TRUE,"GENERAL"}</definedName>
    <definedName name="___R1210JH">#REF!</definedName>
    <definedName name="___R32EL">#REF!</definedName>
    <definedName name="___R32JH">#REF!</definedName>
    <definedName name="___R42JH">#REF!</definedName>
    <definedName name="___R43JH">#REF!</definedName>
    <definedName name="___r4r" hidden="1">{"via1",#N/A,TRUE,"general";"via2",#N/A,TRUE,"general";"via3",#N/A,TRUE,"general"}</definedName>
    <definedName name="___R63BB">#REF!</definedName>
    <definedName name="___R63JH">#REF!</definedName>
    <definedName name="___R64BB">#REF!</definedName>
    <definedName name="___R64JH">#REF!</definedName>
    <definedName name="___R83JH">#REF!</definedName>
    <definedName name="___R84JH">#REF!</definedName>
    <definedName name="___R86JH">#REF!</definedName>
    <definedName name="___RED32">#REF!</definedName>
    <definedName name="___REP21">#REF!</definedName>
    <definedName name="___REP42">#REF!</definedName>
    <definedName name="___RES64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[8]INV!$A$12:$D$15</definedName>
    <definedName name="___SBC3">[8]INV!$F$12:$I$15</definedName>
    <definedName name="___SBC5">[8]INV!$K$12:$N$15</definedName>
    <definedName name="___ST106">#REF!</definedName>
    <definedName name="___ST126">#REF!</definedName>
    <definedName name="___ST146">#REF!</definedName>
    <definedName name="___ST166">[26]BASE!$D$248</definedName>
    <definedName name="___ST186">#REF!</definedName>
    <definedName name="___ST206">#REF!</definedName>
    <definedName name="___ST86">#REF!</definedName>
    <definedName name="___SY104">#REF!</definedName>
    <definedName name="___SY106">#REF!</definedName>
    <definedName name="___SY124">#REF!</definedName>
    <definedName name="___SY126">#REF!</definedName>
    <definedName name="___SY164">#REF!</definedName>
    <definedName name="___SY166">#REF!</definedName>
    <definedName name="___SY186">#REF!</definedName>
    <definedName name="___SY206">#REF!</definedName>
    <definedName name="___SY64">#REF!</definedName>
    <definedName name="___SY84">#REF!</definedName>
    <definedName name="___SY86">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1">[20]DATBAND!$L$3:$L$652</definedName>
    <definedName name="___TA2">[20]DATBAND!$M$3:$M$570</definedName>
    <definedName name="___TA3">[20]DATBAND!$N$3:$N$446</definedName>
    <definedName name="___TA4">[20]DATBAND!$O$3:$O$678</definedName>
    <definedName name="___TA5">[20]DATBAND!$P$3:$P$601</definedName>
    <definedName name="___TA6">[20]DATBAND!$Q$3:$Q$531</definedName>
    <definedName name="___TA7">[20]DATBAND!$R$3:$R$504</definedName>
    <definedName name="___TA8">[20]DATBAND!$S$3:$S$674</definedName>
    <definedName name="___TA9">[20]DATBAND!$T$3:$T$544</definedName>
    <definedName name="___TAP2">#REF!</definedName>
    <definedName name="___TEE1">#REF!</definedName>
    <definedName name="___TEE2">#REF!</definedName>
    <definedName name="___TEE32">#REF!</definedName>
    <definedName name="___TEE33">#REF!</definedName>
    <definedName name="___TEP22">#REF!</definedName>
    <definedName name="___TEP44">#REF!</definedName>
    <definedName name="___TES44">#REF!</definedName>
    <definedName name="___TES64">#REF!</definedName>
    <definedName name="___TES66">#REF!</definedName>
    <definedName name="___tf3813">#REF!</definedName>
    <definedName name="___THF12">#REF!</definedName>
    <definedName name="___THF128">#REF!</definedName>
    <definedName name="___TNL24">#REF!</definedName>
    <definedName name="___TNL27">#REF!</definedName>
    <definedName name="___TNL30">#REF!</definedName>
    <definedName name="___TNL33">#REF!</definedName>
    <definedName name="___TNL36">#REF!</definedName>
    <definedName name="___TNL39">#REF!</definedName>
    <definedName name="___TNL42">#REF!</definedName>
    <definedName name="___TNL45">#REF!</definedName>
    <definedName name="___TNL48">#REF!</definedName>
    <definedName name="___TNL51">#REF!</definedName>
    <definedName name="___TNL54">#REF!</definedName>
    <definedName name="___TNL60">#REF!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TPE1132">#REF!</definedName>
    <definedName name="___TPE12">#REF!</definedName>
    <definedName name="___TPE1331">#REF!</definedName>
    <definedName name="___TPE1701">#REF!</definedName>
    <definedName name="___TPE1702">#REF!</definedName>
    <definedName name="___TPE1703">#REF!</definedName>
    <definedName name="___TPE1704">#REF!</definedName>
    <definedName name="___TPE1706">#REF!</definedName>
    <definedName name="___TPE1708">#REF!</definedName>
    <definedName name="___TPE1710">#REF!</definedName>
    <definedName name="___TPE1735">#REF!</definedName>
    <definedName name="___TPE1763">#REF!</definedName>
    <definedName name="___TPE1790">#REF!</definedName>
    <definedName name="___TPE8016">[26]BASE!$D$146</definedName>
    <definedName name="___TPE8020">[26]BASE!$D$147</definedName>
    <definedName name="___TPE8025">[26]BASE!$D$148</definedName>
    <definedName name="___TPF12">#REF!</definedName>
    <definedName name="___TPN1002">[26]BASE!$D$150</definedName>
    <definedName name="___TPN1003">[26]BASE!$D$151</definedName>
    <definedName name="___TPN1004">[26]BASE!$D$152</definedName>
    <definedName name="___TPN1006">[26]BASE!$D$153</definedName>
    <definedName name="___TPN1008">[26]BASE!$D$154</definedName>
    <definedName name="___TPN1202">[26]BASE!$D$160</definedName>
    <definedName name="___TPN1203">[26]BASE!$D$161</definedName>
    <definedName name="___TPN1204">[26]BASE!$D$162</definedName>
    <definedName name="___TPN1206">[26]BASE!$D$163</definedName>
    <definedName name="___TPN1208">[26]BASE!$D$164</definedName>
    <definedName name="___TPN16012">[26]BASE!$D$167</definedName>
    <definedName name="___TPN1602">[26]BASE!$D$168</definedName>
    <definedName name="___TPN1603">[26]BASE!$D$169</definedName>
    <definedName name="___TPN1604">[26]BASE!$D$170</definedName>
    <definedName name="___TPN1606">[26]BASE!$D$171</definedName>
    <definedName name="___TPN1608">[26]BASE!$D$172</definedName>
    <definedName name="___TR114">#REF!</definedName>
    <definedName name="___TZ2110">#REF!</definedName>
    <definedName name="___TZ2112">#REF!</definedName>
    <definedName name="___TZ2114">#REF!</definedName>
    <definedName name="___TZ2116">#REF!</definedName>
    <definedName name="___TZ212">#REF!</definedName>
    <definedName name="___TZ213">#REF!</definedName>
    <definedName name="___TZ214">#REF!</definedName>
    <definedName name="___TZ216">#REF!</definedName>
    <definedName name="___TZ218">#REF!</definedName>
    <definedName name="___TZ225">#REF!</definedName>
    <definedName name="___TZ2610">#REF!</definedName>
    <definedName name="___TZ2612">#REF!</definedName>
    <definedName name="___TZ2616">#REF!</definedName>
    <definedName name="___TZ262">#REF!</definedName>
    <definedName name="___TZ263">#REF!</definedName>
    <definedName name="___TZ264">#REF!</definedName>
    <definedName name="___TZ266">#REF!</definedName>
    <definedName name="___TZ268">#REF!</definedName>
    <definedName name="___TZ32510">#REF!</definedName>
    <definedName name="___TZ32512">#REF!</definedName>
    <definedName name="___TZ3253">#REF!</definedName>
    <definedName name="___TZ3254">#REF!</definedName>
    <definedName name="___TZ3256">#REF!</definedName>
    <definedName name="___TZ3258">#REF!</definedName>
    <definedName name="___TZ4110">#REF!</definedName>
    <definedName name="___TZ4112">#REF!</definedName>
    <definedName name="___TZ414">#REF!</definedName>
    <definedName name="___TZ416">#REF!</definedName>
    <definedName name="___TZ418">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DD06">#REF!</definedName>
    <definedName name="___UDD08">#REF!</definedName>
    <definedName name="___UNI32">#REF!</definedName>
    <definedName name="___UNL24">#REF!</definedName>
    <definedName name="___UNL27">#REF!</definedName>
    <definedName name="___UNL30">#REF!</definedName>
    <definedName name="___UNL33">#REF!</definedName>
    <definedName name="___UNL36">#REF!</definedName>
    <definedName name="___UNL39">#REF!</definedName>
    <definedName name="___UNL42">#REF!</definedName>
    <definedName name="___UNL45">#REF!</definedName>
    <definedName name="___UNL48">#REF!</definedName>
    <definedName name="___UNL51">#REF!</definedName>
    <definedName name="___UNL54">#REF!</definedName>
    <definedName name="___UNL60">#REF!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EX1">[14]Tablas!#REF!</definedName>
    <definedName name="___VFA1">[14]Tablas!#REF!</definedName>
    <definedName name="___vfv4" hidden="1">{"via1",#N/A,TRUE,"general";"via2",#N/A,TRUE,"general";"via3",#N/A,TRUE,"general"}</definedName>
    <definedName name="___VIT1">[14]Tablas!#REF!</definedName>
    <definedName name="___VPR1">[14]Tablas!#REF!</definedName>
    <definedName name="___VPR2">#REF!</definedName>
    <definedName name="___VRP1">[14]Tablas!#REF!</definedName>
    <definedName name="___VSM1">[14]Tablas!#REF!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" hidden="1">[27]G.G!#REF!</definedName>
    <definedName name="__1234" hidden="1">[27]G.G!#REF!</definedName>
    <definedName name="__123Graph_A" hidden="1">#REF!</definedName>
    <definedName name="__123Graph_Acaja" hidden="1">[15]EVA!$D$39:$AD$39</definedName>
    <definedName name="__123Graph_ACart_AnticAdic" hidden="1">[15]EVA!$F$95:$I$95</definedName>
    <definedName name="__123Graph_AFACTURAC" hidden="1">[15]Program!$B$120:$Y$120</definedName>
    <definedName name="__123Graph_AGraph2" hidden="1">[28]AIU!$D$338:$D$357</definedName>
    <definedName name="__123Graph_B" hidden="1">#REF!</definedName>
    <definedName name="__123Graph_Bcaja" hidden="1">[15]EVA!$D$56:$AD$56</definedName>
    <definedName name="__123Graph_BCart_AnticAdic" hidden="1">[15]EVA!$F$96:$I$96</definedName>
    <definedName name="__123Graph_Ccaja" hidden="1">[15]EVA!$D$58:$AD$58</definedName>
    <definedName name="__123Graph_CCart_AnticAdic" hidden="1">[15]EVA!$F$97:$I$97</definedName>
    <definedName name="__123Graph_Dcaja" hidden="1">[15]EVA!$D$61:$AD$61</definedName>
    <definedName name="__123Graph_DCart_AnticAdic" hidden="1">[15]EVA!$F$99:$I$99</definedName>
    <definedName name="__123Graph_ECart_AnticAdic" hidden="1">[15]EVA!$F$99:$I$99</definedName>
    <definedName name="__123Graph_LBL_ACart_AnticAdic" hidden="1">[15]EVA!$J$95:$K$95</definedName>
    <definedName name="__123Graph_LBL_Ccaja" hidden="1">[15]EVA!$D$58:$AD$58</definedName>
    <definedName name="__123Graph_LBL_DCart_AnticAdic" hidden="1">[15]EVA!$F$98:$I$98</definedName>
    <definedName name="__123Graph_X" hidden="1">[28]AIU!$C$338:$C$357</definedName>
    <definedName name="__123Graph_Xcaja" hidden="1">[15]EVA!$D$6:$AD$6</definedName>
    <definedName name="__1Sin_nombre">#REF!</definedName>
    <definedName name="__a1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H12">#REF!</definedName>
    <definedName name="__ADM12">#REF!</definedName>
    <definedName name="__ADM2">#REF!</definedName>
    <definedName name="__ADM3">[29]BASE!$D$126</definedName>
    <definedName name="__ADM4">#REF!</definedName>
    <definedName name="__ADP1">#REF!</definedName>
    <definedName name="__AFC1">[8]INV!$A$25:$D$28</definedName>
    <definedName name="__AFC3">[8]INV!$F$25:$I$28</definedName>
    <definedName name="__AFC5">[8]INV!$K$25:$N$28</definedName>
    <definedName name="__AIU1">#REF!</definedName>
    <definedName name="__aiu2">#REF!</definedName>
    <definedName name="__ane7">[17]!_xlbgnm.ane7</definedName>
    <definedName name="__ane8">[17]!_xlbgnm.ane8</definedName>
    <definedName name="__APU221">#REF!</definedName>
    <definedName name="__APU465">[22]!absc</definedName>
    <definedName name="__Atp2">[30]EMPRESA!$F$22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AZ10">[29]BASE!$D$370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[8]INV!$A$5:$D$8</definedName>
    <definedName name="__BGC3">[8]INV!$F$5:$I$8</definedName>
    <definedName name="__BGC5">[8]INV!$K$5:$N$8</definedName>
    <definedName name="__BLO20">#REF!</definedName>
    <definedName name="__C2254JH">[29]BASE!$D$298</definedName>
    <definedName name="__C2256JH">#REF!</definedName>
    <definedName name="__C452JH">[29]BASE!$D$294</definedName>
    <definedName name="__C903L">[29]BASE!$D$376</definedName>
    <definedName name="__C908J">#REF!</definedName>
    <definedName name="__CAC1">[8]INV!$A$19:$D$22</definedName>
    <definedName name="__CAC3">[8]INV!$F$19:$I$22</definedName>
    <definedName name="__CAC5">[8]INV!$K$19:$N$22</definedName>
    <definedName name="__CAN28">#REF!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CUA44">[29]BASE!$D$353</definedName>
    <definedName name="__DCI1">[14]Tablas!#REF!</definedName>
    <definedName name="__DDS1">[14]Tablas!#REF!</definedName>
    <definedName name="__DGO1">[14]Tablas!#REF!</definedName>
    <definedName name="__DGP1">[14]Tablas!#REF!</definedName>
    <definedName name="__DIJ1">[14]Tablas!#REF!</definedName>
    <definedName name="__DPI1">[14]Tablas!#REF!</definedName>
    <definedName name="__DPY1">[14]Tablas!#REF!</definedName>
    <definedName name="__DRI1">[14]Tablas!#REF!</definedName>
    <definedName name="__DRL1">[14]Tablas!#REF!</definedName>
    <definedName name="__DSP1">[14]Tablas!#REF!</definedName>
    <definedName name="__ECP1">[14]Tablas!#REF!</definedName>
    <definedName name="__EEF110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F315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#REF!</definedName>
    <definedName name="__FC">#N/A</definedName>
    <definedName name="__FEC5">[19]datos!$N$2,[19]datos!$N$2:$N$500</definedName>
    <definedName name="__FS01">[7]!ERR</definedName>
    <definedName name="__FYB02">#REF!</definedName>
    <definedName name="__FYB03">[29]BASE!$D$337</definedName>
    <definedName name="__FYB04">#REF!</definedName>
    <definedName name="__FYB08">[29]BASE!$D$339</definedName>
    <definedName name="__FYB10">#REF!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HUM1">[20]DATBAND!$I$3:$I$469</definedName>
    <definedName name="__HUM2">[20]DATBAND!$J$3:$J$453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CP1">[14]Tablas!#REF!</definedName>
    <definedName name="__imp1">#REF!</definedName>
    <definedName name="__imp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ey2" hidden="1">[31]INST!#REF!</definedName>
    <definedName name="__key21" hidden="1">[10]INST!#REF!</definedName>
    <definedName name="__key3" hidden="1">#REF!</definedName>
    <definedName name="__key31" hidden="1">#REF!</definedName>
    <definedName name="__kjk6" hidden="1">{"TAB1",#N/A,TRUE,"GENERAL";"TAB2",#N/A,TRUE,"GENERAL";"TAB3",#N/A,TRUE,"GENERAL";"TAB4",#N/A,TRUE,"GENERAL";"TAB5",#N/A,TRUE,"GENERAL"}</definedName>
    <definedName name="__LA124">#REF!</definedName>
    <definedName name="__LAC18">#REF!</definedName>
    <definedName name="__LAI25">[32]BASE!#REF!</definedName>
    <definedName name="__LEY80">#REF!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A3">#REF!</definedName>
    <definedName name="__mes1">[15]COSTOS!$E$5</definedName>
    <definedName name="__Mes2">[15]COSTOS!$F$5</definedName>
    <definedName name="__Mes3">[15]COSTOS!$G$5</definedName>
    <definedName name="__MON1">#REF!</definedName>
    <definedName name="__MON2">#REF!</definedName>
    <definedName name="__mun2">[33]PESOS!#REF!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CD1">[14]Tablas!#REF!</definedName>
    <definedName name="__OCI1">[14]Tablas!#REF!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a1">'[34]Paral. 1'!$E$1:$E$65536</definedName>
    <definedName name="__Pa2">'[34]Paral. 2'!$E$1:$E$65536</definedName>
    <definedName name="__Pa3">'[34]Paral. 3'!$E$1:$E$65536</definedName>
    <definedName name="__Pa4">[34]Paral.4!$E$1:$E$65536</definedName>
    <definedName name="__PJ50">#REF!</definedName>
    <definedName name="__pj51">#REF!</definedName>
    <definedName name="__Po2">[11]REAJUSTESACTA1PROVI!#REF!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" hidden="1">{"TAB1",#N/A,TRUE,"GENERAL";"TAB2",#N/A,TRUE,"GENERAL";"TAB3",#N/A,TRUE,"GENERAL";"TAB4",#N/A,TRUE,"GENERAL";"TAB5",#N/A,TRUE,"GENERAL"}</definedName>
    <definedName name="__R1210JH">#REF!</definedName>
    <definedName name="__R32EL">#REF!</definedName>
    <definedName name="__R32JH">[29]BASE!$D$275</definedName>
    <definedName name="__R42JH">#REF!</definedName>
    <definedName name="__R43JH">[29]BASE!$D$273</definedName>
    <definedName name="__r4r" hidden="1">{"via1",#N/A,TRUE,"general";"via2",#N/A,TRUE,"general";"via3",#N/A,TRUE,"general"}</definedName>
    <definedName name="__R63BB">#REF!</definedName>
    <definedName name="__R63JH">#REF!</definedName>
    <definedName name="__R64BB">#REF!</definedName>
    <definedName name="__R64JH">[29]BASE!$D$271</definedName>
    <definedName name="__R83JH">#REF!</definedName>
    <definedName name="__R84JH">#REF!</definedName>
    <definedName name="__R86JH">#REF!</definedName>
    <definedName name="__RED32">#REF!</definedName>
    <definedName name="__ref4">#REF!</definedName>
    <definedName name="__REP21">#REF!</definedName>
    <definedName name="__REP42">#REF!</definedName>
    <definedName name="__RES6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[8]INV!$A$12:$D$15</definedName>
    <definedName name="__SBC3">[8]INV!$F$12:$I$15</definedName>
    <definedName name="__SBC5">[8]INV!$K$12:$N$15</definedName>
    <definedName name="__ST106">#REF!</definedName>
    <definedName name="__ST126">#REF!</definedName>
    <definedName name="__ST146">#REF!</definedName>
    <definedName name="__ST166">[26]BASE!$D$248</definedName>
    <definedName name="__ST186">#REF!</definedName>
    <definedName name="__ST206">#REF!</definedName>
    <definedName name="__ST86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Y104">#REF!</definedName>
    <definedName name="__SY106">#REF!</definedName>
    <definedName name="__SY124">#REF!</definedName>
    <definedName name="__SY126">#REF!</definedName>
    <definedName name="__SY164">#REF!</definedName>
    <definedName name="__SY166">#REF!</definedName>
    <definedName name="__SY186">#REF!</definedName>
    <definedName name="__SY206">#REF!</definedName>
    <definedName name="__SY64">#REF!</definedName>
    <definedName name="__SY84">#REF!</definedName>
    <definedName name="__SY86">#REF!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1">[20]DATBAND!$L$3:$L$652</definedName>
    <definedName name="__TA2">[20]DATBAND!$M$3:$M$570</definedName>
    <definedName name="__TA3">[20]DATBAND!$N$3:$N$446</definedName>
    <definedName name="__TA4">[20]DATBAND!$O$3:$O$678</definedName>
    <definedName name="__TA5">[20]DATBAND!$P$3:$P$601</definedName>
    <definedName name="__TA6">[20]DATBAND!$Q$3:$Q$531</definedName>
    <definedName name="__TA7">[20]DATBAND!$R$3:$R$504</definedName>
    <definedName name="__TA8">[20]DATBAND!$S$3:$S$674</definedName>
    <definedName name="__TA9">[20]DATBAND!$T$3:$T$544</definedName>
    <definedName name="__TAP2">#REF!</definedName>
    <definedName name="__TEE1">#REF!</definedName>
    <definedName name="__TEE2">#REF!</definedName>
    <definedName name="__TEE32">#REF!</definedName>
    <definedName name="__TEE33">#REF!</definedName>
    <definedName name="__TEP22">#REF!</definedName>
    <definedName name="__TEP44">#REF!</definedName>
    <definedName name="__TES44">#REF!</definedName>
    <definedName name="__TES64">#REF!</definedName>
    <definedName name="__TES66">#REF!</definedName>
    <definedName name="__tf3813">#REF!</definedName>
    <definedName name="__THF12">#REF!</definedName>
    <definedName name="__THF128">[29]BASE!$D$256</definedName>
    <definedName name="__TNL24">#REF!</definedName>
    <definedName name="__TNL27">#REF!</definedName>
    <definedName name="__TNL30">#REF!</definedName>
    <definedName name="__TNL33">#REF!</definedName>
    <definedName name="__TNL36">#REF!</definedName>
    <definedName name="__TNL39">#REF!</definedName>
    <definedName name="__TNL42">#REF!</definedName>
    <definedName name="__TNL45">#REF!</definedName>
    <definedName name="__TNL48">#REF!</definedName>
    <definedName name="__TNL51">#REF!</definedName>
    <definedName name="__TNL54">#REF!</definedName>
    <definedName name="__TNL60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TPE1132">#REF!</definedName>
    <definedName name="__TPE12">#REF!</definedName>
    <definedName name="__TPE1331">#REF!</definedName>
    <definedName name="__TPE1701">#REF!</definedName>
    <definedName name="__TPE1702">#REF!</definedName>
    <definedName name="__TPE1703">#REF!</definedName>
    <definedName name="__TPE1704">#REF!</definedName>
    <definedName name="__TPE1706">#REF!</definedName>
    <definedName name="__TPE1708">#REF!</definedName>
    <definedName name="__TPE1710">#REF!</definedName>
    <definedName name="__TPE1735">#REF!</definedName>
    <definedName name="__TPE1763">#REF!</definedName>
    <definedName name="__TPE1790">#REF!</definedName>
    <definedName name="__TPE8016">[26]BASE!$D$146</definedName>
    <definedName name="__TPE8020">[26]BASE!$D$147</definedName>
    <definedName name="__TPE8025">[26]BASE!$D$148</definedName>
    <definedName name="__TPF12">#REF!</definedName>
    <definedName name="__TPN1002">[26]BASE!$D$150</definedName>
    <definedName name="__TPN1003">[26]BASE!$D$151</definedName>
    <definedName name="__TPN1004">[26]BASE!$D$152</definedName>
    <definedName name="__TPN1006">[26]BASE!$D$153</definedName>
    <definedName name="__TPN1008">[26]BASE!$D$154</definedName>
    <definedName name="__TPN1202">[26]BASE!$D$160</definedName>
    <definedName name="__TPN1203">[26]BASE!$D$161</definedName>
    <definedName name="__TPN1204">[26]BASE!$D$162</definedName>
    <definedName name="__TPN1206">[26]BASE!$D$163</definedName>
    <definedName name="__TPN1208">[26]BASE!$D$164</definedName>
    <definedName name="__TPN16012">[26]BASE!$D$167</definedName>
    <definedName name="__TPN1602">[26]BASE!$D$168</definedName>
    <definedName name="__TPN1603">[26]BASE!$D$169</definedName>
    <definedName name="__TPN1604">[26]BASE!$D$170</definedName>
    <definedName name="__TPN1606">[26]BASE!$D$171</definedName>
    <definedName name="__TPN1608">[26]BASE!$D$172</definedName>
    <definedName name="__TR114">#REF!</definedName>
    <definedName name="__TUZ22">[29]BASE!#REF!</definedName>
    <definedName name="__TUZ36">[29]BASE!#REF!</definedName>
    <definedName name="__TZ2110">#REF!</definedName>
    <definedName name="__TZ2112">#REF!</definedName>
    <definedName name="__TZ2114">#REF!</definedName>
    <definedName name="__TZ2116">#REF!</definedName>
    <definedName name="__TZ212">#REF!</definedName>
    <definedName name="__TZ213">[29]BASE!$D$79</definedName>
    <definedName name="__TZ214">#REF!</definedName>
    <definedName name="__TZ216">#REF!</definedName>
    <definedName name="__TZ218">[29]BASE!$D$82</definedName>
    <definedName name="__TZ225">#REF!</definedName>
    <definedName name="__TZ2610">#REF!</definedName>
    <definedName name="__TZ2612">#REF!</definedName>
    <definedName name="__TZ2616">#REF!</definedName>
    <definedName name="__TZ262">#REF!</definedName>
    <definedName name="__TZ263">[29]BASE!$D$89</definedName>
    <definedName name="__TZ264">#REF!</definedName>
    <definedName name="__TZ266">#REF!</definedName>
    <definedName name="__TZ268">#REF!</definedName>
    <definedName name="__TZ323">[29]BASE!#REF!</definedName>
    <definedName name="__TZ324">[29]BASE!#REF!</definedName>
    <definedName name="__TZ32510">#REF!</definedName>
    <definedName name="__TZ32512">#REF!</definedName>
    <definedName name="__TZ3253">#REF!</definedName>
    <definedName name="__TZ3254">#REF!</definedName>
    <definedName name="__TZ3256">#REF!</definedName>
    <definedName name="__TZ3258">#REF!</definedName>
    <definedName name="__TZ4110">#REF!</definedName>
    <definedName name="__TZ4112">#REF!</definedName>
    <definedName name="__TZ414">#REF!</definedName>
    <definedName name="__TZ416">#REF!</definedName>
    <definedName name="__TZ418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DD06">#REF!</definedName>
    <definedName name="__UDD08">#REF!</definedName>
    <definedName name="__UNI32">#REF!</definedName>
    <definedName name="__UNL24">#REF!</definedName>
    <definedName name="__UNL27">#REF!</definedName>
    <definedName name="__UNL30">#REF!</definedName>
    <definedName name="__UNL33">#REF!</definedName>
    <definedName name="__UNL36">#REF!</definedName>
    <definedName name="__UNL39">#REF!</definedName>
    <definedName name="__UNL42">#REF!</definedName>
    <definedName name="__UNL45">#REF!</definedName>
    <definedName name="__UNL48">#REF!</definedName>
    <definedName name="__UNL51">#REF!</definedName>
    <definedName name="__UNL54">#REF!</definedName>
    <definedName name="__UNL60">#REF!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EX1">[14]Tablas!#REF!</definedName>
    <definedName name="__VFA1">[14]Tablas!#REF!</definedName>
    <definedName name="__vfv4" hidden="1">{"via1",#N/A,TRUE,"general";"via2",#N/A,TRUE,"general";"via3",#N/A,TRUE,"general"}</definedName>
    <definedName name="__VIT1">[14]Tablas!#REF!</definedName>
    <definedName name="__VPR1">[14]Tablas!#REF!</definedName>
    <definedName name="__VPR2">[16]Tablas!#REF!</definedName>
    <definedName name="__VRP1">[14]Tablas!#REF!</definedName>
    <definedName name="__VSM1">[14]Tablas!#REF!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1">#REF!</definedName>
    <definedName name="_1__123Graph_ACart_Utilidad" hidden="1">[15]EVA!$F$104:$I$104</definedName>
    <definedName name="_1_25">[16]Tablas!#REF!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" hidden="1">[27]G.G!#REF!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_1_6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1Sin_nombre">#REF!</definedName>
    <definedName name="_2__123Graph_BCart_Utilidad" hidden="1">[15]EVA!$F$105:$I$105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__123Graph_CCart_Utilidad" hidden="1">[15]EVA!$F$106:$I$106</definedName>
    <definedName name="_3ane_o10">#REF!</definedName>
    <definedName name="_4__123Graph_LBL_ACart_Utilidad" hidden="1">[15]EVA!$F$109:$I$109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__123Graph_LBL_BCart_Utilidad" hidden="1">[15]EVA!$F$110:$I$110</definedName>
    <definedName name="_6__123Graph_LBL_CCart_Utilidad" hidden="1">[15]EVA!$F$111:$I$111</definedName>
    <definedName name="_7__123Graph_XCart_Utilidad" hidden="1">[15]EVA!$F$103:$I$103</definedName>
    <definedName name="_911A">#REF!</definedName>
    <definedName name="_912A">#REF!</definedName>
    <definedName name="_921A">#REF!</definedName>
    <definedName name="_922A">#REF!</definedName>
    <definedName name="_9Acti_osdeobra">#REF!</definedName>
    <definedName name="_a1" hidden="1">{"TAB1",#N/A,TRUE,"GENERAL";"TAB2",#N/A,TRUE,"GENERAL";"TAB3",#N/A,TRUE,"GENERAL";"TAB4",#N/A,TRUE,"GENERAL";"TAB5",#N/A,TRUE,"GENERAL"}</definedName>
    <definedName name="_A1_1" hidden="1">{#N/A,#N/A,TRUE,"1842CWN0"}</definedName>
    <definedName name="_A1_2" hidden="1">{#N/A,#N/A,TRUE,"1842CWN0"}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AS1_1" hidden="1">{#N/A,#N/A,TRUE,"INGENIERIA";#N/A,#N/A,TRUE,"COMPRAS";#N/A,#N/A,TRUE,"DIRECCION";#N/A,#N/A,TRUE,"RESUMEN"}</definedName>
    <definedName name="_AAS1_2" hidden="1">{#N/A,#N/A,TRUE,"INGENIERIA";#N/A,#N/A,TRUE,"COMPRAS";#N/A,#N/A,TRUE,"DIRECCION";#N/A,#N/A,TRUE,"RESUMEN"}</definedName>
    <definedName name="_ABC1" hidden="1">{#N/A,#N/A,TRUE,"1842CWN0"}</definedName>
    <definedName name="_ABC1_1" hidden="1">{#N/A,#N/A,TRUE,"1842CWN0"}</definedName>
    <definedName name="_ABC1_2" hidden="1">{#N/A,#N/A,TRUE,"1842CWN0"}</definedName>
    <definedName name="_abc2" hidden="1">{#N/A,#N/A,TRUE,"1842CWN0"}</definedName>
    <definedName name="_abc2_1" hidden="1">{#N/A,#N/A,TRUE,"1842CWN0"}</definedName>
    <definedName name="_abc2_2" hidden="1">{#N/A,#N/A,TRUE,"1842CWN0"}</definedName>
    <definedName name="_ACT21">[35]ACTA21!$A$6:$U$37</definedName>
    <definedName name="_ADH12">#REF!</definedName>
    <definedName name="_ADM12">#REF!</definedName>
    <definedName name="_ADM2">#REF!</definedName>
    <definedName name="_ADM3">[29]BASE!$D$126</definedName>
    <definedName name="_ADM4">#REF!</definedName>
    <definedName name="_ADP1">#REF!</definedName>
    <definedName name="_AFC1">[8]INV!$A$25:$D$28</definedName>
    <definedName name="_AFC3">[8]INV!$F$25:$I$28</definedName>
    <definedName name="_AFC5">[8]INV!$K$25:$N$28</definedName>
    <definedName name="_AIU1">#REF!</definedName>
    <definedName name="_AIU2">[36]BASE!$C$5</definedName>
    <definedName name="_ALM1">#REF!</definedName>
    <definedName name="_AND1">#REF!</definedName>
    <definedName name="_ane7">[17]!_xlbgnm.ane7</definedName>
    <definedName name="_ane8">[17]!_xlbgnm.ane8</definedName>
    <definedName name="_apu2">#REF!</definedName>
    <definedName name="_APU221">#REF!</definedName>
    <definedName name="_APU222">#REF!</definedName>
    <definedName name="_APU465">[37]!absc</definedName>
    <definedName name="_Atp2">[30]EMPRESA!$F$22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17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AZ10">[29]BASE!$D$370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[8]INV!$A$5:$D$8</definedName>
    <definedName name="_BGC3">[8]INV!$F$5:$I$8</definedName>
    <definedName name="_BGC5">[8]INV!$K$5:$N$8</definedName>
    <definedName name="_BLO20">#REF!</definedName>
    <definedName name="_C2254JH">[29]BASE!$D$298</definedName>
    <definedName name="_C2256JH">#REF!</definedName>
    <definedName name="_C452JH">[29]BASE!$D$294</definedName>
    <definedName name="_C903L">[29]BASE!$D$376</definedName>
    <definedName name="_C908J">#REF!</definedName>
    <definedName name="_CAC1">[8]INV!$A$19:$D$22</definedName>
    <definedName name="_CAC3">[8]INV!$F$19:$I$22</definedName>
    <definedName name="_CAC5">[8]INV!$K$19:$N$22</definedName>
    <definedName name="_CAN28">#REF!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UA44">[29]BASE!$D$353</definedName>
    <definedName name="_dasd" hidden="1">'[38]46W9'!#REF!</definedName>
    <definedName name="_DCI1">[14]Tablas!#REF!</definedName>
    <definedName name="_DDS1">[14]Tablas!#REF!</definedName>
    <definedName name="_DGO1">[14]Tablas!#REF!</definedName>
    <definedName name="_DGP1">[14]Tablas!#REF!</definedName>
    <definedName name="_DIJ1">[14]Tablas!#REF!</definedName>
    <definedName name="_Dist_Bin" hidden="1">[39]MPC3I4!$A$2040:$DD$3161</definedName>
    <definedName name="_Dist_Values" hidden="1">[39]MPC3I4!$A$2552:$IV$3906</definedName>
    <definedName name="_DPI1">[14]Tablas!#REF!</definedName>
    <definedName name="_DPY1">[14]Tablas!#REF!</definedName>
    <definedName name="_DRI1">[14]Tablas!#REF!</definedName>
    <definedName name="_DRL1">[14]Tablas!#REF!</definedName>
    <definedName name="_DSP1">[14]Tablas!#REF!</definedName>
    <definedName name="_ECP1">[14]Tablas!#REF!</definedName>
    <definedName name="_EEF110">#REF!</definedName>
    <definedName name="_EST1">#REF!</definedName>
    <definedName name="_EST10">#REF!</definedName>
    <definedName name="_EST11">#REF!</definedName>
    <definedName name="_EST11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F315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#REF!</definedName>
    <definedName name="_F10">#REF!</definedName>
    <definedName name="_FC">#N/A</definedName>
    <definedName name="_FEC5">[19]datos!$N$2,[19]datos!$N$2:$N$500</definedName>
    <definedName name="_Fill" hidden="1">#REF!</definedName>
    <definedName name="_xlnm._FilterDatabase" localSheetId="3" hidden="1">'Acta 9 Vias'!$A$4:$G$30</definedName>
    <definedName name="_xlnm._FilterDatabase" hidden="1">[40]Presupuesto_Via_distribuidora!$A$9:$H$344</definedName>
    <definedName name="_FS01">[7]!ERR</definedName>
    <definedName name="_FYB02">#REF!</definedName>
    <definedName name="_FYB03">[29]BASE!$D$337</definedName>
    <definedName name="_FYB04">#REF!</definedName>
    <definedName name="_FYB08">[29]BASE!$D$339</definedName>
    <definedName name="_FYB10">#REF!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RILL" hidden="1">#REF!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HUM1">[20]DATBAND!$I$3:$I$469</definedName>
    <definedName name="_HUM2">[20]DATBAND!$J$3:$J$453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[14]Tablas!#REF!</definedName>
    <definedName name="_imp1">#REF!</definedName>
    <definedName name="_imp2">#REF!</definedName>
    <definedName name="_INF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[41]INST!#REF!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124">#REF!</definedName>
    <definedName name="_LAC18">#REF!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3">#REF!</definedName>
    <definedName name="_MAT1">#REF!</definedName>
    <definedName name="_mes1">#REF!</definedName>
    <definedName name="_Mes2">#REF!</definedName>
    <definedName name="_Mes3">#REF!</definedName>
    <definedName name="_MOD1">#REF!</definedName>
    <definedName name="_MON1">#REF!</definedName>
    <definedName name="_MON2">#REF!</definedName>
    <definedName name="_mun2">[33]PESOS!#REF!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evo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CD1">[14]Tablas!#REF!</definedName>
    <definedName name="_OCI1">[14]Tablas!#REF!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'[42]Paral. 1'!$E$1:$E$65536</definedName>
    <definedName name="_Pa2">'[42]Paral. 2'!$E$1:$E$65536</definedName>
    <definedName name="_Pa3">'[42]Paral. 3'!$E$1:$E$65536</definedName>
    <definedName name="_Pa4">[42]Paral.4!$E$1:$E$65536</definedName>
    <definedName name="_Parse_Out" hidden="1">'[4]7422CW00'!#REF!</definedName>
    <definedName name="_PJ50">#REF!</definedName>
    <definedName name="_pj51">#REF!</definedName>
    <definedName name="_Po2">[11]REAJUSTESACTA1PROVI!#REF!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108BB">#REF!</definedName>
    <definedName name="_R1210JH">#REF!</definedName>
    <definedName name="_R126EXBB">#REF!</definedName>
    <definedName name="_R32EL">#REF!</definedName>
    <definedName name="_R32JH">[29]BASE!$D$275</definedName>
    <definedName name="_R42JH">#REF!</definedName>
    <definedName name="_R43JH">[29]BASE!$D$273</definedName>
    <definedName name="_r4r" hidden="1">{"via1",#N/A,TRUE,"general";"via2",#N/A,TRUE,"general";"via3",#N/A,TRUE,"general"}</definedName>
    <definedName name="_R63BB">#REF!</definedName>
    <definedName name="_R63JH">#REF!</definedName>
    <definedName name="_R64BB">#REF!</definedName>
    <definedName name="_R64JH">[29]BASE!$D$271</definedName>
    <definedName name="_R83JH">#REF!</definedName>
    <definedName name="_R84JH">#REF!</definedName>
    <definedName name="_R86JH">#REF!</definedName>
    <definedName name="_REC1">"Rectángulo 31"</definedName>
    <definedName name="_RED32">#REF!</definedName>
    <definedName name="_ref4">#REF!</definedName>
    <definedName name="_Regression_Int" hidden="1">1</definedName>
    <definedName name="_REP21">#REF!</definedName>
    <definedName name="_REP42">#REF!</definedName>
    <definedName name="_REP43">#REF!</definedName>
    <definedName name="_RES64">#REF!</definedName>
    <definedName name="_RET1">'[4]7422CW00'!#REF!</definedName>
    <definedName name="_RET2">'[4]7422CW00'!#REF!</definedName>
    <definedName name="_RET3">'[4]7422CW00'!#REF!</definedName>
    <definedName name="_RET4">'[4]7422CW00'!#REF!</definedName>
    <definedName name="_RET5">'[4]7422CW00'!#REF!</definedName>
    <definedName name="_RET6">'[4]7422CW00'!#REF!</definedName>
    <definedName name="_rtu6" hidden="1">{"via1",#N/A,TRUE,"general";"via2",#N/A,TRUE,"general";"via3",#N/A,TRUE,"general"}</definedName>
    <definedName name="_s" hidden="1">#REF!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8">#REF!</definedName>
    <definedName name="_SBC1">[8]INV!$A$12:$D$15</definedName>
    <definedName name="_SBC3">[8]INV!$F$12:$I$15</definedName>
    <definedName name="_SBC5">[8]INV!$K$12:$N$15</definedName>
    <definedName name="_SMMLV">[43]PRESTACIONES!$D$13</definedName>
    <definedName name="_Sort" hidden="1">#REF!</definedName>
    <definedName name="_Sort1" hidden="1">#REF!</definedName>
    <definedName name="_srn001">#REF!</definedName>
    <definedName name="_ST106">[24]BASE!$D$219</definedName>
    <definedName name="_ST126">[24]BASE!$D$220</definedName>
    <definedName name="_ST146">[24]BASE!$D$238</definedName>
    <definedName name="_ST166">[26]BASE!$D$248</definedName>
    <definedName name="_ST186">[24]BASE!$D$221</definedName>
    <definedName name="_ST206">[24]BASE!$D$222</definedName>
    <definedName name="_ST86">[24]BASE!$D$218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M1">#REF!</definedName>
    <definedName name="_SUM2">#REF!</definedName>
    <definedName name="_SY104">#REF!</definedName>
    <definedName name="_SY106">#REF!</definedName>
    <definedName name="_SY124">#REF!</definedName>
    <definedName name="_SY126">#REF!</definedName>
    <definedName name="_SY164">#REF!</definedName>
    <definedName name="_SY166">#REF!</definedName>
    <definedName name="_SY186">#REF!</definedName>
    <definedName name="_SY206">#REF!</definedName>
    <definedName name="_SY64">#REF!</definedName>
    <definedName name="_SY84">#REF!</definedName>
    <definedName name="_SY86">#REF!</definedName>
    <definedName name="_T22JH">#REF!</definedName>
    <definedName name="_t3" hidden="1">{"TAB1",#N/A,TRUE,"GENERAL";"TAB2",#N/A,TRUE,"GENERAL";"TAB3",#N/A,TRUE,"GENERAL";"TAB4",#N/A,TRUE,"GENERAL";"TAB5",#N/A,TRUE,"GENERAL"}</definedName>
    <definedName name="_T32JH">#REF!</definedName>
    <definedName name="_T33JH">#REF!</definedName>
    <definedName name="_t4" hidden="1">{"via1",#N/A,TRUE,"general";"via2",#N/A,TRUE,"general";"via3",#N/A,TRUE,"general"}</definedName>
    <definedName name="_T42JH">#REF!</definedName>
    <definedName name="_T43JH">#REF!</definedName>
    <definedName name="_T44JH">#REF!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2JH">#REF!</definedName>
    <definedName name="_T63JH">#REF!</definedName>
    <definedName name="_T64JH">#REF!</definedName>
    <definedName name="_t66" hidden="1">{"TAB1",#N/A,TRUE,"GENERAL";"TAB2",#N/A,TRUE,"GENERAL";"TAB3",#N/A,TRUE,"GENERAL";"TAB4",#N/A,TRUE,"GENERAL";"TAB5",#N/A,TRUE,"GENERAL"}</definedName>
    <definedName name="_T66JH">#REF!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4JH">#REF!</definedName>
    <definedName name="_t88" hidden="1">{"via1",#N/A,TRUE,"general";"via2",#N/A,TRUE,"general";"via3",#N/A,TRUE,"general"}</definedName>
    <definedName name="_T88EB">#REF!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1">[20]DATBAND!$L$3:$L$652</definedName>
    <definedName name="_TA2">[20]DATBAND!$M$3:$M$570</definedName>
    <definedName name="_TA3">[20]DATBAND!$N$3:$N$446</definedName>
    <definedName name="_TA4">[20]DATBAND!$O$3:$O$678</definedName>
    <definedName name="_TA5">[20]DATBAND!$P$3:$P$601</definedName>
    <definedName name="_TA6">[20]DATBAND!$Q$3:$Q$531</definedName>
    <definedName name="_TA7">[20]DATBAND!$R$3:$R$504</definedName>
    <definedName name="_TA8">[20]DATBAND!$S$3:$S$674</definedName>
    <definedName name="_TA9">[20]DATBAND!$T$3:$T$544</definedName>
    <definedName name="_TABLA">#REF!</definedName>
    <definedName name="_TACOM">#REF!</definedName>
    <definedName name="_TACOR">#REF!</definedName>
    <definedName name="_TAP2">#REF!</definedName>
    <definedName name="_TAPAM">#REF!</definedName>
    <definedName name="_TASP1">#REF!</definedName>
    <definedName name="_TASP2">#REF!</definedName>
    <definedName name="_TASR4">#REF!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EE1">#REF!</definedName>
    <definedName name="_TEE2">#REF!</definedName>
    <definedName name="_TEE32">#REF!</definedName>
    <definedName name="_TEE33">#REF!</definedName>
    <definedName name="_TEJAB">#REF!</definedName>
    <definedName name="_TEJAJ">#REF!</definedName>
    <definedName name="_TELEP">#REF!</definedName>
    <definedName name="_TEP22">#REF!</definedName>
    <definedName name="_TEP44">#REF!</definedName>
    <definedName name="_TES44">#REF!</definedName>
    <definedName name="_TES64">#REF!</definedName>
    <definedName name="_TES66">#REF!</definedName>
    <definedName name="_tf3813">#REF!</definedName>
    <definedName name="_TGALV">#REF!</definedName>
    <definedName name="_TH10J">#REF!</definedName>
    <definedName name="_THF12">#REF!</definedName>
    <definedName name="_THF128">[29]BASE!$D$256</definedName>
    <definedName name="_THF6JH">#REF!</definedName>
    <definedName name="_THF6RO">#REF!</definedName>
    <definedName name="_THF8JH">#REF!</definedName>
    <definedName name="_TNL24">#REF!</definedName>
    <definedName name="_TNL27">#REF!</definedName>
    <definedName name="_TNL30">#REF!</definedName>
    <definedName name="_TNL33">#REF!</definedName>
    <definedName name="_TNL36">#REF!</definedName>
    <definedName name="_TNL39">#REF!</definedName>
    <definedName name="_TNL42">#REF!</definedName>
    <definedName name="_TNL45">#REF!</definedName>
    <definedName name="_TNL48">#REF!</definedName>
    <definedName name="_TNL51">#REF!</definedName>
    <definedName name="_TNL54">#REF!</definedName>
    <definedName name="_TNL60">#REF!</definedName>
    <definedName name="_TNOV10">#REF!</definedName>
    <definedName name="_TNOV12">#REF!</definedName>
    <definedName name="_TNOV16">#REF!</definedName>
    <definedName name="_TNOV18">#REF!</definedName>
    <definedName name="_TNOV20">#REF!</definedName>
    <definedName name="_TNOV6">#REF!</definedName>
    <definedName name="_TNOV8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RNI">#REF!</definedName>
    <definedName name="_TOT1">#REF!</definedName>
    <definedName name="_TPE1132">#REF!</definedName>
    <definedName name="_TPE12">#REF!</definedName>
    <definedName name="_TPE1331">#REF!</definedName>
    <definedName name="_TPE1701">#REF!</definedName>
    <definedName name="_TPE1702">#REF!</definedName>
    <definedName name="_TPE1703">#REF!</definedName>
    <definedName name="_TPE1704">#REF!</definedName>
    <definedName name="_TPE1706">#REF!</definedName>
    <definedName name="_TPE1708">#REF!</definedName>
    <definedName name="_TPE1710">#REF!</definedName>
    <definedName name="_TPE1735">#REF!</definedName>
    <definedName name="_TPE1763">#REF!</definedName>
    <definedName name="_TPE1790">#REF!</definedName>
    <definedName name="_TPE8016">[26]BASE!$D$146</definedName>
    <definedName name="_TPE8020">[26]BASE!$D$147</definedName>
    <definedName name="_TPE8025">[26]BASE!$D$148</definedName>
    <definedName name="_TPF12">#REF!</definedName>
    <definedName name="_TPN1002">[26]BASE!$D$150</definedName>
    <definedName name="_TPN1003">[26]BASE!$D$151</definedName>
    <definedName name="_TPN1004">[26]BASE!$D$152</definedName>
    <definedName name="_TPN1006">[26]BASE!$D$153</definedName>
    <definedName name="_TPN10075">#REF!</definedName>
    <definedName name="_TPN1008">[26]BASE!$D$154</definedName>
    <definedName name="_TPN1010">#REF!</definedName>
    <definedName name="_TPN1012">#REF!</definedName>
    <definedName name="_TPN1202">[26]BASE!$D$160</definedName>
    <definedName name="_TPN1203">[26]BASE!$D$161</definedName>
    <definedName name="_TPN1204">[26]BASE!$D$162</definedName>
    <definedName name="_TPN1206">[26]BASE!$D$163</definedName>
    <definedName name="_TPN1208">[26]BASE!$D$164</definedName>
    <definedName name="_TPN1210">#REF!</definedName>
    <definedName name="_TPN1212">#REF!</definedName>
    <definedName name="_TPN1225">#REF!</definedName>
    <definedName name="_TPN1232">#REF!</definedName>
    <definedName name="_TPN16012">[26]BASE!$D$167</definedName>
    <definedName name="_TPN1602">[26]BASE!$D$168</definedName>
    <definedName name="_TPN1603">[26]BASE!$D$169</definedName>
    <definedName name="_TPN1604">[26]BASE!$D$170</definedName>
    <definedName name="_TPN1606">[26]BASE!$D$171</definedName>
    <definedName name="_TPN1608">[26]BASE!$D$172</definedName>
    <definedName name="_TPN1610">#REF!</definedName>
    <definedName name="_TPN1611">#REF!</definedName>
    <definedName name="_TPN2096">#REF!</definedName>
    <definedName name="_TPVCME">#REF!</definedName>
    <definedName name="_TPVCP1">#REF!</definedName>
    <definedName name="_TR114">[24]BASE!$D$237</definedName>
    <definedName name="_TRANAG">#REF!</definedName>
    <definedName name="_TRANAR">#REF!</definedName>
    <definedName name="_TRANS">#REF!</definedName>
    <definedName name="_TRI15">#REF!</definedName>
    <definedName name="_TRI16">#REF!</definedName>
    <definedName name="_TRI17">#REF!</definedName>
    <definedName name="_TRI18">#REF!</definedName>
    <definedName name="_TRI19">#REF!</definedName>
    <definedName name="_TRI20">#REF!</definedName>
    <definedName name="_TRI21">#REF!</definedName>
    <definedName name="_TRI23">#REF!</definedName>
    <definedName name="_TRI25">#REF!</definedName>
    <definedName name="_TRI26">#REF!</definedName>
    <definedName name="_TRI27">#REF!</definedName>
    <definedName name="_TRI29">#REF!</definedName>
    <definedName name="_TRI30">#REF!</definedName>
    <definedName name="_TRI31">#REF!</definedName>
    <definedName name="_TRI33">#REF!</definedName>
    <definedName name="_TRITM">#REF!</definedName>
    <definedName name="_TRITU">#REF!</definedName>
    <definedName name="_TUAC12">#REF!</definedName>
    <definedName name="_TUBS3">#REF!</definedName>
    <definedName name="_TUBS4">#REF!</definedName>
    <definedName name="_TUBS6">#REF!</definedName>
    <definedName name="_TZ13">#REF!</definedName>
    <definedName name="_TZ131">#REF!</definedName>
    <definedName name="_TZ132">#REF!</definedName>
    <definedName name="_TZ133">#REF!</definedName>
    <definedName name="_TZ134">#REF!</definedName>
    <definedName name="_TZ135">#REF!</definedName>
    <definedName name="_TZ136">#REF!</definedName>
    <definedName name="_TZ137">#REF!</definedName>
    <definedName name="_TZ138">#REF!</definedName>
    <definedName name="_TZ2110">#REF!</definedName>
    <definedName name="_TZ2112">#REF!</definedName>
    <definedName name="_TZ2114">#REF!</definedName>
    <definedName name="_TZ2116">#REF!</definedName>
    <definedName name="_TZ212">#REF!</definedName>
    <definedName name="_TZ213">[29]BASE!$D$79</definedName>
    <definedName name="_TZ214">#REF!</definedName>
    <definedName name="_TZ216">#REF!</definedName>
    <definedName name="_TZ218">[29]BASE!$D$82</definedName>
    <definedName name="_TZ225">#REF!</definedName>
    <definedName name="_TZ2610">#REF!</definedName>
    <definedName name="_TZ2612">#REF!</definedName>
    <definedName name="_TZ2616">#REF!</definedName>
    <definedName name="_TZ262">#REF!</definedName>
    <definedName name="_TZ263">[29]BASE!$D$89</definedName>
    <definedName name="_TZ264">#REF!</definedName>
    <definedName name="_TZ266">#REF!</definedName>
    <definedName name="_TZ268">#REF!</definedName>
    <definedName name="_TZ32510">#REF!</definedName>
    <definedName name="_TZ32512">#REF!</definedName>
    <definedName name="_TZ3253">#REF!</definedName>
    <definedName name="_TZ3254">#REF!</definedName>
    <definedName name="_TZ3256">#REF!</definedName>
    <definedName name="_TZ3258">#REF!</definedName>
    <definedName name="_TZ4110">#REF!</definedName>
    <definedName name="_TZ4112">#REF!</definedName>
    <definedName name="_TZ414">#REF!</definedName>
    <definedName name="_TZ416">#REF!</definedName>
    <definedName name="_TZ418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ALU">#REF!</definedName>
    <definedName name="_UDD06">#REF!</definedName>
    <definedName name="_UDD08">#REF!</definedName>
    <definedName name="_UNI32">#REF!</definedName>
    <definedName name="_unj1" hidden="1">[10]INST!#REF!</definedName>
    <definedName name="_UNL24">#REF!</definedName>
    <definedName name="_UNL27">#REF!</definedName>
    <definedName name="_UNL30">#REF!</definedName>
    <definedName name="_UNL33">#REF!</definedName>
    <definedName name="_UNL36">#REF!</definedName>
    <definedName name="_UNL39">#REF!</definedName>
    <definedName name="_UNL42">#REF!</definedName>
    <definedName name="_UNL45">#REF!</definedName>
    <definedName name="_UNL48">#REF!</definedName>
    <definedName name="_UNL51">#REF!</definedName>
    <definedName name="_UNL54">#REF!</definedName>
    <definedName name="_UNL60">#REF!</definedName>
    <definedName name="_ur7" hidden="1">{"TAB1",#N/A,TRUE,"GENERAL";"TAB2",#N/A,TRUE,"GENERAL";"TAB3",#N/A,TRUE,"GENERAL";"TAB4",#N/A,TRUE,"GENERAL";"TAB5",#N/A,TRUE,"GENERAL"}</definedName>
    <definedName name="_URAP10">#REF!</definedName>
    <definedName name="_URAP2">#REF!</definedName>
    <definedName name="_URAP3">#REF!</definedName>
    <definedName name="_URAP4">#REF!</definedName>
    <definedName name="_URAP6">#REF!</definedName>
    <definedName name="_UREP215">#REF!</definedName>
    <definedName name="_UREP3">#REF!</definedName>
    <definedName name="_UREP4">#REF!</definedName>
    <definedName name="_UREP6">#REF!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ALMA4">#REF!</definedName>
    <definedName name="_VEX1">[14]Tablas!#REF!</definedName>
    <definedName name="_VFA1">[14]Tablas!#REF!</definedName>
    <definedName name="_vfv4" hidden="1">{"via1",#N/A,TRUE,"general";"via2",#N/A,TRUE,"general";"via3",#N/A,TRUE,"general"}</definedName>
    <definedName name="_VIAJE">#REF!</definedName>
    <definedName name="_VIBGA">#REF!</definedName>
    <definedName name="_VIBRCOM">#REF!</definedName>
    <definedName name="_VIBRE">#REF!</definedName>
    <definedName name="_VIDRI">#REF!</definedName>
    <definedName name="_VIT1">[14]Tablas!#REF!</definedName>
    <definedName name="_VPR1">[14]Tablas!#REF!</definedName>
    <definedName name="_VPR2">[16]Tablas!#REF!</definedName>
    <definedName name="_VRP1">[14]Tablas!#REF!</definedName>
    <definedName name="_VSM1">[14]Tablas!#REF!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22EL">#REF!</definedName>
    <definedName name="_Y22JH">#REF!</definedName>
    <definedName name="_y3" hidden="1">{"via1",#N/A,TRUE,"general";"via2",#N/A,TRUE,"general";"via3",#N/A,TRUE,"general"}</definedName>
    <definedName name="_Y33JH">#REF!</definedName>
    <definedName name="_y4" hidden="1">{"via1",#N/A,TRUE,"general";"via2",#N/A,TRUE,"general";"via3",#N/A,TRUE,"general"}</definedName>
    <definedName name="_Y44EL">#REF!</definedName>
    <definedName name="_Y44JH">#REF!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#REF!</definedName>
    <definedName name="A.I.U">#REF!</definedName>
    <definedName name="A_1">#REF!</definedName>
    <definedName name="A_ANT">#REF!</definedName>
    <definedName name="A_HOY">#REF!</definedName>
    <definedName name="A_IMPRESIÓN_IM">#REF!</definedName>
    <definedName name="A_IMPRESIÚN_IM">#REF!</definedName>
    <definedName name="A18A200">[44]ESPEC!#REF!</definedName>
    <definedName name="A230.">#REF!</definedName>
    <definedName name="a2a" hidden="1">{"TAB1",#N/A,TRUE,"GENERAL";"TAB2",#N/A,TRUE,"GENERAL";"TAB3",#N/A,TRUE,"GENERAL";"TAB4",#N/A,TRUE,"GENERAL";"TAB5",#N/A,TRUE,"GENERAL"}</definedName>
    <definedName name="A40FI">[29]BASE!$D$26</definedName>
    <definedName name="A40LI">#REF!</definedName>
    <definedName name="A60FI">#REF!</definedName>
    <definedName name="A60FI1">#REF!</definedName>
    <definedName name="aa">#REF!</definedName>
    <definedName name="AA_1" hidden="1">{#N/A,#N/A,TRUE,"INGENIERIA";#N/A,#N/A,TRUE,"COMPRAS";#N/A,#N/A,TRUE,"DIRECCION";#N/A,#N/A,TRUE,"RESUMEN"}</definedName>
    <definedName name="AA_2" hidden="1">{#N/A,#N/A,TRUE,"INGENIERIA";#N/A,#N/A,TRUE,"COMPRAS";#N/A,#N/A,TRUE,"DIRECCION";#N/A,#N/A,TRUE,"RESUMEN"}</definedName>
    <definedName name="aaa">#REF!</definedName>
    <definedName name="aaaa">#REF!</definedName>
    <definedName name="aaaaaa">[45]otros!$C$5</definedName>
    <definedName name="aaaaas" hidden="1">{"TAB1",#N/A,TRUE,"GENERAL";"TAB2",#N/A,TRUE,"GENERAL";"TAB3",#N/A,TRUE,"GENERAL";"TAB4",#N/A,TRUE,"GENERAL";"TAB5",#N/A,TRUE,"GENERAL"}</definedName>
    <definedName name="AAASS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AAC">[8]AASHTO!$A$14:$F$17</definedName>
    <definedName name="aas" hidden="1">{"TAB1",#N/A,TRUE,"GENERAL";"TAB2",#N/A,TRUE,"GENERAL";"TAB3",#N/A,TRUE,"GENERAL";"TAB4",#N/A,TRUE,"GENERAL";"TAB5",#N/A,TRUE,"GENERAL"}</definedName>
    <definedName name="AAS_1" hidden="1">{#N/A,#N/A,TRUE,"INGENIERIA";#N/A,#N/A,TRUE,"COMPRAS";#N/A,#N/A,TRUE,"DIRECCION";#N/A,#N/A,TRUE,"RESUMEN"}</definedName>
    <definedName name="AAS_2" hidden="1">{#N/A,#N/A,TRUE,"INGENIERIA";#N/A,#N/A,TRUE,"COMPRAS";#N/A,#N/A,TRUE,"DIRECCION";#N/A,#N/A,TRUE,"RESUMEN"}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FIN">[20]DATBAND!$F$3:$F$742</definedName>
    <definedName name="ABG">[8]AASHTO!$A$2:$F$5</definedName>
    <definedName name="ABIN">[20]DATBAND!$E$3:$E$465</definedName>
    <definedName name="absc_">[46]!absc</definedName>
    <definedName name="absc_1">[46]!absc</definedName>
    <definedName name="absc1">[47]!absc</definedName>
    <definedName name="ABSC2">[48]Datos!$E$3:$E$454</definedName>
    <definedName name="ABSCF">'[20]DAT NUC'!$K$2:$K$521</definedName>
    <definedName name="ABSCI">'[20]DAT NUC'!$J$2:$J$1084</definedName>
    <definedName name="AC">#REF!</definedName>
    <definedName name="ACA">#REF!</definedName>
    <definedName name="ACARREO">#REF!</definedName>
    <definedName name="ACARRH">#REF!</definedName>
    <definedName name="ACAT22">#REF!</definedName>
    <definedName name="AccessDatabase" hidden="1">"C:\C-314\VOLUMENES\volfin4.mdb"</definedName>
    <definedName name="Acefy4200">'[49]APUS BASIC'!$G$340</definedName>
    <definedName name="ACEITES">#REF!,#REF!,#REF!,#REF!,#REF!</definedName>
    <definedName name="ACERO">#REF!</definedName>
    <definedName name="Acero_corrugado">'[49]LISTADO DE MATERIALES Y EQUIPOS'!$B$14</definedName>
    <definedName name="ACOM">#REF!</definedName>
    <definedName name="ACOND">#REF!</definedName>
    <definedName name="ACONDP">#REF!</definedName>
    <definedName name="Acopla_sanitario_grival">'[49]LISTADO DE MATERIALES Y EQUIPOS'!$B$70</definedName>
    <definedName name="ACPM">#REF!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">#REF!</definedName>
    <definedName name="Acta1">#REF!</definedName>
    <definedName name="acta10">[50]acta10!$A$3:$AD$57</definedName>
    <definedName name="ACTA11">[51]ACTA11!$A$3:$AR$39</definedName>
    <definedName name="ACTA12">[51]ACTA12!$A$4:$BI$51</definedName>
    <definedName name="ACTA13">[51]ACTA13!$A$3:$AI$34</definedName>
    <definedName name="ACTA14">[51]ACTA14!$A$3:$AA$46</definedName>
    <definedName name="ACTA15">[51]ACTA15!$A$3:$Y$19</definedName>
    <definedName name="ACTA16">[51]ACTA16!$A$3:$AD$38</definedName>
    <definedName name="ACTA17">[51]ACTA17!$A$3:$AA$45</definedName>
    <definedName name="ACTA18">[51]ACTA18!$A$3:$AA$25</definedName>
    <definedName name="ACTA19">[51]ACTA19!$A$3:$T$42</definedName>
    <definedName name="ACTA20">[51]ACTA20!$A$3:$AC$27</definedName>
    <definedName name="ACTA21">[51]ACTA21!$A$3:$AA$42</definedName>
    <definedName name="ACTA22">[51]ACTA22!$A$3:$AD$18</definedName>
    <definedName name="ACTA23">[51]ACTA23!$A$3:$AK$46</definedName>
    <definedName name="ACTA24">[51]ACTA24!$A$3:$AH$44</definedName>
    <definedName name="ACTA25">[51]ACTA25!$A$3:$R$21</definedName>
    <definedName name="ACTA26">[51]ACTA26!$A$3:$BD$45</definedName>
    <definedName name="ACTA27">[51]ACTA27!$A$3:$BB$53</definedName>
    <definedName name="ACTA28">[51]ACTA28!$A$3:$AV$28</definedName>
    <definedName name="ACTA29">[51]ACTA29!$A$3:$AW$40</definedName>
    <definedName name="ACTA30">[51]ACTA30!$A$3:$AM$25</definedName>
    <definedName name="ACTA31">[51]ACTA31!$A$3:$AA$36</definedName>
    <definedName name="ACTA32">[51]ACTA32!$A$3:$CC$53</definedName>
    <definedName name="ACTA33">[51]ACTA33!$A$3:$AC$39</definedName>
    <definedName name="ACTA34">[51]ACTA34!$A$3:$BI$39</definedName>
    <definedName name="ACTA35">[51]ACTA35!$A$3:$X$31</definedName>
    <definedName name="ACTA36">[51]ACTA36!$A$3:$AQ$46</definedName>
    <definedName name="acta37">[51]acta37!$A$3:$AM$46</definedName>
    <definedName name="ACTA38">[51]ACTA38!$A$3:$AF$56</definedName>
    <definedName name="ACTA39">[51]ACTA39!$A$3:$BG$44</definedName>
    <definedName name="ACTA4">[51]ACTA4!$A$3:$AJ$21</definedName>
    <definedName name="ACTA40">[51]ACTA40!$A$3:$AE$55</definedName>
    <definedName name="ACTA41">[51]ACTA41!$A$3:$AQ$32</definedName>
    <definedName name="ACTA5">[51]ACTA5!$A$3:$BC$48</definedName>
    <definedName name="ACTA6">[51]ACTA6!$A$3:$AS$32</definedName>
    <definedName name="ACTA7">[51]ACTA7!$A$3:$AK$43</definedName>
    <definedName name="ACTA8">[51]ACTA8!$A$3:$AU$46</definedName>
    <definedName name="ACTA9">[51]ACTA9!$A$3:$BH$45</definedName>
    <definedName name="ACTAAJUSTE3" hidden="1">{"via1",#N/A,TRUE,"general";"via2",#N/A,TRUE,"general";"via3",#N/A,TRUE,"general"}</definedName>
    <definedName name="ACTAEXTRA4">[51]EXTRA4!$A$3:$G$16</definedName>
    <definedName name="ACTIVIDADES">[52]LISTAS!$J$1:$J$39</definedName>
    <definedName name="ACTV">#REF!</definedName>
    <definedName name="acueducto">'[53]FORMATO ACOM ACDTO FRENTE'!$M$8</definedName>
    <definedName name="Acumulado">[54]Datos!$S$3:$S$1912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>#REF!</definedName>
    <definedName name="ADADA">#REF!</definedName>
    <definedName name="Adaptador_pvc">'[49]LISTADO DE MATERIALES Y EQUIPOS'!$B$125</definedName>
    <definedName name="adasd">#REF!</definedName>
    <definedName name="adasdaqsdasd">#REF!</definedName>
    <definedName name="adasdasdasda">#REF!</definedName>
    <definedName name="adasdasdasdadsads">#REF!</definedName>
    <definedName name="Adecueinstalacion">#REF!</definedName>
    <definedName name="ADFADFAD">#REF!</definedName>
    <definedName name="ADFGSDB" hidden="1">{"via1",#N/A,TRUE,"general";"via2",#N/A,TRUE,"general";"via3",#N/A,TRUE,"general"}</definedName>
    <definedName name="ADHES">#REF!</definedName>
    <definedName name="ADM">[45]otros!$C$2</definedName>
    <definedName name="ADMINISTRACION">#REF!</definedName>
    <definedName name="administrador">[55]Informacion!$B$15</definedName>
    <definedName name="ADMM">[29]BASE!$D$124</definedName>
    <definedName name="admon">#REF!</definedName>
    <definedName name="ADMON1">#REF!</definedName>
    <definedName name="adoc1">[47]!absc</definedName>
    <definedName name="ADOC125">[56]!absc</definedName>
    <definedName name="adoq">[57]!absc</definedName>
    <definedName name="ADSAD" hidden="1">{"TAB1",#N/A,TRUE,"GENERAL";"TAB2",#N/A,TRUE,"GENERAL";"TAB3",#N/A,TRUE,"GENERAL";"TAB4",#N/A,TRUE,"GENERAL";"TAB5",#N/A,TRUE,"GENERAL"}</definedName>
    <definedName name="adsasdasd">#REF!</definedName>
    <definedName name="ADUA105">#REF!</definedName>
    <definedName name="ADUA106">#REF!</definedName>
    <definedName name="ADUA107">#REF!</definedName>
    <definedName name="ADUA108">#REF!</definedName>
    <definedName name="ADUA5">#REF!</definedName>
    <definedName name="ADUA6">#REF!</definedName>
    <definedName name="ADUA7">#REF!</definedName>
    <definedName name="ADUA8">#REF!</definedName>
    <definedName name="ADUANAS">[58]Items!#REF!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franio">#REF!</definedName>
    <definedName name="agdsgg" hidden="1">{"via1",#N/A,TRUE,"general";"via2",#N/A,TRUE,"general";"via3",#N/A,TRUE,"general"}</definedName>
    <definedName name="Agregado_Grueso">'[49]LISTADO DE MATERIALES Y EQUIPOS'!$B$10</definedName>
    <definedName name="AGRICOLA">[59]PRES.AGRI!$B$1:$N$35</definedName>
    <definedName name="Agua">'[49]LISTADO DE MATERIALES Y EQUIPOS'!$B$18</definedName>
    <definedName name="ah">#N/A</definedName>
    <definedName name="aida">#REF!</definedName>
    <definedName name="aida1">#REF!</definedName>
    <definedName name="AIRE">'[20]DAT NUC'!$P$2:$P$401</definedName>
    <definedName name="AIRE_ACOND_ITEM">[60]Presupuesto!#REF!,[60]Presupuesto!#REF!</definedName>
    <definedName name="AIRE_ACOND_VALOR">[60]Presupuesto!#REF!,[60]Presupuesto!#REF!</definedName>
    <definedName name="Aire_Acondicionado_Inverter_12000_btu">'[49]LISTADO DE MATERIALES Y EQUIPOS'!$B$118</definedName>
    <definedName name="Aire_Acondicionado_Inverter_9000_btu">'[49]LISTADO DE MATERIALES Y EQUIPOS'!$B$117</definedName>
    <definedName name="AIU">#REF!</definedName>
    <definedName name="AIU_">#REF!</definedName>
    <definedName name="AIU_01">#REF!</definedName>
    <definedName name="AIU_1">#REF!</definedName>
    <definedName name="AIU_2">#REF!</definedName>
    <definedName name="AIUA">#REF!</definedName>
    <definedName name="Ajizal">'[61]AJIZAL 3335'!$A$7:$J$142</definedName>
    <definedName name="AjustDelAIU">#REF!</definedName>
    <definedName name="AJUSTE">#REF!</definedName>
    <definedName name="ak">#N/A</definedName>
    <definedName name="akljdslKDBJ">[3]INSUMOS!#REF!</definedName>
    <definedName name="alam">#REF!</definedName>
    <definedName name="Alambre_de_pua_calibre_14">'[49]LISTADO DE MATERIALES Y EQUIPOS'!$B$16</definedName>
    <definedName name="Alambre_negro">'[49]LISTADO DE MATERIALES Y EQUIPOS'!$B$15</definedName>
    <definedName name="ALANR">#REF!</definedName>
    <definedName name="alc">[62]!absc</definedName>
    <definedName name="AlcanceProyecto">#REF!</definedName>
    <definedName name="alcantarillado">#REF!</definedName>
    <definedName name="ALIV487">#REF!</definedName>
    <definedName name="ALM">#REF!</definedName>
    <definedName name="Almacenista">#REF!</definedName>
    <definedName name="ALPUA">#REF!</definedName>
    <definedName name="alquiler">#REF!</definedName>
    <definedName name="ALTO">[63]Tabla!$A$1:$A$5</definedName>
    <definedName name="Ambien" hidden="1">#REF!</definedName>
    <definedName name="AMBIENTAL">[34]ELDORADO!$A$2:$H$15</definedName>
    <definedName name="Amount">#REF!</definedName>
    <definedName name="analequipo">#REF!</definedName>
    <definedName name="ANALISIS">#REF!</definedName>
    <definedName name="ANCHOS">#REF!</definedName>
    <definedName name="ANCLAJE">'[64]MC SF GAVIONES'!#REF!</definedName>
    <definedName name="AND">#REF!</definedName>
    <definedName name="ANDAM">#REF!</definedName>
    <definedName name="Andamios">'[49]LISTADO DE MATERIALES Y EQUIPOS'!$B$44</definedName>
    <definedName name="ANDEN">#REF!</definedName>
    <definedName name="ANDINO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[65]COMPARATIVO!#REF!</definedName>
    <definedName name="anexo8">#REF!</definedName>
    <definedName name="anexo9">#REF!</definedName>
    <definedName name="anexů7">#REF!</definedName>
    <definedName name="Angebotsdatum">#REF!</definedName>
    <definedName name="angulo_6_metros_3__16_x_2_pulgadas_g___50">'[49]LISTADO DE MATERIALES Y EQUIPOS'!$B$53</definedName>
    <definedName name="anscount" hidden="1">1</definedName>
    <definedName name="AnsermaCartago">#REF!</definedName>
    <definedName name="ANTBNK">#REF!</definedName>
    <definedName name="AntCach">#REF!</definedName>
    <definedName name="ANTEPECHO">#REF!</definedName>
    <definedName name="Antic">[66]BASES!$B$33</definedName>
    <definedName name="AnticAdic">#REF!</definedName>
    <definedName name="ANTICIPO">[67]BASES!$B$33</definedName>
    <definedName name="Anticorrosivo">'[49]LISTADO DE MATERIALES Y EQUIPOS'!$B$60</definedName>
    <definedName name="ANTRA">#REF!</definedName>
    <definedName name="AÑO">[45]PRESUPUESTO!$D$13</definedName>
    <definedName name="AÑOWUIE">'[68]Res-Accide-10'!$R$2:$R$7</definedName>
    <definedName name="ap">[69]Planilla!$D$58</definedName>
    <definedName name="apaiy">#REF!</definedName>
    <definedName name="APARAT_SAN_INCRUST_ITEM">[60]Presupuesto!#REF!</definedName>
    <definedName name="APARAT_SANIT_ITEM">[60]Presupuesto!#REF!,[60]Presupuesto!#REF!,[60]Presupuesto!#REF!,[60]Presupuesto!#REF!</definedName>
    <definedName name="APARAT_SANIT_VALOR">[60]Presupuesto!$G$939,[60]Presupuesto!$G$940,[60]Presupuesto!$G$941,[60]Presupuesto!$G$942:$G$945</definedName>
    <definedName name="APARATOSSAN">[60]Presupuesto!#REF!,[60]Presupuesto!#REF!,[60]Presupuesto!#REF!,[60]Presupuesto!#REF!</definedName>
    <definedName name="APELLIDOS">#REF!</definedName>
    <definedName name="API">#REF!</definedName>
    <definedName name="APU">[70]!absc</definedName>
    <definedName name="APU_directos">#REF!</definedName>
    <definedName name="APU221.1">#REF!</definedName>
    <definedName name="APU221.2">#REF!</definedName>
    <definedName name="APUFEB">#REF!</definedName>
    <definedName name="APUSENDEROSVILLALILIAM">#REF!</definedName>
    <definedName name="aq">[7]!ERR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A">[29]BASE!$D$433</definedName>
    <definedName name="ARANCEL">#REF!</definedName>
    <definedName name="arbolunmetro">#REF!</definedName>
    <definedName name="AREA">#REF!</definedName>
    <definedName name="Área_de_Cantidades">#REF!</definedName>
    <definedName name="_xlnm.Extract">'[71]AC2-AG96'!#REF!</definedName>
    <definedName name="_xlnm.Print_Area" localSheetId="3">'Acta 9 Vias'!$A$1:$AO$43</definedName>
    <definedName name="_xlnm.Print_Area" localSheetId="2">Memorias!$A$1:$H$44</definedName>
    <definedName name="_xlnm.Print_Area">#N/A</definedName>
    <definedName name="AreaLimpiar">'[72]Info-Portaf'!$N$4,'[72]Info-Portaf'!$C$10:$AE$24,'[72]Info-Portaf'!$C$26:$AE$28,'[72]Info-Portaf'!$C$31:$AE$40,'[72]Info-Portaf'!$C$41:$H$41,'[72]Info-Portaf'!$C$42:$AE$51,'[72]Info-Portaf'!$C$53:$AE$54,'[72]Info-Portaf'!$C$57:$AE$57,'[72]Info-Portaf'!$C$59:$AE$59,'[72]Info-Portaf'!$B$10:$B$61</definedName>
    <definedName name="Areatotal">#REF!</definedName>
    <definedName name="Aref">#REF!</definedName>
    <definedName name="ARELC">[29]BASE!$D$62</definedName>
    <definedName name="ARELF">#REF!</definedName>
    <definedName name="Arena">'[49]LISTADO DE MATERIALES Y EQUIPOS'!$B$9</definedName>
    <definedName name="ARENC">#REF!</definedName>
    <definedName name="ARENI">[29]BASE!$D$52</definedName>
    <definedName name="ARENP">#REF!</definedName>
    <definedName name="armuve">[7]!ERR</definedName>
    <definedName name="ARP">#REF!</definedName>
    <definedName name="Arrendamientos">#REF!</definedName>
    <definedName name="ARS">#REF!</definedName>
    <definedName name="ARTURO">#REF!</definedName>
    <definedName name="as">[7]!ERR</definedName>
    <definedName name="ASA">#REF!</definedName>
    <definedName name="asas">[73]formulario!$A$6:$D$37</definedName>
    <definedName name="asasasa">[73]equipos!$A$2:$E$772</definedName>
    <definedName name="asasasas">[73]MATERIALES!$A$3:$D$192</definedName>
    <definedName name="asasasasa">[73]ACARREO!$A$3:$C$26</definedName>
    <definedName name="asasasasas">[73]CUADBASI!$A$13:$F$46</definedName>
    <definedName name="ASB">[8]AASHTO!$A$8:$F$11</definedName>
    <definedName name="ASCENSORES_ITEM">[60]Presupuesto!#REF!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D">#REF!</definedName>
    <definedName name="ASDAF">#REF!</definedName>
    <definedName name="asdasd" hidden="1">{"TAB1",#N/A,TRUE,"GENERAL";"TAB2",#N/A,TRUE,"GENERAL";"TAB3",#N/A,TRUE,"GENERAL";"TAB4",#N/A,TRUE,"GENERAL";"TAB5",#N/A,TRUE,"GENERAL"}</definedName>
    <definedName name="asdasdasdasd">#REF!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[7]!ERR</definedName>
    <definedName name="ASE">#REF!</definedName>
    <definedName name="Aseguracalidad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kjdbcñajkb">[3]INSUMOS!#REF!</definedName>
    <definedName name="asojkdr" hidden="1">{"TAB1",#N/A,TRUE,"GENERAL";"TAB2",#N/A,TRUE,"GENERAL";"TAB3",#N/A,TRUE,"GENERAL";"TAB4",#N/A,TRUE,"GENERAL";"TAB5",#N/A,TRUE,"GENERAL"}</definedName>
    <definedName name="aspecto">'[74]Aspecto General Obras'!$B$3</definedName>
    <definedName name="ASSD">#REF!</definedName>
    <definedName name="ATB">#REF!</definedName>
    <definedName name="Atp">[13]EMPRESA!$F$20</definedName>
    <definedName name="AUFTRAG">#REF!</definedName>
    <definedName name="AUFTRAGTIT">#REF!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_transporte">'[75]Tablas de Soporte'!$B$2</definedName>
    <definedName name="AuxAlim">'[13]DATOS CONTRATO'!$E$18</definedName>
    <definedName name="auxalimentacion">[76]CONTRATO!$E$18</definedName>
    <definedName name="AuxCom">'[13]DATOS CONTRATO'!$I$16</definedName>
    <definedName name="auxcomisariato">[76]CONTRATO!$I$16</definedName>
    <definedName name="AuxDot">'[13]DATOS CONTRATO'!$I$17</definedName>
    <definedName name="auxdotacion">[76]CONTRATO!$I$17</definedName>
    <definedName name="AuxHab">'[13]DATOS CONTRATO'!$E$17</definedName>
    <definedName name="auxhabi">[77]CONTRATO!$E$17</definedName>
    <definedName name="auxhabitacion">[76]CONTRATO!$E$17</definedName>
    <definedName name="auxtransporte">[76]CONTRATO!$E$16</definedName>
    <definedName name="aVANCE">#REF!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YUDA">#REF!</definedName>
    <definedName name="Ayudante">'[49]LISTADO DE MATERIALES Y EQUIPOS'!$B$6</definedName>
    <definedName name="AYUDR">#REF!</definedName>
    <definedName name="AZ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[63]Tabla!$A$1:$A$5</definedName>
    <definedName name="bandera">#REF!</definedName>
    <definedName name="BARATO">#REF!</definedName>
    <definedName name="Base">#REF!</definedName>
    <definedName name="Base_datos_IM">#REF!</definedName>
    <definedName name="base_datos_t45">[78]CALIDAD!#REF!</definedName>
    <definedName name="base1">#REF!</definedName>
    <definedName name="base2">#REF!</definedName>
    <definedName name="BASEDATOS">#REF!</definedName>
    <definedName name="BaseDatos_Ore1">'[79]BD100-45'!#REF!</definedName>
    <definedName name="BaseDatos_T831">'[80]BD100-45-P1'!#REF!</definedName>
    <definedName name="_xlnm.Database">#REF!</definedName>
    <definedName name="BaseDeDatos1">#REF!</definedName>
    <definedName name="BASEG">[29]BASE!$D$47</definedName>
    <definedName name="basep">[81]PRESUPUESTAL!$A$4:$P$190</definedName>
    <definedName name="BASICA">#REF!/1000</definedName>
    <definedName name="Basica_Centro_costo_2001">#REF!</definedName>
    <definedName name="Basica_Facturacion_2001">#REF!</definedName>
    <definedName name="Basica_Reserva_2001">#REF!</definedName>
    <definedName name="BASICO">#REF!</definedName>
    <definedName name="Básico">#REF!</definedName>
    <definedName name="bb">#REF!</definedName>
    <definedName name="b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">#REF!</definedName>
    <definedName name="BEBEBEB">#REF!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imestre">'[82]ESTADO RED'!$E$8</definedName>
    <definedName name="BISCO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'[83]Ejecutado%'!#REF!</definedName>
    <definedName name="blEjecutadoPorcen">'[83]Ejecutado$'!$D$1:$CE$45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oque">'[49]LISTADO DE MATERIALES Y EQUIPOS'!$B$19</definedName>
    <definedName name="bloquefin1">#REF!</definedName>
    <definedName name="bloquefin2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'[83]Programado$'!$I$1:$CK$45</definedName>
    <definedName name="blReferenciaInforme">#REF!</definedName>
    <definedName name="bn">#REF!</definedName>
    <definedName name="BNK">[58]Items!$L$9</definedName>
    <definedName name="BNKFACT">[58]Items!$D$22</definedName>
    <definedName name="bnm">#REF!</definedName>
    <definedName name="BOBCAT">#REF!</definedName>
    <definedName name="BOLIVAR">#REF!</definedName>
    <definedName name="BOLIVAX">#REF!</definedName>
    <definedName name="BOLIVBC">#REF!</definedName>
    <definedName name="BOMBA">#REF!</definedName>
    <definedName name="Bombas">#REF!</definedName>
    <definedName name="BONO">#REF!</definedName>
    <definedName name="BORDE1">#N/A</definedName>
    <definedName name="BORDE3">#REF!</definedName>
    <definedName name="BORDER1">[84]steel!#REF!</definedName>
    <definedName name="BORDET">#REF!</definedName>
    <definedName name="Bordevia">#REF!</definedName>
    <definedName name="BORSHE">'[4]7422CW00'!#REF!</definedName>
    <definedName name="BORSUM">'[4]7422CW00'!#REF!</definedName>
    <definedName name="BOTAD">#REF!</definedName>
    <definedName name="BOTADA">#REF!</definedName>
    <definedName name="BOTES">[29]BASE!$D$447</definedName>
    <definedName name="boxes">#REF!</definedName>
    <definedName name="BQ">#REF!</definedName>
    <definedName name="BQBQBQBQBQB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_15_amp">'[49]LISTADO DE MATERIALES Y EQUIPOS'!$B$96</definedName>
    <definedName name="breaker_20_amp">'[49]LISTADO DE MATERIALES Y EQUIPOS'!$B$97</definedName>
    <definedName name="BREAKERS">#REF!</definedName>
    <definedName name="Breakers_Switches">#REF!</definedName>
    <definedName name="Breakers_y_Switches">#REF!</definedName>
    <definedName name="Brida">#REF!</definedName>
    <definedName name="BRIQ">[20]DATBAND!$D$3:$D$395</definedName>
    <definedName name="BROCH">[29]BASE!$D$352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[85]medelo!$D$37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">_F3C4</definedName>
    <definedName name="BuiltIn_Print_Area">#REF!</definedName>
    <definedName name="BuiltIn_Print_Area___0">"$"</definedName>
    <definedName name="BuiltIn_Print_Area___0___0">#REF!</definedName>
    <definedName name="BuiltIn_Print_Area___0___0___0">#REF!</definedName>
    <definedName name="BuiltIn_Print_Titles">#REF!</definedName>
    <definedName name="BULL">#REF!</definedName>
    <definedName name="BULLDOZ">#REF!</definedName>
    <definedName name="buscaR">_F3C4</definedName>
    <definedName name="button_area_1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BBWB">#REF!</definedName>
    <definedName name="by" hidden="1">{"via1",#N/A,TRUE,"general";"via2",#N/A,TRUE,"general";"via3",#N/A,TRUE,"general"}</definedName>
    <definedName name="C._C.">#REF!</definedName>
    <definedName name="C_">#REF!</definedName>
    <definedName name="C_grupo1">#REF!</definedName>
    <definedName name="C90445L">#REF!</definedName>
    <definedName name="ca">#REF!</definedName>
    <definedName name="caa">#REF!</definedName>
    <definedName name="CABAL">#REF!</definedName>
    <definedName name="Cable__10">'[49]LISTADO DE MATERIALES Y EQUIPOS'!$B$93</definedName>
    <definedName name="Cable__12">'[49]LISTADO DE MATERIALES Y EQUIPOS'!$B$94</definedName>
    <definedName name="Cable__14">'[49]LISTADO DE MATERIALES Y EQUIPOS'!$B$95</definedName>
    <definedName name="Cableado">#REF!</definedName>
    <definedName name="Caja_hexagonal_pvc">'[49]LISTADO DE MATERIALES Y EQUIPOS'!$B$124</definedName>
    <definedName name="CAJAC">#REF!</definedName>
    <definedName name="CAJAV">[29]BASE!$D$398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JMI">#REF!</definedName>
    <definedName name="CAMBIO">!$G$9:$M$22</definedName>
    <definedName name="CAMPO">#REF!</definedName>
    <definedName name="CANADA">#REF!</definedName>
    <definedName name="CANAL">#REF!</definedName>
    <definedName name="cancha">#REF!</definedName>
    <definedName name="CANGU">#REF!</definedName>
    <definedName name="CANGURO">#REF!</definedName>
    <definedName name="CANT">#REF!</definedName>
    <definedName name="CANT.MAT">#REF!</definedName>
    <definedName name="CANTIDAD">#REF!</definedName>
    <definedName name="CAP">#REF!</definedName>
    <definedName name="CAPAC._HSE">#REF!</definedName>
    <definedName name="capilla">#REF!</definedName>
    <definedName name="CAPIT">#REF!</definedName>
    <definedName name="CAPITULO">#REF!</definedName>
    <definedName name="CAR">#REF!</definedName>
    <definedName name="CARA">#REF!</definedName>
    <definedName name="CARATULA">#REF!</definedName>
    <definedName name="CARGA">#REF!</definedName>
    <definedName name="CARGAD">#REF!</definedName>
    <definedName name="CARGOS">#REF!</definedName>
    <definedName name="CARGOSOLICITANTE">#REF!</definedName>
    <definedName name="CARGUER">[86]BASE!$D$392</definedName>
    <definedName name="carlos">MODULO10.auto_abrir</definedName>
    <definedName name="CARO">#REF!</definedName>
    <definedName name="CARRETERA">#REF!</definedName>
    <definedName name="CARRO">#REF!</definedName>
    <definedName name="CARRTA">[29]BASE!$D$421</definedName>
    <definedName name="Casa">[87]Hoja1!$A$4:$F$211</definedName>
    <definedName name="causa">#REF!</definedName>
    <definedName name="CBLES">#REF!</definedName>
    <definedName name="CBLES1">#REF!</definedName>
    <definedName name="CBRDISEÑO">[88]SECTORIZACIÓN!$A$12:$G$20</definedName>
    <definedName name="CBWorkbookPriority" hidden="1">-1602700874</definedName>
    <definedName name="CC">[89]Personalizar!$G$22:$G$25</definedName>
    <definedName name="CCC">#REF!</definedName>
    <definedName name="ccccc" hidden="1">{"TAB1",#N/A,TRUE,"GENERAL";"TAB2",#N/A,TRUE,"GENERAL";"TAB3",#N/A,TRUE,"GENERAL";"TAB4",#N/A,TRUE,"GENERAL";"TAB5",#N/A,TRUE,"GENERAL"}</definedName>
    <definedName name="CCCCCC">'[90]A. P. U.'!#REF!</definedName>
    <definedName name="CCT">#REF!</definedName>
    <definedName name="ccto210">#REF!</definedName>
    <definedName name="cd">[91]Hoja1!$C$81</definedName>
    <definedName name="CD454JH">#REF!</definedName>
    <definedName name="cdcd" hidden="1">#REF!</definedName>
    <definedName name="cdcdc" hidden="1">{"via1",#N/A,TRUE,"general";"via2",#N/A,TRUE,"general";"via3",#N/A,TRUE,"general"}</definedName>
    <definedName name="CDctrl">[66]CDItem!$G$8</definedName>
    <definedName name="CDE">#REF!</definedName>
    <definedName name="cdfgrtfd" hidden="1">#REF!</definedName>
    <definedName name="CDO">#REF!</definedName>
    <definedName name="cds" hidden="1">{#N/A,#N/A,FALSE,"sumi ";#N/A,#N/A,FALSE,"RESUMEN"}</definedName>
    <definedName name="ceerf" hidden="1">{"TAB1",#N/A,TRUE,"GENERAL";"TAB2",#N/A,TRUE,"GENERAL";"TAB3",#N/A,TRUE,"GENERAL";"TAB4",#N/A,TRUE,"GENERAL";"TAB5",#N/A,TRUE,"GENERAL"}</definedName>
    <definedName name="Celador">#REF!</definedName>
    <definedName name="celltips_area">#REF!</definedName>
    <definedName name="CEMEG">#REF!</definedName>
    <definedName name="CEMENTO">[92]Insum!$A$3:$H$63</definedName>
    <definedName name="Cemento_Blanco">'[49]LISTADO DE MATERIALES Y EQUIPOS'!$B$11</definedName>
    <definedName name="cerramientoprovisional">[60]Presupuesto!#REF!</definedName>
    <definedName name="CGDI01">[14]Tablas!#REF!</definedName>
    <definedName name="CGDI02">[14]Tablas!#REF!</definedName>
    <definedName name="CGDI03">[14]Tablas!#REF!</definedName>
    <definedName name="CGDI04">[14]Tablas!#REF!</definedName>
    <definedName name="CGDI05">[14]Tablas!#REF!</definedName>
    <definedName name="CGDI06">[14]Tablas!#REF!</definedName>
    <definedName name="CGDI07">[14]Tablas!#REF!</definedName>
    <definedName name="CGDI08">[14]Tablas!#REF!</definedName>
    <definedName name="CGEX01">[14]Tablas!#REF!</definedName>
    <definedName name="CGEX02">[14]Tablas!#REF!</definedName>
    <definedName name="CGEX031">[14]Tablas!#REF!</definedName>
    <definedName name="CGEX04">[14]Tablas!#REF!</definedName>
    <definedName name="CGFI011">[14]Tablas!#REF!</definedName>
    <definedName name="CGFI012">[14]Tablas!#REF!</definedName>
    <definedName name="CGFI021">[14]Tablas!#REF!</definedName>
    <definedName name="CGFI022">[14]Tablas!#REF!</definedName>
    <definedName name="CGFI023">[14]Tablas!#REF!</definedName>
    <definedName name="CGFI024">[14]Tablas!#REF!</definedName>
    <definedName name="CGFI031">[14]Tablas!#REF!</definedName>
    <definedName name="CGFI032">[14]Tablas!#REF!</definedName>
    <definedName name="CGFI0331">[14]Tablas!#REF!</definedName>
    <definedName name="CGFI0332">[14]Tablas!#REF!</definedName>
    <definedName name="CGFI0333">[14]Tablas!#REF!</definedName>
    <definedName name="CGFI0334">[14]Tablas!#REF!</definedName>
    <definedName name="CGFI0335">[14]Tablas!#REF!</definedName>
    <definedName name="CGFI0341">[14]Tablas!#REF!</definedName>
    <definedName name="CGFI0343">[14]Tablas!#REF!</definedName>
    <definedName name="CGFI0344">[14]Tablas!#REF!</definedName>
    <definedName name="CGPR01">[14]Tablas!#REF!</definedName>
    <definedName name="CGPR021">[14]Tablas!#REF!</definedName>
    <definedName name="CGPR022">[14]Tablas!#REF!</definedName>
    <definedName name="CGPR023">[14]Tablas!#REF!</definedName>
    <definedName name="CGPR024">[14]Tablas!#REF!</definedName>
    <definedName name="CGPR031">[14]Tablas!#REF!</definedName>
    <definedName name="CGPR032">[14]Tablas!#REF!</definedName>
    <definedName name="CGPR0331">[14]Tablas!#REF!</definedName>
    <definedName name="CGPR0332">[14]Tablas!#REF!</definedName>
    <definedName name="CGPR0333">[14]Tablas!#REF!</definedName>
    <definedName name="CGPR041">[14]Tablas!#REF!</definedName>
    <definedName name="CGPR042">[14]Tablas!#REF!</definedName>
    <definedName name="CGPR043">[14]Tablas!#REF!</definedName>
    <definedName name="CGPR051">[14]Tablas!#REF!</definedName>
    <definedName name="CGPR052">[14]Tablas!#REF!</definedName>
    <definedName name="CGPR0531">[14]Tablas!#REF!</definedName>
    <definedName name="CGPR0532">[14]Tablas!#REF!</definedName>
    <definedName name="CGPR0533">[14]Tablas!#REF!</definedName>
    <definedName name="CGPR0534">[14]Tablas!#REF!</definedName>
    <definedName name="CGPR0541">[14]Tablas!#REF!</definedName>
    <definedName name="CGPR0542">[14]Tablas!#REF!</definedName>
    <definedName name="CGPR0543">[14]Tablas!#REF!</definedName>
    <definedName name="CGPR061">[14]Tablas!#REF!</definedName>
    <definedName name="CGPR062">[14]Tablas!#REF!</definedName>
    <definedName name="CGPR0621">[14]Tablas!#REF!</definedName>
    <definedName name="CGPR0622">[14]Tablas!#REF!</definedName>
    <definedName name="CGPR0631">[14]Tablas!#REF!</definedName>
    <definedName name="CGPR0632">[14]Tablas!#REF!</definedName>
    <definedName name="CGPR0633">[14]Tablas!#REF!</definedName>
    <definedName name="CGPR0641">[14]Tablas!#REF!</definedName>
    <definedName name="CGPR0642">[14]Tablas!#REF!</definedName>
    <definedName name="CGPR0643">[14]Tablas!#REF!</definedName>
    <definedName name="CGRF01">[14]Tablas!#REF!</definedName>
    <definedName name="CGRF02">[14]Tablas!#REF!</definedName>
    <definedName name="CGRF031">[14]Tablas!#REF!</definedName>
    <definedName name="CGRF032">[14]Tablas!#REF!</definedName>
    <definedName name="CGRF0331">[14]Tablas!#REF!</definedName>
    <definedName name="CGRF0332">[14]Tablas!#REF!</definedName>
    <definedName name="CGRF0333">[14]Tablas!#REF!</definedName>
    <definedName name="CGRF0334">[14]Tablas!#REF!</definedName>
    <definedName name="CGRF0335">[14]Tablas!#REF!</definedName>
    <definedName name="CGRF0336">[14]Tablas!#REF!</definedName>
    <definedName name="CGRF0337">[14]Tablas!#REF!</definedName>
    <definedName name="CGRF0338">[14]Tablas!#REF!</definedName>
    <definedName name="CGRF0341">[14]Tablas!#REF!</definedName>
    <definedName name="CGRF0342">[14]Tablas!#REF!</definedName>
    <definedName name="CGRF0343">[14]Tablas!#REF!</definedName>
    <definedName name="CGRF041">[14]Tablas!#REF!</definedName>
    <definedName name="CGRF042">[14]Tablas!#REF!</definedName>
    <definedName name="CGRF0431">[14]Tablas!#REF!</definedName>
    <definedName name="CGRF0432">[14]Tablas!#REF!</definedName>
    <definedName name="CGRF0433">[14]Tablas!#REF!</definedName>
    <definedName name="CGRF0441">[14]Tablas!#REF!</definedName>
    <definedName name="CGRF0442">[14]Tablas!#REF!</definedName>
    <definedName name="CGRF0443">[14]Tablas!#REF!</definedName>
    <definedName name="CGSM01">[14]Tablas!#REF!</definedName>
    <definedName name="CGSM02">[14]Tablas!#REF!</definedName>
    <definedName name="CGSM03">[14]Tablas!#REF!</definedName>
    <definedName name="CGSM04">[14]Tablas!#REF!</definedName>
    <definedName name="CGSM05">[14]Tablas!#REF!</definedName>
    <definedName name="CGSO011">[14]Tablas!#REF!</definedName>
    <definedName name="CGSO012">[14]Tablas!#REF!</definedName>
    <definedName name="CGSO013">[14]Tablas!#REF!</definedName>
    <definedName name="CGSO014">[14]Tablas!#REF!</definedName>
    <definedName name="CGSO02">[14]Tablas!#REF!</definedName>
    <definedName name="CGSO031">[14]Tablas!#REF!</definedName>
    <definedName name="CGSO032">[14]Tablas!#REF!</definedName>
    <definedName name="CGSO033">[14]Tablas!#REF!</definedName>
    <definedName name="CGSO034">[14]Tablas!#REF!</definedName>
    <definedName name="CGSO041">[14]Tablas!#REF!</definedName>
    <definedName name="CGSO042">[14]Tablas!#REF!</definedName>
    <definedName name="CGSO043">[14]Tablas!#REF!</definedName>
    <definedName name="CGSO044">[14]Tablas!#REF!</definedName>
    <definedName name="CGSO051">[14]Tablas!#REF!</definedName>
    <definedName name="CGSO052">[14]Tablas!#REF!</definedName>
    <definedName name="CGSO053">[14]Tablas!#REF!</definedName>
    <definedName name="CGSO054">[14]Tablas!#REF!</definedName>
    <definedName name="CGSO055">[14]Tablas!#REF!</definedName>
    <definedName name="CGSO061">[14]Tablas!#REF!</definedName>
    <definedName name="CGSO062">[14]Tablas!#REF!</definedName>
    <definedName name="CGSO063">[14]Tablas!#REF!</definedName>
    <definedName name="CGSO064">[14]Tablas!#REF!</definedName>
    <definedName name="CGTR011">[14]Tablas!#REF!</definedName>
    <definedName name="CGTR012">[14]Tablas!#REF!</definedName>
    <definedName name="CGTR021">[14]Tablas!#REF!</definedName>
    <definedName name="CGTR022">[14]Tablas!#REF!</definedName>
    <definedName name="CGTR023">[14]Tablas!#REF!</definedName>
    <definedName name="CGTR031">[14]Tablas!#REF!</definedName>
    <definedName name="CGTR032">[14]Tablas!#REF!</definedName>
    <definedName name="CGTR033">[14]Tablas!#REF!</definedName>
    <definedName name="CGTR034">[14]Tablas!#REF!</definedName>
    <definedName name="CGTR035">[14]Tablas!#REF!</definedName>
    <definedName name="CGTR036">[14]Tablas!#REF!</definedName>
    <definedName name="CGTR037">[14]Tablas!#REF!</definedName>
    <definedName name="CGTR038">[14]Tablas!#REF!</definedName>
    <definedName name="CGTR039">[14]Tablas!#REF!</definedName>
    <definedName name="CGTR041">[14]Tablas!#REF!</definedName>
    <definedName name="CGTR042">[14]Tablas!#REF!</definedName>
    <definedName name="CGTR043">[14]Tablas!#REF!</definedName>
    <definedName name="CGTR044">[14]Tablas!#REF!</definedName>
    <definedName name="CGTR051">[14]Tablas!#REF!</definedName>
    <definedName name="Ch">#REF!</definedName>
    <definedName name="CHAPA">[29]BASE!$D$348</definedName>
    <definedName name="CHAZO_PUNTILLA_ANCLAJES">'[49]LISTADO DE MATERIALES Y EQUIPOS'!$B$105</definedName>
    <definedName name="ChequeoCantidades">#REF!</definedName>
    <definedName name="CHK_PU">'[4]7422CW00'!#REF!</definedName>
    <definedName name="CHP">#REF!</definedName>
    <definedName name="CIC">#REF!</definedName>
    <definedName name="CIDCA1">[51]CIDCA1!$A$4:$X$6</definedName>
    <definedName name="CIDCA2">[51]CIDCA2!$A$3:$O$7</definedName>
    <definedName name="Cierrapuerta_hidraulico_ajustable_hasta_80_kilos">'[49]LISTADO DE MATERIALES Y EQUIPOS'!$B$90</definedName>
    <definedName name="CIF">#REF!</definedName>
    <definedName name="CIFUS">#REF!</definedName>
    <definedName name="CIM">[93]CIM!$A$1:$I$1839</definedName>
    <definedName name="CINTA_MALLA_ADHESIVA_X_90M">'[49]LISTADO DE MATERIALES Y EQUIPOS'!$B$107</definedName>
    <definedName name="CISNEROS">#REF!</definedName>
    <definedName name="ciu">#REF!</definedName>
    <definedName name="ciudad">#REF!</definedName>
    <definedName name="civ" hidden="1">{#N/A,#N/A,TRUE,"1842CWN0"}</definedName>
    <definedName name="civ_1" hidden="1">{#N/A,#N/A,TRUE,"1842CWN0"}</definedName>
    <definedName name="civ_2" hidden="1">{#N/A,#N/A,TRUE,"1842CWN0"}</definedName>
    <definedName name="cjsa" hidden="1">#REF!</definedName>
    <definedName name="CL">#REF!</definedName>
    <definedName name="clase">#REF!</definedName>
    <definedName name="CLASIFIC">[48]Datos!$V$3:$V$646</definedName>
    <definedName name="CLAVO">#REF!</definedName>
    <definedName name="clcl">#REF!</definedName>
    <definedName name="cmf">[94]Hoja1!$C$27</definedName>
    <definedName name="CMIBLE">#REF!</definedName>
    <definedName name="CMIBLE1">#REF!</definedName>
    <definedName name="CMMO">#REF!</definedName>
    <definedName name="CN">#REF!</definedName>
    <definedName name="CO22JH">[29]BASE!$D$296</definedName>
    <definedName name="CO23JH">[29]BASE!$D$297</definedName>
    <definedName name="CO456JH">#REF!</definedName>
    <definedName name="CO458JH">[29]BASE!$D$290</definedName>
    <definedName name="CO45S2">#REF!</definedName>
    <definedName name="CO45S3">#REF!</definedName>
    <definedName name="CO45S4">[29]BASE!$D$175</definedName>
    <definedName name="CO45S6">#REF!</definedName>
    <definedName name="CO902JH">[29]BASE!$D$285</definedName>
    <definedName name="CO903JH">[29]BASE!$D$286</definedName>
    <definedName name="CO904JH">#REF!</definedName>
    <definedName name="CO906JH">#REF!</definedName>
    <definedName name="CO908JH">[29]BASE!$D$289</definedName>
    <definedName name="CO90P4">#REF!</definedName>
    <definedName name="CO90S2">#REF!</definedName>
    <definedName name="CO90S3">#REF!</definedName>
    <definedName name="CO90S4">#REF!</definedName>
    <definedName name="CO90S6">#REF!</definedName>
    <definedName name="CO910JH">#REF!</definedName>
    <definedName name="CobroSuspencion">"Elipse 8"</definedName>
    <definedName name="COCIF">[58]Items!#REF!</definedName>
    <definedName name="COCIF105">#REF!</definedName>
    <definedName name="COCIF106">#REF!</definedName>
    <definedName name="COCIF107">#REF!</definedName>
    <definedName name="COCIF108">#REF!</definedName>
    <definedName name="COCIF5">#REF!</definedName>
    <definedName name="COCIF6">#REF!</definedName>
    <definedName name="COCIF7">#REF!</definedName>
    <definedName name="COCIF8">#REF!</definedName>
    <definedName name="Cod">#REF!</definedName>
    <definedName name="CodActEco">[13]EMPRESA!$F$10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dos2">#REF!</definedName>
    <definedName name="COGA1">[58]Items!$AC$11</definedName>
    <definedName name="COGA10">[58]Items!$AC$19</definedName>
    <definedName name="COGA101">#REF!</definedName>
    <definedName name="COGA102">#REF!</definedName>
    <definedName name="COGA103">#REF!</definedName>
    <definedName name="COGA104">#REF!</definedName>
    <definedName name="COGA105">#REF!</definedName>
    <definedName name="COGA106">#REF!</definedName>
    <definedName name="COGA107">#REF!</definedName>
    <definedName name="COGA108">#REF!</definedName>
    <definedName name="COGA109">#REF!</definedName>
    <definedName name="COGA11">[58]Items!$AC$19</definedName>
    <definedName name="COGA110">#REF!</definedName>
    <definedName name="COGA111">#REF!</definedName>
    <definedName name="COGA119">#REF!</definedName>
    <definedName name="COGA121">#REF!</definedName>
    <definedName name="COGA122">#REF!</definedName>
    <definedName name="COGA123">#REF!</definedName>
    <definedName name="COGA124">#REF!</definedName>
    <definedName name="COGA127">#REF!</definedName>
    <definedName name="COGA128">#REF!</definedName>
    <definedName name="COGA129">#REF!</definedName>
    <definedName name="COGA131">#REF!</definedName>
    <definedName name="COGA132">#REF!</definedName>
    <definedName name="COGA133">#REF!</definedName>
    <definedName name="COGA134">#REF!</definedName>
    <definedName name="COGA135">#REF!</definedName>
    <definedName name="COGA136">#REF!</definedName>
    <definedName name="COGA137">#REF!</definedName>
    <definedName name="COGA138">#REF!</definedName>
    <definedName name="COGA139">#REF!</definedName>
    <definedName name="COGA141">#REF!</definedName>
    <definedName name="COGA142">#REF!</definedName>
    <definedName name="COGA143">#REF!</definedName>
    <definedName name="COGA144">#REF!</definedName>
    <definedName name="COGA145">#REF!</definedName>
    <definedName name="COGA146">#REF!</definedName>
    <definedName name="COGA147">#REF!</definedName>
    <definedName name="COGA151">#REF!</definedName>
    <definedName name="COGA152">#REF!</definedName>
    <definedName name="COGA161">#REF!</definedName>
    <definedName name="COGA19">#REF!</definedName>
    <definedName name="COGA2">[58]Items!$AC$12</definedName>
    <definedName name="COGA201">[58]Items!$AC$11</definedName>
    <definedName name="COGA202">[58]Items!$AC$12</definedName>
    <definedName name="COGA203">[58]Items!$AC$13</definedName>
    <definedName name="COGA204">[58]Items!$AC$14</definedName>
    <definedName name="COGA205">[58]Items!$AC$11</definedName>
    <definedName name="COGA206">[58]Items!$AC$12</definedName>
    <definedName name="COGA207">[58]Items!$AC$13</definedName>
    <definedName name="COGA208">[58]Items!$AC$14</definedName>
    <definedName name="COGA209">[58]Items!$AC$14</definedName>
    <definedName name="COGA21">[58]Items!$AC$22</definedName>
    <definedName name="COGA210">[58]Items!$AC$14</definedName>
    <definedName name="COGA211">[58]Items!$AC$14</definedName>
    <definedName name="COGA219">#REF!</definedName>
    <definedName name="COGA22">[58]Items!$AC$23</definedName>
    <definedName name="COGA221">[58]Items!$AC$22</definedName>
    <definedName name="COGA222">[58]Items!$AC$23</definedName>
    <definedName name="COGA223">[58]Items!$AC$23</definedName>
    <definedName name="COGA224">[58]Items!$AD$11</definedName>
    <definedName name="COGA227">[58]Items!$AD$12</definedName>
    <definedName name="COGA228">[58]Items!$AD$13</definedName>
    <definedName name="COGA229">#REF!</definedName>
    <definedName name="COGA23">[58]Items!$AC$23</definedName>
    <definedName name="COGA231">[58]Items!$AD$15</definedName>
    <definedName name="COGA232">[58]Items!$AD$16</definedName>
    <definedName name="COGA233">[58]Items!$AD$17</definedName>
    <definedName name="COGA234">[58]Items!$AD$18</definedName>
    <definedName name="COGA235">[58]Items!$AD$19</definedName>
    <definedName name="COGA236">[58]Items!$AD$20</definedName>
    <definedName name="COGA237">[58]Items!$AD$21</definedName>
    <definedName name="COGA238">[58]Items!$AD$22</definedName>
    <definedName name="COGA239">[58]Items!$AD$23</definedName>
    <definedName name="COGA24">[58]Items!$AD$11</definedName>
    <definedName name="COGA241">[58]Items!$AD$23</definedName>
    <definedName name="COGA242">[58]Items!$AE$11</definedName>
    <definedName name="COGA243">[58]Items!$AE$12</definedName>
    <definedName name="COGA244">[58]Items!$AE$13</definedName>
    <definedName name="COGA245">[58]Items!$AE$14</definedName>
    <definedName name="COGA246">[58]Items!$AE$15</definedName>
    <definedName name="COGA247">[58]Items!$AE$16</definedName>
    <definedName name="COGA251">[58]Items!$AE$17</definedName>
    <definedName name="COGA252">[58]Items!$AE$18</definedName>
    <definedName name="COGA261">#REF!</definedName>
    <definedName name="COGA27">[58]Items!$AD$12</definedName>
    <definedName name="COGA28">[58]Items!$AD$13</definedName>
    <definedName name="COGA29">#REF!</definedName>
    <definedName name="COGA3">[58]Items!#REF!</definedName>
    <definedName name="COGA31">[58]Items!$AD$15</definedName>
    <definedName name="COGA32">[58]Items!$AD$16</definedName>
    <definedName name="COGA33">[58]Items!$AD$17</definedName>
    <definedName name="COGA34">[58]Items!$AD$18</definedName>
    <definedName name="COGA35">[58]Items!$AD$19</definedName>
    <definedName name="COGA36">[58]Items!$AD$20</definedName>
    <definedName name="COGA37">[58]Items!$AD$21</definedName>
    <definedName name="COGA38">[58]Items!$AD$22</definedName>
    <definedName name="COGA39">[58]Items!$AD$23</definedName>
    <definedName name="COGA4">[58]Items!$AC$14</definedName>
    <definedName name="COGA41">[58]Items!$AD$23</definedName>
    <definedName name="COGA42">[58]Items!$AE$11</definedName>
    <definedName name="COGA43">[58]Items!$AE$12</definedName>
    <definedName name="COGA44">[58]Items!$AE$13</definedName>
    <definedName name="COGA45">[58]Items!$AE$14</definedName>
    <definedName name="COGA46">[58]Items!$AE$15</definedName>
    <definedName name="COGA47">[58]Items!$AE$16</definedName>
    <definedName name="COGA51">[58]Items!$AE$17</definedName>
    <definedName name="COGA52">[58]Items!$AE$18</definedName>
    <definedName name="COGA61">#REF!</definedName>
    <definedName name="COGA71">#REF!</definedName>
    <definedName name="COGA72">#REF!</definedName>
    <definedName name="COGA81">#REF!</definedName>
    <definedName name="COGA9">[58]Items!$AC$19</definedName>
    <definedName name="COGAS">#REF!</definedName>
    <definedName name="cogvsiruj">[65]COMPARATIVO!#REF!</definedName>
    <definedName name="COL">#REF!</definedName>
    <definedName name="COLON">#REF!</definedName>
    <definedName name="COLP">#REF!</definedName>
    <definedName name="ColTap">'[42]Coloc. e Interc. Tapones'!$E$1:$E$65536</definedName>
    <definedName name="COLUS">#REF!</definedName>
    <definedName name="COLUSDEF">[95]Calculac!$E$74</definedName>
    <definedName name="Com">'[76]LIQUIDA-NOMINA'!$AL$4</definedName>
    <definedName name="Combo_Sanitario_manantial_corona">'[49]LISTADO DE MATERIALES Y EQUIPOS'!$B$69</definedName>
    <definedName name="COMIDA">#REF!</definedName>
    <definedName name="COMN1">[96]BASE!#REF!</definedName>
    <definedName name="COMP">'[20]DAT NUC'!$M$2:$M$518</definedName>
    <definedName name="CompanyAddress">#REF!</definedName>
    <definedName name="CompanyCity">#REF!</definedName>
    <definedName name="CompanyContactsHeader">#REF!</definedName>
    <definedName name="CompanyCountry">#REF!</definedName>
    <definedName name="CompanyName">#REF!</definedName>
    <definedName name="CompanyState">#REF!</definedName>
    <definedName name="CompanyZip">#REF!</definedName>
    <definedName name="COMPR">[29]BASE!$D$408</definedName>
    <definedName name="COMPRE">#REF!</definedName>
    <definedName name="Compresores">#REF!</definedName>
    <definedName name="con">#REF!</definedName>
    <definedName name="CON_HTA_APU">ROUND(SUMIFS([97]apu!$H$1:$H$65536,[97]apu!$A$1:$A$65536,[97]apu!$A1048576,[97]apu!$M$1:$M$65536,"mo"),1)</definedName>
    <definedName name="CON_HTA_APU1">SUMIFS([97]apu!$H$1:$H$65536,[97]apu!$A$1:$A$65536,[97]apu!$A1048576,[97]apu!$M$1:$M$65536,"mo")</definedName>
    <definedName name="Conc.2000">'[49]APUS BASIC'!$G$165</definedName>
    <definedName name="Conc.2500">'[49]APUS BASIC'!$G$122</definedName>
    <definedName name="Conc.3000">'[49]APUS BASIC'!$G$80</definedName>
    <definedName name="CONDUIT">#REF!</definedName>
    <definedName name="Conexion">#REF!</definedName>
    <definedName name="CONM1">#REF!</definedName>
    <definedName name="CONM2">#REF!</definedName>
    <definedName name="CONMI">[96]BASE!#REF!</definedName>
    <definedName name="CONMX">#REF!</definedName>
    <definedName name="ConseqCat">0</definedName>
    <definedName name="ConseqForMitRisk">3</definedName>
    <definedName name="constante">[20]DATOS!$AO$3:$AO$483</definedName>
    <definedName name="CONT">'[98]DATOS CONTRATO'!$G$13</definedName>
    <definedName name="contra">#REF!</definedName>
    <definedName name="Contratante">'[13]DATOS CONTRATO'!$E$6</definedName>
    <definedName name="Contratista">[99]ENCABEZADO!$C$9</definedName>
    <definedName name="CONTRATO">[76]CONTRATO!$E$8</definedName>
    <definedName name="Contrato_de_inteventoría_numero">[99]ENCABEZADO!$C$11</definedName>
    <definedName name="Contrato_N°">[99]ENCABEZADO!$C$5</definedName>
    <definedName name="CONTROL1">#REF!</definedName>
    <definedName name="copia">#REF!</definedName>
    <definedName name="copia1">#REF!</definedName>
    <definedName name="COPIA2">#REF!</definedName>
    <definedName name="copiao4">[7]!ERR</definedName>
    <definedName name="copiar">[100]Sheet1!$AC$68</definedName>
    <definedName name="CORDREN">#REF!</definedName>
    <definedName name="corri">[7]!ERR</definedName>
    <definedName name="CORSUE">#REF!</definedName>
    <definedName name="CORTA">#REF!</definedName>
    <definedName name="CORTACT">#REF!</definedName>
    <definedName name="corte">#REF!</definedName>
    <definedName name="COSBNK">#REF!</definedName>
    <definedName name="COSTES">#REF!</definedName>
    <definedName name="COSTMONEOR">#REF!</definedName>
    <definedName name="Costo">#REF!</definedName>
    <definedName name="COSTO_FRENTE">[101]BITACORA!$E$1:$E$65536</definedName>
    <definedName name="costo1">#REF!</definedName>
    <definedName name="COSTO1US">[58]Items!$AC$11</definedName>
    <definedName name="costo2" hidden="1">#REF!</definedName>
    <definedName name="COSTO21US">[58]Items!$AC$11</definedName>
    <definedName name="COSTO22US">[58]Items!$AC$11</definedName>
    <definedName name="COSTO23US">[58]Items!$AC$11</definedName>
    <definedName name="COSTO24US">[58]Items!$AC$11</definedName>
    <definedName name="COSTO27US">[58]Items!$AC$11</definedName>
    <definedName name="COSTO28US">[58]Items!$AC$11</definedName>
    <definedName name="COSTO2US">[58]Items!$AC$11</definedName>
    <definedName name="COSTO31US">[58]Items!$AC$11</definedName>
    <definedName name="COSTO32US">[58]Items!$AC$11</definedName>
    <definedName name="COSTO33US">[58]Items!$AC$11</definedName>
    <definedName name="COSTO34US">[58]Items!$AC$11</definedName>
    <definedName name="COSTO35US">[58]Items!$AC$11</definedName>
    <definedName name="COSTO36US">[58]Items!$AC$11</definedName>
    <definedName name="COSTO37US">[58]Items!$AC$11</definedName>
    <definedName name="COSTO38US">[58]Items!$AC$11</definedName>
    <definedName name="COSTO3US">[58]Items!#REF!</definedName>
    <definedName name="COSTO4US">[58]Items!$AC$11</definedName>
    <definedName name="COSTO9US">[58]Items!$AC$11</definedName>
    <definedName name="CostoAnsermaCartago">#REF!</definedName>
    <definedName name="COSTODIRECTO">#REF!</definedName>
    <definedName name="CostoMediacanoaAnserma">#REF!</definedName>
    <definedName name="COSTOS">[102]TARIFAS!$A$1:$F$52</definedName>
    <definedName name="COSTOSUS">#REF!</definedName>
    <definedName name="COSTOT">#REF!</definedName>
    <definedName name="COSTOT1">#REF!</definedName>
    <definedName name="COSTOTUS">#REF!</definedName>
    <definedName name="cota">'[34]Base de Diseño'!$A$1:$D$290</definedName>
    <definedName name="COTAS">[103]Hoja3!$A$5:$B$154</definedName>
    <definedName name="CP452L">#REF!</definedName>
    <definedName name="CP453L">[29]BASE!$D$378</definedName>
    <definedName name="CP454L">#REF!</definedName>
    <definedName name="CP902L">#REF!</definedName>
    <definedName name="CP903L">[29]BASE!$D$377</definedName>
    <definedName name="CP904L">#REF!</definedName>
    <definedName name="CPVC_SOLD">#REF!</definedName>
    <definedName name="CR22JH">#REF!</definedName>
    <definedName name="CR42JH">#REF!</definedName>
    <definedName name="CR44JH">#REF!</definedName>
    <definedName name="CRAS">#REF!</definedName>
    <definedName name="credito_completa">#REF!</definedName>
    <definedName name="cristobal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[104]civ_roma!$C$803:$G$804</definedName>
    <definedName name="_xlnm.Criteria">#REF!</definedName>
    <definedName name="Criterios_IM">'[4]7422CW00'!#REF!</definedName>
    <definedName name="Criticidad">[105]Tabla!$A$1:$A$5</definedName>
    <definedName name="cs">#REF!</definedName>
    <definedName name="CS_AVG_SIZE">#REF!</definedName>
    <definedName name="CS_WELDING">#REF!</definedName>
    <definedName name="CSIKA">[29]BASE!$D$330</definedName>
    <definedName name="CT070KG">#REF!</definedName>
    <definedName name="CT080KG">#REF!</definedName>
    <definedName name="CT110K">#REF!</definedName>
    <definedName name="CT110KG">#REF!</definedName>
    <definedName name="CT140K">#REF!</definedName>
    <definedName name="CT140KG">#REF!</definedName>
    <definedName name="CT170KG">#REF!</definedName>
    <definedName name="CT175KG">#REF!</definedName>
    <definedName name="CT180K">#REF!</definedName>
    <definedName name="CT180KG">#REF!</definedName>
    <definedName name="CT210K">#REF!</definedName>
    <definedName name="CT210KG">#REF!</definedName>
    <definedName name="CT245K">#REF!</definedName>
    <definedName name="CT245KG">#REF!</definedName>
    <definedName name="CT280KG">#REF!</definedName>
    <definedName name="CTA">#REF!</definedName>
    <definedName name="Ctd">#REF!</definedName>
    <definedName name="CTE">#REF!</definedName>
    <definedName name="CTR">'[4]7422CW00'!#REF!</definedName>
    <definedName name="CTRPAG">'[4]7422CW00'!#REF!</definedName>
    <definedName name="Cu">[48]Datos!$S$3:$S$227</definedName>
    <definedName name="Cuadro">#REF!</definedName>
    <definedName name="CuadroIntermedio">#REF!</definedName>
    <definedName name="CuadroIntermedio1">#REF!</definedName>
    <definedName name="CUAL">[7]!ERR</definedName>
    <definedName name="CUBS">#REF!</definedName>
    <definedName name="cUCA">#REF!</definedName>
    <definedName name="CUNET" hidden="1">{"via1",#N/A,TRUE,"general";"via2",#N/A,TRUE,"general";"via3",#N/A,TRUE,"general"}</definedName>
    <definedName name="Cunetavia">#REF!</definedName>
    <definedName name="Curva_conduit_pvc_1_2">'[49]LISTADO DE MATERIALES Y EQUIPOS'!$B$123</definedName>
    <definedName name="Customize">[89]!Customize</definedName>
    <definedName name="cv" hidden="1">{"TAB1",#N/A,TRUE,"GENERAL";"TAB2",#N/A,TRUE,"GENERAL";"TAB3",#N/A,TRUE,"GENERAL";"TAB4",#N/A,TRUE,"GENERAL";"TAB5",#N/A,TRUE,"GENERAL"}</definedName>
    <definedName name="CVa">'[42]Cambio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YLL2">[29]BASE!$D$319</definedName>
    <definedName name="CYLL3">[29]BASE!$D$320</definedName>
    <definedName name="CYLL4">[29]BASE!$D$321</definedName>
    <definedName name="CYLL6">#REF!</definedName>
    <definedName name="d" hidden="1">{"TAB1",#N/A,TRUE,"GENERAL";"TAB2",#N/A,TRUE,"GENERAL";"TAB3",#N/A,TRUE,"GENERAL";"TAB4",#N/A,TRUE,"GENERAL";"TAB5",#N/A,TRUE,"GENERAL"}</definedName>
    <definedName name="D_1">#REF!</definedName>
    <definedName name="D_10">#REF!</definedName>
    <definedName name="DA">#REF!</definedName>
    <definedName name="DAFT">#REF!</definedName>
    <definedName name="DANODO">#REF!</definedName>
    <definedName name="DANODOF">#REF!</definedName>
    <definedName name="DANODOFT">#REF!</definedName>
    <definedName name="dario">'[106]GPI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[104]civ_roma!$C$9:$G$799</definedName>
    <definedName name="DataDisplayed">"Ejemplo"</definedName>
    <definedName name="DATO1">'[107]46'!$D$3:$CK$429</definedName>
    <definedName name="datos">#REF!</definedName>
    <definedName name="Datos_G1">#REF!</definedName>
    <definedName name="Datos_G2">#REF!</definedName>
    <definedName name="Datos_SW_G1">#REF!</definedName>
    <definedName name="Datos_SW_G2">#REF!</definedName>
    <definedName name="datos1">'[108]Base de Diseño'!$A$1:$D$204</definedName>
    <definedName name="datos2">#REF!</definedName>
    <definedName name="datoseq">'[109]Dto Equipos'!$A$3:$E$20</definedName>
    <definedName name="datostec">#REF!</definedName>
    <definedName name="DAVI">#REF!</definedName>
    <definedName name="DB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[16]Tablas!#REF!</definedName>
    <definedName name="DCI1_1">[16]Tablas!#REF!</definedName>
    <definedName name="DCI1_1_1">[16]Tablas!#REF!</definedName>
    <definedName name="DCI1_1_2">[16]Tablas!#REF!</definedName>
    <definedName name="DCI1_1_3">[16]Tablas!#REF!</definedName>
    <definedName name="DCI1_1_4">[16]Tablas!#REF!</definedName>
    <definedName name="DCI1_2">[16]Tablas!#REF!</definedName>
    <definedName name="DCI1_3">[16]Tablas!#REF!</definedName>
    <definedName name="DCI1_4">[16]Tablas!#REF!</definedName>
    <definedName name="DCorriente">#REF!</definedName>
    <definedName name="Dcorriente1">'[110]Pta a tierra'!#REF!</definedName>
    <definedName name="DCSDCTV" hidden="1">{"via1",#N/A,TRUE,"general";"via2",#N/A,TRUE,"general";"via3",#N/A,TRUE,"general"}</definedName>
    <definedName name="dd">#REF!</definedName>
    <definedName name="dd_1" hidden="1">{#N/A,#N/A,TRUE,"INGENIERIA";#N/A,#N/A,TRUE,"COMPRAS";#N/A,#N/A,TRUE,"DIRECCION";#N/A,#N/A,TRUE,"RESUMEN"}</definedName>
    <definedName name="dd_2" hidden="1">{#N/A,#N/A,TRUE,"INGENIERIA";#N/A,#N/A,TRUE,"COMPRAS";#N/A,#N/A,TRUE,"DIRECCION";#N/A,#N/A,TRUE,"RESUMEN"}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" hidden="1">{#N/A,#N/A,TRUE,"1842CWN0"}</definedName>
    <definedName name="DDE_1" hidden="1">{#N/A,#N/A,TRUE,"1842CWN0"}</definedName>
    <definedName name="DDE_2" hidden="1">{#N/A,#N/A,TRUE,"1842CWN0"}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[16]Tablas!#REF!</definedName>
    <definedName name="DDS1_1">[16]Tablas!#REF!</definedName>
    <definedName name="DDS1_1_1">[16]Tablas!#REF!</definedName>
    <definedName name="deded" hidden="1">{"TAB1",#N/A,TRUE,"GENERAL";"TAB2",#N/A,TRUE,"GENERAL";"TAB3",#N/A,TRUE,"GENERAL";"TAB4",#N/A,TRUE,"GENERAL";"TAB5",#N/A,TRUE,"GENERAL"}</definedName>
    <definedName name="DEDFE">#REF!</definedName>
    <definedName name="DEDFI">#REF!</definedName>
    <definedName name="DEE">#REF!</definedName>
    <definedName name="defd" hidden="1">{"via1",#N/A,TRUE,"general";"via2",#N/A,TRUE,"general";"via3",#N/A,TRUE,"general"}</definedName>
    <definedName name="demanto">#REF!</definedName>
    <definedName name="DEMOLICION">#REF!</definedName>
    <definedName name="DEMOLICIÓN">'[111]BASE-LISTAS'!$B$24:$B$29</definedName>
    <definedName name="DENSIDAD">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[105]Tabla!$B$1:$B$397</definedName>
    <definedName name="DEPENDENCIA">[105]Tabla!$B$1:$B$397</definedName>
    <definedName name="DEPENDENCIAS">[105]Tabla!$B$1:$B$397</definedName>
    <definedName name="DERFE">#REF!</definedName>
    <definedName name="deriv">#REF!</definedName>
    <definedName name="desarrolladas">'[112]Reservas de Petróleo'!$A$2,'[112]Reservas de Petróleo'!$A$1,'[112]Reservas de Petróleo'!$D$4,'[112]Reservas de Petróleo'!$F$1:$F$65536</definedName>
    <definedName name="Desc_F">#REF!</definedName>
    <definedName name="Desc_F_Acc">#REF!</definedName>
    <definedName name="descapote">[60]Presupuesto!#REF!</definedName>
    <definedName name="DESCRIPCION">[93]suministros!$C$5:$C$2025</definedName>
    <definedName name="DescripcionVenta">#REF!</definedName>
    <definedName name="DESCUNMI">#REF!</definedName>
    <definedName name="design">'[113]Design (3)'!$A$12:$CM$71</definedName>
    <definedName name="design2">[113]Design!$A$24:$CM$66</definedName>
    <definedName name="DEST_ART">[84]steel!#REF!</definedName>
    <definedName name="DESTCOD">'[4]7422CW00'!#REF!</definedName>
    <definedName name="DESTFG">'[4]7422CW00'!#REF!</definedName>
    <definedName name="DESTQTY">'[4]7422CW00'!#REF!</definedName>
    <definedName name="DETAIL">#REF!</definedName>
    <definedName name="Detalle_Reserva">#REF!</definedName>
    <definedName name="DevAnd">#REF!</definedName>
    <definedName name="DevBol">#REF!</definedName>
    <definedName name="DevCorS">#REF!</definedName>
    <definedName name="DevDM">#REF!</definedName>
    <definedName name="DevDolC">#REF!</definedName>
    <definedName name="DevFr">#REF!</definedName>
    <definedName name="DevFS">#REF!</definedName>
    <definedName name="DevLE">#REF!</definedName>
    <definedName name="DevPeso">#REF!</definedName>
    <definedName name="DevPta">#REF!</definedName>
    <definedName name="DevSol">#REF!</definedName>
    <definedName name="DevSucre">#REF!</definedName>
    <definedName name="DevYen">#REF!</definedName>
    <definedName name="DEX">#REF!</definedName>
    <definedName name="DF">[114]Cronograma!#REF!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E" hidden="1">{#N/A,#N/A,TRUE,"1842CWN0"}</definedName>
    <definedName name="DFDE_1" hidden="1">{#N/A,#N/A,TRUE,"1842CWN0"}</definedName>
    <definedName name="DFDE_2" hidden="1">{#N/A,#N/A,TRUE,"1842CWN0"}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EET" hidden="1">{#N/A,#N/A,TRUE,"INGENIERIA";#N/A,#N/A,TRUE,"COMPRAS";#N/A,#N/A,TRUE,"DIRECCION";#N/A,#N/A,TRUE,"RESUMEN"}</definedName>
    <definedName name="DFEET_1" hidden="1">{#N/A,#N/A,TRUE,"INGENIERIA";#N/A,#N/A,TRUE,"COMPRAS";#N/A,#N/A,TRUE,"DIRECCION";#N/A,#N/A,TRUE,"RESUMEN"}</definedName>
    <definedName name="DFEET_2" hidden="1">{#N/A,#N/A,TRUE,"INGENIERIA";#N/A,#N/A,TRUE,"COMPRAS";#N/A,#N/A,TRUE,"DIRECCION";#N/A,#N/A,TRUE,"RESUMEN"}</definedName>
    <definedName name="dffffe" hidden="1">{"TAB1",#N/A,TRUE,"GENERAL";"TAB2",#N/A,TRUE,"GENERAL";"TAB3",#N/A,TRUE,"GENERAL";"TAB4",#N/A,TRUE,"GENERAL";"TAB5",#N/A,TRUE,"GENERAL"}</definedName>
    <definedName name="DFFSDF">#REF!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">[115]EQALT!$G$10:$BL$65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[89]Personalizar!$E$22</definedName>
    <definedName name="dflt2">[89]Personalizar!$E$23</definedName>
    <definedName name="dflt3">[89]Personalizar!$D$24</definedName>
    <definedName name="dflt4">[89]Personalizar!$E$26</definedName>
    <definedName name="dflt5">[89]Personalizar!$E$27</definedName>
    <definedName name="dflt6">[89]Personalizar!$D$28</definedName>
    <definedName name="dflt7">[89]Personalizar!$G$27</definedName>
    <definedName name="DFRFRF" hidden="1">{"via1",#N/A,TRUE,"general";"via2",#N/A,TRUE,"general";"via3",#N/A,TRUE,"general"}</definedName>
    <definedName name="DFSDGDFG">#REF!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EE" hidden="1">{#N/A,#N/A,TRUE,"1842CWN0"}</definedName>
    <definedName name="DGFEE_1" hidden="1">{#N/A,#N/A,TRUE,"1842CWN0"}</definedName>
    <definedName name="DGFEE_2" hidden="1">{#N/A,#N/A,TRUE,"1842CWN0"}</definedName>
    <definedName name="DGFG" hidden="1">{"via1",#N/A,TRUE,"general";"via2",#N/A,TRUE,"general";"via3",#N/A,TRUE,"general"}</definedName>
    <definedName name="DGFGGHF" hidden="1">{#N/A,#N/A,TRUE,"INGENIERIA";#N/A,#N/A,TRUE,"COMPRAS";#N/A,#N/A,TRUE,"DIRECCION";#N/A,#N/A,TRUE,"RESUMEN"}</definedName>
    <definedName name="DGFGGHF_1" hidden="1">{#N/A,#N/A,TRUE,"INGENIERIA";#N/A,#N/A,TRUE,"COMPRAS";#N/A,#N/A,TRUE,"DIRECCION";#N/A,#N/A,TRUE,"RESUMEN"}</definedName>
    <definedName name="DGFGGHF_2" hidden="1">{#N/A,#N/A,TRUE,"INGENIERIA";#N/A,#N/A,TRUE,"COMPRAS";#N/A,#N/A,TRUE,"DIRECCION";#N/A,#N/A,TRUE,"RESUMEN"}</definedName>
    <definedName name="DGFR" hidden="1">{#N/A,#N/A,TRUE,"1842CWN0"}</definedName>
    <definedName name="DGFR_1" hidden="1">{#N/A,#N/A,TRUE,"1842CWN0"}</definedName>
    <definedName name="DGFR_2" hidden="1">{#N/A,#N/A,TRUE,"1842CWN0"}</definedName>
    <definedName name="dgfsado" hidden="1">{"TAB1",#N/A,TRUE,"GENERAL";"TAB2",#N/A,TRUE,"GENERAL";"TAB3",#N/A,TRUE,"GENERAL";"TAB4",#N/A,TRUE,"GENERAL";"TAB5",#N/A,TRUE,"GENERAL"}</definedName>
    <definedName name="DGGGHHJT" hidden="1">{#N/A,#N/A,TRUE,"INGENIERIA";#N/A,#N/A,TRUE,"COMPRAS";#N/A,#N/A,TRUE,"DIRECCION";#N/A,#N/A,TRUE,"RESUMEN"}</definedName>
    <definedName name="DGGGHHJT_1" hidden="1">{#N/A,#N/A,TRUE,"INGENIERIA";#N/A,#N/A,TRUE,"COMPRAS";#N/A,#N/A,TRUE,"DIRECCION";#N/A,#N/A,TRUE,"RESUMEN"}</definedName>
    <definedName name="DGGGHHJT_2" hidden="1">{#N/A,#N/A,TRUE,"INGENIERIA";#N/A,#N/A,TRUE,"COMPRAS";#N/A,#N/A,TRUE,"DIRECCION";#N/A,#N/A,TRUE,"RESUMEN"}</definedName>
    <definedName name="dghfs">#REF!</definedName>
    <definedName name="DGO">[16]Tablas!#REF!</definedName>
    <definedName name="DGO1_1">[16]Tablas!#REF!</definedName>
    <definedName name="DGO1_1_1">[16]Tablas!#REF!</definedName>
    <definedName name="DGP">[16]Tablas!#REF!</definedName>
    <definedName name="DGP1_1">[16]Tablas!#REF!</definedName>
    <definedName name="DGP1_1_1">[16]Tablas!#REF!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RR" hidden="1">{#N/A,#N/A,TRUE,"INGENIERIA";#N/A,#N/A,TRUE,"COMPRAS";#N/A,#N/A,TRUE,"DIRECCION";#N/A,#N/A,TRUE,"RESUMEN"}</definedName>
    <definedName name="DGRR_1" hidden="1">{#N/A,#N/A,TRUE,"INGENIERIA";#N/A,#N/A,TRUE,"COMPRAS";#N/A,#N/A,TRUE,"DIRECCION";#N/A,#N/A,TRUE,"RESUMEN"}</definedName>
    <definedName name="DGRR_2" hidden="1">{#N/A,#N/A,TRUE,"INGENIERIA";#N/A,#N/A,TRUE,"COMPRAS";#N/A,#N/A,TRUE,"DIRECCION";#N/A,#N/A,TRUE,"RESUMEN"}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[45]PRESUPUESTO!$B$13</definedName>
    <definedName name="día">#REF!</definedName>
    <definedName name="dia24hr">#REF!</definedName>
    <definedName name="DIAME">#REF!</definedName>
    <definedName name="Diámetro">#REF!</definedName>
    <definedName name="diámetroft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C">[51]DIC!$A$3:$AN$28</definedName>
    <definedName name="diferencia">'[116]MEDIA GEOMETRICA'!$J$8,'[116]MEDIA GEOMETRICA'!$N$8,'[116]MEDIA GEOMETRICA'!$R$8,'[116]MEDIA GEOMETRICA'!$V$8,'[116]MEDIA GEOMETRICA'!$Z$8,'[116]MEDIA GEOMETRICA'!$AD$8,'[116]MEDIA GEOMETRICA'!$AH$8,'[116]MEDIA GEOMETRICA'!$AL$8,'[116]MEDIA GEOMETRICA'!#REF!,'[116]MEDIA GEOMETRICA'!#REF!</definedName>
    <definedName name="DIJ">[16]Tablas!#REF!</definedName>
    <definedName name="DIJ1_1">[16]Tablas!#REF!</definedName>
    <definedName name="DIJ1_1_1">[16]Tablas!#REF!</definedName>
    <definedName name="DIJ1_1_2">[16]Tablas!#REF!</definedName>
    <definedName name="DIJ1_1_3">[16]Tablas!#REF!</definedName>
    <definedName name="DIJ1_1_4">[16]Tablas!#REF!</definedName>
    <definedName name="DIJ1_1_5">[16]Tablas!#REF!</definedName>
    <definedName name="DIJ1_2">[16]Tablas!#REF!</definedName>
    <definedName name="DIJ1_3">[16]Tablas!#REF!</definedName>
    <definedName name="DIJ1_4">[16]Tablas!#REF!</definedName>
    <definedName name="DIJ1_5">[16]Tablas!#REF!</definedName>
    <definedName name="Direccion">[76]EMPRESA!$F$14</definedName>
    <definedName name="Dirección_territorial">[99]ENCABEZADO!$C$4</definedName>
    <definedName name="DIRECCIONES">#REF!</definedName>
    <definedName name="DIRECTO">#REF!</definedName>
    <definedName name="display_area_2">#REF!</definedName>
    <definedName name="Diversos">#REF!</definedName>
    <definedName name="DIVISION">[117]Cantidades!#REF!</definedName>
    <definedName name="djdytj" hidden="1">{"TAB1",#N/A,TRUE,"GENERAL";"TAB2",#N/A,TRUE,"GENERAL";"TAB3",#N/A,TRUE,"GENERAL";"TAB4",#N/A,TRUE,"GENERAL";"TAB5",#N/A,TRUE,"GENERAL"}</definedName>
    <definedName name="DM">#REF!</definedName>
    <definedName name="DMxUS">#REF!</definedName>
    <definedName name="do">#REF!</definedName>
    <definedName name="DOC">#REF!</definedName>
    <definedName name="dolar">#REF!</definedName>
    <definedName name="dólar">#REF!</definedName>
    <definedName name="dolartyco">#REF!</definedName>
    <definedName name="DOLCAN">#REF!</definedName>
    <definedName name="DOLLAR">[118]CÁLCULOS!$H$34</definedName>
    <definedName name="Domiciliaria">#REF!</definedName>
    <definedName name="dos">#REF!</definedName>
    <definedName name="dotacion">'[75]Tablas de Soporte'!$C$35</definedName>
    <definedName name="DOTACIÓN">#REF!</definedName>
    <definedName name="DPI">[16]Tablas!#REF!</definedName>
    <definedName name="DPI1_1">[16]Tablas!#REF!</definedName>
    <definedName name="DPI1_1_1">[16]Tablas!#REF!</definedName>
    <definedName name="DPY">[16]Tablas!#REF!</definedName>
    <definedName name="DPY1_1">[16]Tablas!#REF!</definedName>
    <definedName name="DPY1_1_1">[16]Tablas!#REF!</definedName>
    <definedName name="DR">#REF!</definedName>
    <definedName name="DRI">[16]Tablas!#REF!</definedName>
    <definedName name="DRI1_1">[16]Tablas!#REF!</definedName>
    <definedName name="DRI1_1_1">[16]Tablas!#REF!</definedName>
    <definedName name="DRI1_1_2">[16]Tablas!#REF!</definedName>
    <definedName name="DRI1_1_3">[16]Tablas!#REF!</definedName>
    <definedName name="DRI1_1_4">[16]Tablas!#REF!</definedName>
    <definedName name="DRI1_2">[16]Tablas!#REF!</definedName>
    <definedName name="DRI1_3">[16]Tablas!#REF!</definedName>
    <definedName name="DRI1_4">[16]Tablas!#REF!</definedName>
    <definedName name="DRL">[16]Tablas!#REF!</definedName>
    <definedName name="DRL1_1">[16]Tablas!#REF!</definedName>
    <definedName name="DRL1_1_1">[16]Tablas!#REF!</definedName>
    <definedName name="DRL1_1_2">[16]Tablas!#REF!</definedName>
    <definedName name="DRL1_1_3">[16]Tablas!#REF!</definedName>
    <definedName name="DRL1_1_4">[16]Tablas!#REF!</definedName>
    <definedName name="DRL1_2">[16]Tablas!#REF!</definedName>
    <definedName name="DRL1_3">[16]Tablas!#REF!</definedName>
    <definedName name="DRL1_4">[16]Tablas!#REF!</definedName>
    <definedName name="dry" hidden="1">{"via1",#N/A,TRUE,"general";"via2",#N/A,TRUE,"general";"via3",#N/A,TRUE,"general"}</definedName>
    <definedName name="DS">[114]Cronograma!#REF!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[119]EMPRESA!$I$25</definedName>
    <definedName name="DsctoPension">[119]EMPRESA!$I$23</definedName>
    <definedName name="DsctoSalud">[119]EMPRESA!$I$24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[16]Tablas!#REF!</definedName>
    <definedName name="DSP1_1">[16]Tablas!#REF!</definedName>
    <definedName name="DSP1_1_1">[16]Tablas!#REF!</definedName>
    <definedName name="DT">#REF!</definedName>
    <definedName name="dtrhj" hidden="1">{"via1",#N/A,TRUE,"general";"via2",#N/A,TRUE,"general";"via3",#N/A,TRUE,"general"}</definedName>
    <definedName name="DUCTO">#REF!</definedName>
    <definedName name="DWPRICE" hidden="1">#REF!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[16]Tablas!#REF!</definedName>
    <definedName name="ECP1_1">[16]Tablas!#REF!</definedName>
    <definedName name="ECP1_1_1">[16]Tablas!#REF!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[45]PRESUPUESTO!$E$7</definedName>
    <definedName name="Ejecutivo">'[120]Info Ejec'!$A$1:$AV$153</definedName>
    <definedName name="ELA">#REF!</definedName>
    <definedName name="elc">#REF!</definedName>
    <definedName name="ELECTRICO_ITEM_ESTIMADO">[60]Presupuesto!#REF!</definedName>
    <definedName name="elementos">[121]Hoja3!$A$2:$A$85</definedName>
    <definedName name="ELIMINACIONPROYC">#REF!</definedName>
    <definedName name="ELLA">#REF!</definedName>
    <definedName name="emanto">#REF!</definedName>
    <definedName name="eme">[7]!ERR</definedName>
    <definedName name="EMPLEADO">#REF!</definedName>
    <definedName name="Empresa">[76]EMPRESA!$F$6</definedName>
    <definedName name="EMULSION">#REF!</definedName>
    <definedName name="Enchape_euro_o_corona">'[49]LISTADO DE MATERIALES Y EQUIPOS'!$B$65</definedName>
    <definedName name="ENCHAPES">[60]Presupuesto!#REF!,[60]Presupuesto!#REF!</definedName>
    <definedName name="ENCHAPES_1">[60]Presupuesto!#REF!</definedName>
    <definedName name="ENCHAPES_ITEM">[60]Presupuesto!#REF!,[60]Presupuesto!#REF!,[60]Presupuesto!#REF!,[60]Presupuesto!#REF!</definedName>
    <definedName name="ENCHAPES_VALOR">[60]Presupuesto!$G$67:$G$68,[60]Presupuesto!$G$70:$G$71,[60]Presupuesto!$G$72</definedName>
    <definedName name="End_Bal">#REF!</definedName>
    <definedName name="Ene">[122]ENE!$A$12:$H$34</definedName>
    <definedName name="Ene_C">[122]ENE!$A$35:$H$52</definedName>
    <definedName name="EneFeb">'[123]Ene-Feb'!$A$12:$H$34</definedName>
    <definedName name="Ensayos">#REF!</definedName>
    <definedName name="ENT1_SEPT25">[60]Presupuesto!#REF!,[60]Presupuesto!#REF!,[60]Presupuesto!#REF!</definedName>
    <definedName name="ENTRADASP">#REF!</definedName>
    <definedName name="EPECIALIDAD_SIDOE">[16]Tablas!#REF!</definedName>
    <definedName name="EQ">#REF!</definedName>
    <definedName name="EQPL">#REF!</definedName>
    <definedName name="EQUI">#REF!</definedName>
    <definedName name="equip">#REF!</definedName>
    <definedName name="EQUIPMAR">[124]EQUIPMARZ!$A$4:$G$14</definedName>
    <definedName name="EQUIPO">#REF!</definedName>
    <definedName name="EQUIPO_1">[125]EQUIPO!$B$2:$D$36</definedName>
    <definedName name="Equipo_de_soldadura">'[49]LISTADO DE MATERIALES Y EQUIPOS'!$B$31</definedName>
    <definedName name="EQUIPO1">#REF!</definedName>
    <definedName name="equipo2">#REF!</definedName>
    <definedName name="EQUIPOS">#REF!</definedName>
    <definedName name="EQUIPOS1">#REF!</definedName>
    <definedName name="EQUIPOTIT">#REF!</definedName>
    <definedName name="eqw" hidden="1">{"via1",#N/A,TRUE,"general";"via2",#N/A,TRUE,"general";"via3",#N/A,TRUE,"general"}</definedName>
    <definedName name="er">#REF!</definedName>
    <definedName name="ERE">#REF!</definedName>
    <definedName name="ERE_ART">[84]steel!$B$8:$B$47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hidden="1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[7]!ERR</definedName>
    <definedName name="ESA">#REF!</definedName>
    <definedName name="ESC">IF([7]!LG=9,[7]!FES,"")</definedName>
    <definedName name="ESE">#REF!</definedName>
    <definedName name="esp">#REF!</definedName>
    <definedName name="ESP_PUB_VAR_CARP_MET_ITEM">[60]Presupuesto!#REF!,[60]Presupuesto!#REF!</definedName>
    <definedName name="ESP_PUB_VIAS_YPARQ_ITEM">[60]Presupuesto!#REF!</definedName>
    <definedName name="ESP_PUBLICO_EXT_ITEM">[60]Presupuesto!#REF!,[60]Presupuesto!#REF!,[60]Presupuesto!#REF!,[60]Presupuesto!#REF!,[60]Presupuesto!#REF!,[60]Presupuesto!#REF!,[60]Presupuesto!#REF!,[60]Presupuesto!#REF!,[60]Presupuesto!#REF!,[60]Presupuesto!#REF!,[60]Presupuesto!#REF!,[60]Presupuesto!#REF!,[60]Presupuesto!#REF!</definedName>
    <definedName name="ESPE">#REF!</definedName>
    <definedName name="ESPECIFICACION">#REF!</definedName>
    <definedName name="Especificación">#REF!</definedName>
    <definedName name="ESPECIFICACION2">#REF!</definedName>
    <definedName name="ESPECIFICACIOON">#REF!</definedName>
    <definedName name="ESPEJOS_ITEM">[60]Presupuesto!#REF!</definedName>
    <definedName name="ESPESOR">'[20]DAT NUC'!$O$2:$O$218</definedName>
    <definedName name="ESPYUU">#REF!</definedName>
    <definedName name="ESTA">#REF!</definedName>
    <definedName name="Estabilidad">[20]DATOS!$AF$3:$AF$1398</definedName>
    <definedName name="Estabilidad2">[20]DATOS!$AH$3:$AH$1399</definedName>
    <definedName name="Estabilidad3">[20]DATOS!$AJ$3:$AJ$1399</definedName>
    <definedName name="ESTAC">[29]BASE!$D$341</definedName>
    <definedName name="ESTACION">#REF!</definedName>
    <definedName name="ESTADO">[52]LISTAS!$C$1:$C$3</definedName>
    <definedName name="ESTADO_ACUEDUCTO">#REF!</definedName>
    <definedName name="ESTADO_ALCANTARILLADO">#REF!</definedName>
    <definedName name="Estadocamara">#REF!</definedName>
    <definedName name="Estados">#REF!</definedName>
    <definedName name="Estimate_Factor">1</definedName>
    <definedName name="ESTOP">[26]BASE!$D$396</definedName>
    <definedName name="ESTRAE">'[4]7422CW00'!#REF!</definedName>
    <definedName name="ESTRU">[126]Estructura!$C$7:$E$2570</definedName>
    <definedName name="ESTRUCT_ITEM">[60]Presupuesto!#REF!</definedName>
    <definedName name="ESTRUCTURA" hidden="1">{#N/A,#N/A,TRUE,"INGENIERIA";#N/A,#N/A,TRUE,"COMPRAS";#N/A,#N/A,TRUE,"DIRECCION";#N/A,#N/A,TRUE,"RESUMEN"}</definedName>
    <definedName name="ESTRUCTURA_1" hidden="1">{#N/A,#N/A,TRUE,"INGENIERIA";#N/A,#N/A,TRUE,"COMPRAS";#N/A,#N/A,TRUE,"DIRECCION";#N/A,#N/A,TRUE,"RESUMEN"}</definedName>
    <definedName name="ESTRUCTURA_2" hidden="1">{#N/A,#N/A,TRUE,"INGENIERIA";#N/A,#N/A,TRUE,"COMPRAS";#N/A,#N/A,TRUE,"DIRECCION";#N/A,#N/A,TRUE,"RESUMEN"}</definedName>
    <definedName name="ESTRUCTURAS">[127]Hoja3!$B$7:$B$15</definedName>
    <definedName name="Estuco_gl">'[49]LISTADO DE MATERIALES Y EQUIPOS'!$B$64</definedName>
    <definedName name="ETAP">#REF!</definedName>
    <definedName name="ETAPA_PACC">#REF!</definedName>
    <definedName name="Eternit__8">'[49]LISTADO DE MATERIALES Y EQUIPOS'!$B$56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VW">#REF!</definedName>
    <definedName name="EW">#REF!</definedName>
    <definedName name="EWE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avacion">#REF!</definedName>
    <definedName name="exCEL">#REF!</definedName>
    <definedName name="Excel_BuiltIn__FilterDatabase">[128]Presupuesto_Via_distribuidora!$A$9:$H$344</definedName>
    <definedName name="Excel_BuiltIn_Database">#REF!</definedName>
    <definedName name="Excel_BuiltIn_Print_Area">[128]Presupuesto_Via_distribuidora!$C$1:$H$344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2">#REF!</definedName>
    <definedName name="Excel_BuiltIn_Print_Area_1_1_3">#REF!</definedName>
    <definedName name="Excel_BuiltIn_Print_Area_1_1_3_2">#REF!</definedName>
    <definedName name="Excel_BuiltIn_Print_Area_1_1_3_7">#REF!</definedName>
    <definedName name="Excel_BuiltIn_Print_Area_1_1_4">#REF!</definedName>
    <definedName name="Excel_BuiltIn_Print_Area_1_1_7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3">#REF!</definedName>
    <definedName name="Excel_BuiltIn_Print_Area_2_1_3_2">#REF!</definedName>
    <definedName name="Excel_BuiltIn_Print_Area_2_1_3_7">#REF!</definedName>
    <definedName name="Excel_BuiltIn_Print_Area_2_1_4">#REF!</definedName>
    <definedName name="Excel_BuiltIn_Print_Area_2_1_7">#REF!</definedName>
    <definedName name="Excel_BuiltIn_Print_Area_3">#REF!</definedName>
    <definedName name="Excel_BuiltIn_Print_Area_3_X">#REF!</definedName>
    <definedName name="Excel_BuiltIn_Print_Area_4">#REF!</definedName>
    <definedName name="Excel_BuiltIn_Print_Area_4_1">#REF!</definedName>
    <definedName name="Excel_BuiltIn_Print_Area_4_1_2">#REF!</definedName>
    <definedName name="Excel_BuiltIn_Print_Area_5">#REF!</definedName>
    <definedName name="Excel_BuiltIn_Print_Area_5_1">#REF!</definedName>
    <definedName name="Excel_BuiltIn_Print_Area_5_1_2">#REF!</definedName>
    <definedName name="Excel_BuiltIn_Print_Area_5_1_3">#REF!</definedName>
    <definedName name="Excel_BuiltIn_Print_Area_5_1_3_2">#REF!</definedName>
    <definedName name="Excel_BuiltIn_Print_Area_5_1_3_7">#REF!</definedName>
    <definedName name="Excel_BuiltIn_Print_Area_5_1_4">#REF!</definedName>
    <definedName name="Excel_BuiltIn_Print_Area_5_1_7">#REF!</definedName>
    <definedName name="Excel_BuiltIn_Print_Area_5_2">#REF!</definedName>
    <definedName name="Excel_BuiltIn_Print_Area_7">#REF!</definedName>
    <definedName name="Excel_BuiltIn_Print_Titles">[128]Presupuesto_Via_distribuidora!$A$2:$IV$8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[106]SKJ452!#REF!</definedName>
    <definedName name="Excel_BuiltIn_Print_Titles_11">[106]ITA878!#REF!</definedName>
    <definedName name="Excel_BuiltIn_Print_Titles_12">'[106]AEA-944'!#REF!</definedName>
    <definedName name="Excel_BuiltIn_Print_Titles_13">'[106]DUB-823'!#REF!</definedName>
    <definedName name="Excel_BuiltIn_Print_Titles_14">'[106]GPI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[106]XXJ617!#REF!</definedName>
    <definedName name="Excel_BuiltIn_Print_Titles_2">#REF!</definedName>
    <definedName name="Excel_BuiltIn_Print_Titles_20">#REF!</definedName>
    <definedName name="Excel_BuiltIn_Print_Titles_21">[106]SNG_855!#REF!</definedName>
    <definedName name="Excel_BuiltIn_Print_Titles_23">#REF!</definedName>
    <definedName name="Excel_BuiltIn_Print_Titles_3">#REF!</definedName>
    <definedName name="Excel_BuiltIn_Print_Titles_4">'[129]COSTOS CAMPAMENTO'!#REF!</definedName>
    <definedName name="Excel_BuiltIn_Print_Titles_5">'[106]VEA 374'!#REF!</definedName>
    <definedName name="Excel_BuiltIn_Print_Titles_5_XX">'[106]VEA 374'!#REF!</definedName>
    <definedName name="Excel_BuiltIn_Print_Titles_6">#REF!</definedName>
    <definedName name="Excel_BuiltIn_Print_Titles_7">[106]HFB024!#REF!</definedName>
    <definedName name="Excel_BuiltIn_Print_Titles_8">#REF!</definedName>
    <definedName name="Excel_BuiltIn_Print_Titles_9">[106]PAJ825!#REF!</definedName>
    <definedName name="EXCROC">'[130]Análisis de precios'!$H$52</definedName>
    <definedName name="Existencia">#REF!</definedName>
    <definedName name="ExtensionCoordinador">#REF!</definedName>
    <definedName name="EXTRA">[51]EXTRA!$A$3:$G$11</definedName>
    <definedName name="Extra_Pay">#REF!</definedName>
    <definedName name="EXTRA2">[51]EXTRA2!$A$3:$H$18</definedName>
    <definedName name="EXTRA3">[51]EXTRA3!$A$3:$H$20</definedName>
    <definedName name="EXTRA5">[51]EXTRA5!$A$3:$H$7</definedName>
    <definedName name="EXTRA6">[51]EXTRA6!$A$3:$F$18</definedName>
    <definedName name="EXTRA7">[51]EXTRA7!$A$4:$F$9</definedName>
    <definedName name="Extracción_IM">#REF!</definedName>
    <definedName name="Extras">'[76]LIQUIDA-NOMINA'!$AH$4</definedName>
    <definedName name="F._INGRESO">#REF!</definedName>
    <definedName name="F._RETIRO">#REF!</definedName>
    <definedName name="F.L">#REF!</definedName>
    <definedName name="FAC" hidden="1">#REF!</definedName>
    <definedName name="FACHADA_ITEM">[60]Presupuesto!#REF!</definedName>
    <definedName name="Facilidades">#REF!</definedName>
    <definedName name="FACN">#REF!</definedName>
    <definedName name="factor">#REF!</definedName>
    <definedName name="Factor_1.55">#REF!</definedName>
    <definedName name="Factor_NAL">#REF!</definedName>
    <definedName name="Factor_Sonic">#REF!</definedName>
    <definedName name="Factor1.55">#REF!</definedName>
    <definedName name="Factor2.1">#REF!</definedName>
    <definedName name="FACTURADO">'[131]Itemes Renovación'!#REF!</definedName>
    <definedName name="fafssdfasfd">#REF!</definedName>
    <definedName name="FareWellStmnt">[89]!FareWellStmnt</definedName>
    <definedName name="FaseProyecto">#REF!</definedName>
    <definedName name="FD">[7]!ERR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ASDFASD">#REF!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b">[122]FEB!$A$12:$H$33</definedName>
    <definedName name="Feb_C">[122]FEB!$A$35:$H$51</definedName>
    <definedName name="FEC">'[20]DAT NUC'!$B$2:$B$472</definedName>
    <definedName name="FECH">[20]DATBAND!$B$3:$B$390</definedName>
    <definedName name="FECHA">#REF!</definedName>
    <definedName name="Fecha_de_iniciación">[99]ENCABEZADO!$C$16</definedName>
    <definedName name="Fecha_de_vencimiento">[99]ENCABEZADO!$C$17</definedName>
    <definedName name="FECHA5">[19]datos!$N$2,[19]datos!$N$2:$N$500</definedName>
    <definedName name="FechaInicio">[76]CONTRATO!$E$10</definedName>
    <definedName name="FechaTermina">[76]CONTRATO!$E$11</definedName>
    <definedName name="FechaTerminacion">#REF!</definedName>
    <definedName name="fer">'[68]Res-Accide-10'!#REF!</definedName>
    <definedName name="ferfer" hidden="1">{"via1",#N/A,TRUE,"general";"via2",#N/A,TRUE,"general";"via3",#N/A,TRUE,"general"}</definedName>
    <definedName name="Festivos">'[132]días habiles 2015'!$D$2:$D$21</definedName>
    <definedName name="ff">[7]!ERR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[7]!ERR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'[133]7422CW00'!#REF!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SDFG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_1" hidden="1">{#N/A,#N/A,TRUE,"1842CWN0"}</definedName>
    <definedName name="fhg_2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ELT">[29]BASE!$D$357</definedName>
    <definedName name="Fil_Fechas">#REF!</definedName>
    <definedName name="fill1" hidden="1">#REF!</definedName>
    <definedName name="FILTROS">#REF!</definedName>
    <definedName name="FIN_1">#REF!</definedName>
    <definedName name="FIN_10">#REF!</definedName>
    <definedName name="FIN_11">#REF!</definedName>
    <definedName name="FIN_12">#REF!</definedName>
    <definedName name="FIN_13">#REF!</definedName>
    <definedName name="FIN_14">#REF!</definedName>
    <definedName name="FIN_15">#REF!</definedName>
    <definedName name="FIN_16">#REF!</definedName>
    <definedName name="FIN_17">#REF!</definedName>
    <definedName name="FIN_18">#REF!</definedName>
    <definedName name="FIN_19">#REF!</definedName>
    <definedName name="FIN_2">#REF!</definedName>
    <definedName name="FIN_20">#REF!</definedName>
    <definedName name="FIN_21">#REF!</definedName>
    <definedName name="FIN_22">#REF!</definedName>
    <definedName name="FIN_23">#REF!</definedName>
    <definedName name="FIN_24">#REF!</definedName>
    <definedName name="FIN_3">#REF!</definedName>
    <definedName name="FIN_4">#REF!</definedName>
    <definedName name="FIN_5">#REF!</definedName>
    <definedName name="FIN_6">#REF!</definedName>
    <definedName name="FIN_7">#REF!</definedName>
    <definedName name="FIN_8">#REF!</definedName>
    <definedName name="FIN_9">#REF!</definedName>
    <definedName name="Fin_de_semana">'[132]días habiles 2015'!$M$1:$M$2</definedName>
    <definedName name="Final">#REF!</definedName>
    <definedName name="FINANC">#REF!</definedName>
    <definedName name="FINANCIACION">[7]!ERR</definedName>
    <definedName name="FinePrint">[89]!FinePrint</definedName>
    <definedName name="Finequipo">#REF!</definedName>
    <definedName name="FinequipoPrecios">#REF!</definedName>
    <definedName name="FinEVW">#REF!</definedName>
    <definedName name="FINI">#REF!</definedName>
    <definedName name="Finitems">#REF!</definedName>
    <definedName name="Flujo">[20]DATOS!$AG$3:$AG$1398</definedName>
    <definedName name="Flujo2">[20]DATOS!$AI$3:$AI$1399</definedName>
    <definedName name="Flujo3">[20]DATOS!$AK$3:$AK$1399</definedName>
    <definedName name="FM">1.18</definedName>
    <definedName name="fnic">[94]Hoja1!$C$13</definedName>
    <definedName name="FO">1.32</definedName>
    <definedName name="FOBO105">#REF!</definedName>
    <definedName name="FOBO105US">#REF!</definedName>
    <definedName name="FOBO106">#REF!</definedName>
    <definedName name="FOBO106US">#REF!</definedName>
    <definedName name="FOBO107">#REF!</definedName>
    <definedName name="FOBO107US">#REF!</definedName>
    <definedName name="FOBO108">#REF!</definedName>
    <definedName name="FOBO108US">#REF!</definedName>
    <definedName name="FOBO5">[58]Items!$AC$15</definedName>
    <definedName name="FOBO5US">[58]Items!$AC$15</definedName>
    <definedName name="FOBO6">[58]Items!$AC$16</definedName>
    <definedName name="FOBO6US">[58]Items!$AC$15</definedName>
    <definedName name="FOBO7">[58]Items!$AC$17</definedName>
    <definedName name="FOBO7US">[58]Items!$AC$15</definedName>
    <definedName name="FOBO8">[58]Items!$AC$18</definedName>
    <definedName name="FOBO8US">[58]Items!$AC$15</definedName>
    <definedName name="fomulario3">#REF!</definedName>
    <definedName name="Fondo">[20]DATOS!$U$3:$U$1398</definedName>
    <definedName name="FORDESCR">'[4]7422CW00'!#REF!</definedName>
    <definedName name="FORM_C3">[134]Hoja1!$A$33:$N$51</definedName>
    <definedName name="FORM3">[29]BASE!$D$431</definedName>
    <definedName name="FORMA">#REF!</definedName>
    <definedName name="FORMALE">#REF!</definedName>
    <definedName name="Formaleta">'[49]LISTADO DE MATERIALES Y EQUIPOS'!$B$45</definedName>
    <definedName name="Formato">#REF!</definedName>
    <definedName name="FORMH">#REF!</definedName>
    <definedName name="FORMM">[29]BASE!$D$426</definedName>
    <definedName name="FORMOLT">'[4]7422CW00'!#REF!</definedName>
    <definedName name="Formulario">+[135]Formular!$B$7:$G$71</definedName>
    <definedName name="formularioCantidades">#REF!</definedName>
    <definedName name="FORSHE">'[4]7422CW00'!#REF!</definedName>
    <definedName name="FORUNMIS">'[4]7422CW00'!#REF!</definedName>
    <definedName name="FP_cajaCompensacion">'[75]Tablas de Soporte'!$C$22</definedName>
    <definedName name="FP_cesantiasAnual">'[75]Tablas de Soporte'!$C$17</definedName>
    <definedName name="FP_elementosProteccion">'[75]Tablas de Soporte'!$C$28</definedName>
    <definedName name="FP_interesCesantia">'[75]Tablas de Soporte'!$C$18</definedName>
    <definedName name="FP_pensiones">'[75]Tablas de Soporte'!$C$21</definedName>
    <definedName name="FP_primaAnual">'[75]Tablas de Soporte'!$C$16</definedName>
    <definedName name="FP_salarios">'[75]Tablas de Soporte'!$C$15</definedName>
    <definedName name="FP_vacacionesAnual">'[75]Tablas de Soporte'!$C$19</definedName>
    <definedName name="FR">1.15</definedName>
    <definedName name="FRANCIA">#REF!</definedName>
    <definedName name="FRANCO">#REF!</definedName>
    <definedName name="frbgsd" hidden="1">{"TAB1",#N/A,TRUE,"GENERAL";"TAB2",#N/A,TRUE,"GENERAL";"TAB3",#N/A,TRUE,"GENERAL";"TAB4",#N/A,TRUE,"GENERAL";"TAB5",#N/A,TRUE,"GENERAL"}</definedName>
    <definedName name="FRE">[136]Data!$H$8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#REF!</definedName>
    <definedName name="ftr">[136]Data!$H$10</definedName>
    <definedName name="fu">[7]!ERR</definedName>
    <definedName name="fue">#REF!</definedName>
    <definedName name="Fuente">[137]Datos!#REF!</definedName>
    <definedName name="Full_Print">#REF!</definedName>
    <definedName name="FUNCIÓN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_Importación">#REF!</definedName>
    <definedName name="G.Eg">#REF!</definedName>
    <definedName name="G.Em">#REF!</definedName>
    <definedName name="G.Eo">#REF!</definedName>
    <definedName name="G.Ew">#REF!</definedName>
    <definedName name="G_C1">[16]Tablas!#REF!</definedName>
    <definedName name="G_C10">[16]Tablas!#REF!</definedName>
    <definedName name="G_C11">[16]Tablas!#REF!</definedName>
    <definedName name="G_C12">[16]Tablas!#REF!</definedName>
    <definedName name="G_C13">[16]Tablas!#REF!</definedName>
    <definedName name="G_C14">[16]Tablas!#REF!</definedName>
    <definedName name="G_C15">[16]Tablas!#REF!</definedName>
    <definedName name="G_C16">[16]Tablas!#REF!</definedName>
    <definedName name="G_C17">[16]Tablas!#REF!</definedName>
    <definedName name="G_C18">[16]Tablas!#REF!</definedName>
    <definedName name="G_C19">[16]Tablas!#REF!</definedName>
    <definedName name="G_C2">[16]Tablas!#REF!</definedName>
    <definedName name="G_C20">[16]Tablas!#REF!</definedName>
    <definedName name="G_C21">[16]Tablas!#REF!</definedName>
    <definedName name="G_C22">[16]Tablas!#REF!</definedName>
    <definedName name="G_C3">[16]Tablas!#REF!</definedName>
    <definedName name="G_C4">[16]Tablas!#REF!</definedName>
    <definedName name="G_C5">[16]Tablas!#REF!</definedName>
    <definedName name="G_C6">[16]Tablas!#REF!</definedName>
    <definedName name="G_C7">[16]Tablas!#REF!</definedName>
    <definedName name="G_C8">[16]Tablas!#REF!</definedName>
    <definedName name="G_C9">[16]Tablas!#REF!</definedName>
    <definedName name="G1_">#REF!</definedName>
    <definedName name="GAJ">#REF!</definedName>
    <definedName name="GAS">[16]Tablas!#REF!</definedName>
    <definedName name="GASO">[26]BASE!$D$481</definedName>
    <definedName name="Gastosbancarios">#REF!</definedName>
    <definedName name="Gastoslegales">#REF!</definedName>
    <definedName name="Gastosviaje">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[14]Tablas!#REF!</definedName>
    <definedName name="GCI">[16]Tablas!#REF!</definedName>
    <definedName name="GCN">[16]Tablas!#REF!</definedName>
    <definedName name="GCP">[16]Tablas!#REF!</definedName>
    <definedName name="GDG56_">#REF!</definedName>
    <definedName name="GDG87_">#REF!</definedName>
    <definedName name="GDN">[16]Tablas!#REF!</definedName>
    <definedName name="GDR">[16]Tablas!#REF!</definedName>
    <definedName name="gdt" hidden="1">{"TAB1",#N/A,TRUE,"GENERAL";"TAB2",#N/A,TRUE,"GENERAL";"TAB3",#N/A,TRUE,"GENERAL";"TAB4",#N/A,TRUE,"GENERAL";"TAB5",#N/A,TRUE,"GENERAL"}</definedName>
    <definedName name="GEA">[16]Tablas!#REF!</definedName>
    <definedName name="GEA1_1">[16]Tablas!#REF!</definedName>
    <definedName name="GEA1_1_1">[16]Tablas!#REF!</definedName>
    <definedName name="GEA1_1_10">[16]Tablas!#REF!</definedName>
    <definedName name="GEA1_1_2">[16]Tablas!#REF!</definedName>
    <definedName name="GEA1_1_3">[16]Tablas!#REF!</definedName>
    <definedName name="GEA1_1_4">[16]Tablas!#REF!</definedName>
    <definedName name="GEA1_1_5">[16]Tablas!#REF!</definedName>
    <definedName name="GEA1_1_6">[16]Tablas!#REF!</definedName>
    <definedName name="GEA1_1_7">[16]Tablas!#REF!</definedName>
    <definedName name="GEA1_1_8">[16]Tablas!#REF!</definedName>
    <definedName name="GEA1_1_9">[16]Tablas!#REF!</definedName>
    <definedName name="GEA1_2">[16]Tablas!#REF!</definedName>
    <definedName name="GEA1_3">[16]Tablas!#REF!</definedName>
    <definedName name="GEA1_4">[16]Tablas!#REF!</definedName>
    <definedName name="GEC">[16]Tablas!#REF!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">[29]BASE!$D$356</definedName>
    <definedName name="Geotex">#REF!</definedName>
    <definedName name="GERENCIA">#REF!</definedName>
    <definedName name="GERENCIA1">#REF!</definedName>
    <definedName name="GERENCIA2">#REF!</definedName>
    <definedName name="Gerente">[76]EMPRESA!$F$12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[16]Tablas!#REF!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[7]!ERR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'[133]7422CW00'!#REF!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iova">#REF!</definedName>
    <definedName name="GIRON">[35]GIRON!$A$4:$K$5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[16]Tablas!#REF!</definedName>
    <definedName name="GMM_ON_DMARES">#REF!</definedName>
    <definedName name="GMM_ON_DRIO">#REF!</definedName>
    <definedName name="GOL">#REF!</definedName>
    <definedName name="GOLAZO">#REF!</definedName>
    <definedName name="GOR">#REF!</definedName>
    <definedName name="GOT">[16]Tablas!#REF!</definedName>
    <definedName name="GPO">[16]Tablas!#REF!</definedName>
    <definedName name="GPR">[16]Tablas!#REF!</definedName>
    <definedName name="GR_1">#REF!</definedName>
    <definedName name="GR_10">#REF!</definedName>
    <definedName name="GR_11">#REF!</definedName>
    <definedName name="GR_12">#REF!</definedName>
    <definedName name="GR_13">#REF!</definedName>
    <definedName name="GR_14">#REF!</definedName>
    <definedName name="GR_15">#REF!</definedName>
    <definedName name="GR_16">#REF!</definedName>
    <definedName name="GR_17">#REF!</definedName>
    <definedName name="GR_18">#REF!</definedName>
    <definedName name="GR_19">#REF!</definedName>
    <definedName name="GR_2">#REF!</definedName>
    <definedName name="GR_20">#REF!</definedName>
    <definedName name="GR_21">#REF!</definedName>
    <definedName name="GR_22">#REF!</definedName>
    <definedName name="GR_23">#REF!</definedName>
    <definedName name="GR_24">#REF!</definedName>
    <definedName name="GR_3">#REF!</definedName>
    <definedName name="GR_4">#REF!</definedName>
    <definedName name="GR_5">#REF!</definedName>
    <definedName name="GR_6">#REF!</definedName>
    <definedName name="GR_7">#REF!</definedName>
    <definedName name="GR_8">#REF!</definedName>
    <definedName name="GR_9">#REF!</definedName>
    <definedName name="_xlnm.Recorder">#REF!</definedName>
    <definedName name="GRAD">'[20]DAT NUC'!$N$2:$N$514</definedName>
    <definedName name="GRADA">[20]Nucleos!$D$14</definedName>
    <definedName name="gradacion">[20]DATOS!$N$3:$AK$1203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FPARAM">#REF!</definedName>
    <definedName name="GRAMA">[29]BASE!$D$372</definedName>
    <definedName name="Grama_verde">'[49]LISTADO DE MATERIALES Y EQUIPOS'!$B$128</definedName>
    <definedName name="graNo">[20]DATOS!$AL$3:$AL$1328</definedName>
    <definedName name="GRAP">#REF!</definedName>
    <definedName name="GRAV2">#REF!</definedName>
    <definedName name="GRAV3">#REF!</definedName>
    <definedName name="GRAV4">[138]BASE!$D$63</definedName>
    <definedName name="GRC">[16]Tablas!#REF!</definedName>
    <definedName name="GRC_ON_ASO">[16]Tablas!#REF!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IFERIAS_ITEM">[60]Presupuesto!#REF!</definedName>
    <definedName name="GRM">[16]Tablas!#REF!</definedName>
    <definedName name="GRM_ON_DMARES">#REF!</definedName>
    <definedName name="GRM_ON_DRIO">#REF!</definedName>
    <definedName name="GRN">[16]Tablas!#REF!</definedName>
    <definedName name="GRN_ON_ASO">[16]Tablas!#REF!</definedName>
    <definedName name="GRN_ON_DIREC">#REF!</definedName>
    <definedName name="GRS">[16]Tablas!#REF!</definedName>
    <definedName name="GRS_ON_ASO">[16]Tablas!#REF!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[94]Hoja1!$F$6</definedName>
    <definedName name="grupo4">[94]Hoja1!$F$7</definedName>
    <definedName name="grupo5">[94]Hoja1!$F$10</definedName>
    <definedName name="grupo6">[94]Hoja1!$F$11</definedName>
    <definedName name="grupo7">[94]Hoja1!$F$12</definedName>
    <definedName name="grupo8">[94]Hoja1!$F$13</definedName>
    <definedName name="grupo9">[94]Hoja1!$F$14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#REF!</definedName>
    <definedName name="GTC">[16]Tablas!#REF!</definedName>
    <definedName name="GTE">[16]Tablas!#REF!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[16]Tablas!#REF!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BITANTES">#REF!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C78MH">#REF!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[94]Datos!$D$8</definedName>
    <definedName name="hen">[94]Datos!$D$9</definedName>
    <definedName name="HERRADURA">#REF!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#REF!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'[42]Interc de Hidr.'!$E$1:$E$65536</definedName>
    <definedName name="HIDE1">[84]steel!$F$7:$J$7</definedName>
    <definedName name="HIDROSANITYGAS_ITEM">[60]Presupuesto!#REF!</definedName>
    <definedName name="hij">[139]!absc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[7]!ERR</definedName>
    <definedName name="HM">#REF!</definedName>
    <definedName name="HM3EB">#REF!</definedName>
    <definedName name="HM3JH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JACALCULO">#REF!</definedName>
    <definedName name="HOLA">#REF!</definedName>
    <definedName name="Honorarios">#REF!</definedName>
    <definedName name="HOR">[20]DATBAND!$C$3:$C$410</definedName>
    <definedName name="HOR.EQ">#REF!</definedName>
    <definedName name="HORA">[20]DATOS!$C$3:$C$318</definedName>
    <definedName name="HORALL">'[20]DAT NUC'!$E$2:$E$477</definedName>
    <definedName name="HORAS">'[20]DAT NUC'!$D$2:$D$493</definedName>
    <definedName name="HORAS_DIAS">#REF!</definedName>
    <definedName name="horas_lluvia">#REF!</definedName>
    <definedName name="HORAS_LLUVIAS">#REF!</definedName>
    <definedName name="HORASLLUVIA">#REF!</definedName>
    <definedName name="horat">'[140]Itemes Renovación'!#REF!</definedName>
    <definedName name="HOREQ">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[94]Datos!$D$7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75MH">[29]BASE!$D$28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[94]Hoja1!$C$17</definedName>
    <definedName name="icbf">[94]Hoja1!$C$15</definedName>
    <definedName name="iccp">#REF!</definedName>
    <definedName name="Icct">#REF!</definedName>
    <definedName name="ICP">[16]Tablas!#REF!</definedName>
    <definedName name="ICP1_1">[16]Tablas!#REF!</definedName>
    <definedName name="ICP1_1_1">[16]Tablas!#REF!</definedName>
    <definedName name="ICP1_1_2">[16]Tablas!#REF!</definedName>
    <definedName name="ICP1_1_3">[16]Tablas!#REF!</definedName>
    <definedName name="ICP1_1_4">[16]Tablas!#REF!</definedName>
    <definedName name="ICP1_2">[16]Tablas!#REF!</definedName>
    <definedName name="ICP1_3">[16]Tablas!#REF!</definedName>
    <definedName name="ICP1_4">[16]Tablas!#REF!</definedName>
    <definedName name="ID">[7]!ERR</definedName>
    <definedName name="IF">'[90]A. P. U.'!#REF!</definedName>
    <definedName name="Ig">#REF!</definedName>
    <definedName name="iglesia">#REF!</definedName>
    <definedName name="ihio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I">#REF!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#REF!</definedName>
    <definedName name="IMP">#REF!</definedName>
    <definedName name="Impacto">#REF!</definedName>
    <definedName name="IMPOR">#REF!</definedName>
    <definedName name="IMPRE">#REF!</definedName>
    <definedName name="IMPRESSION">#REF!</definedName>
    <definedName name="IMPREV">[136]Data!$H$6</definedName>
    <definedName name="IMPRI">[29]BASE!$D$455</definedName>
    <definedName name="IMPRIMIR">#REF!</definedName>
    <definedName name="IMPTOS">#REF!</definedName>
    <definedName name="IMPTOS1">#REF!</definedName>
    <definedName name="in">#REF!</definedName>
    <definedName name="INC">#REF!</definedName>
    <definedName name="INCR._PRODC.">#REF!</definedName>
    <definedName name="INCRUST">[60]Presupuesto!#REF!,[60]Presupuesto!#REF!,[60]Presupuesto!#REF!,[60]Presupuesto!#REF!,[60]Presupuesto!#REF!</definedName>
    <definedName name="INDICE">#REF!</definedName>
    <definedName name="INDICES">#REF!</definedName>
    <definedName name="inf">#REF!</definedName>
    <definedName name="infa">#REF!</definedName>
    <definedName name="INFO">!$G$1:$K$8</definedName>
    <definedName name="informe">#REF!</definedName>
    <definedName name="Informe_semanal">#REF!</definedName>
    <definedName name="INGENIERIA1" hidden="1">#REF!</definedName>
    <definedName name="INGENIERIA11" hidden="1">#REF!</definedName>
    <definedName name="Ingeniero">#REF!</definedName>
    <definedName name="INIANA">#REF!</definedName>
    <definedName name="inicial">[20]DATOS!$E$3:$E$1655</definedName>
    <definedName name="iniciales">'[112]Reservas de Petróleo'!$A$2,'[112]Reservas de Petróleo'!$A$1,'[112]Reservas de Petróleo'!$D$4,'[112]Reservas de Petróleo'!$D$1:$D$65536</definedName>
    <definedName name="INICIO">#REF!</definedName>
    <definedName name="INMEL">[141]ELECTRICO!$A$6:$G$101</definedName>
    <definedName name="INPU">#REF!</definedName>
    <definedName name="INPUT">'[4]7422CW00'!#REF!</definedName>
    <definedName name="Instalacion">#REF!</definedName>
    <definedName name="INSU">[142]INSUMOS!$A$1:$E$65536</definedName>
    <definedName name="INSUMOS">#N/A</definedName>
    <definedName name="Insumos_auxiliares">[143]Insumos!#REF!</definedName>
    <definedName name="Insumos_basicos">#REF!</definedName>
    <definedName name="Int">#REF!</definedName>
    <definedName name="InTap">[42]Interc.tapones!$E$1:$E$65536</definedName>
    <definedName name="INTER">[127]Hoja3!$F$7:$F$9</definedName>
    <definedName name="Intercambiadores">#REF!</definedName>
    <definedName name="Interest_Rate">#REF!</definedName>
    <definedName name="INTERMEDIA_I">#REF!</definedName>
    <definedName name="Interruptor_Doble">'[49]LISTADO DE MATERIALES Y EQUIPOS'!$B$116</definedName>
    <definedName name="Interruptor_sencillo">'[49]LISTADO DE MATERIALES Y EQUIPOS'!$B$115</definedName>
    <definedName name="INTERv">[138]BASE!$C$5</definedName>
    <definedName name="INTERVENCION">[52]LISTAS!$A$1:$A$4</definedName>
    <definedName name="Interventor">[99]ENCABEZADO!$C$12</definedName>
    <definedName name="INTERVENTORIA" hidden="1">[27]G.G!#REF!</definedName>
    <definedName name="IntVal">'[42]Interc.válv.'!$E$1:$E$65536</definedName>
    <definedName name="INV_11">'[144]PR 1'!$A$2:$N$655</definedName>
    <definedName name="INV_Payments">[89]!INV_Payments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[7]!ERR</definedName>
    <definedName name="IP">#REF!</definedName>
    <definedName name="irng" hidden="1">#REF!</definedName>
    <definedName name="irrigador">#REF!</definedName>
    <definedName name="Iss">'[76]LIQUIDA-NOMINA'!$AT$4</definedName>
    <definedName name="issafp">[94]Hoja1!$C$19</definedName>
    <definedName name="isscs">[94]Hoja1!$C$21</definedName>
    <definedName name="isseps">[94]Hoja1!$C$20</definedName>
    <definedName name="IT">#REF!</definedName>
    <definedName name="ITEM">[145]BASE!$C$4:$H$270</definedName>
    <definedName name="ITEM1">#REF!</definedName>
    <definedName name="ITEM15">#REF!</definedName>
    <definedName name="item1a">#REF!</definedName>
    <definedName name="ITEM2">#REF!</definedName>
    <definedName name="item210.3">#REF!</definedName>
    <definedName name="item230.1">#REF!</definedName>
    <definedName name="item2a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5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TEMES">[146]todos!$A$7:$D$38</definedName>
    <definedName name="ITEMS">#REF!</definedName>
    <definedName name="Iterar">#REF!</definedName>
    <definedName name="iua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APON">#REF!</definedName>
    <definedName name="jd" hidden="1">{"via1",#N/A,TRUE,"general";"via2",#N/A,TRUE,"general";"via3",#N/A,TRUE,"general"}</definedName>
    <definedName name="jdfjkd">#REF!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GHJ">#REF!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LLLÑ">#REF!</definedName>
    <definedName name="JOHN">#REF!</definedName>
    <definedName name="JOHNNY">[7]!ERR</definedName>
    <definedName name="jose">#REF!</definedName>
    <definedName name="JOTA">#N/A</definedName>
    <definedName name="JRYJ" hidden="1">{"via1",#N/A,TRUE,"general";"via2",#N/A,TRUE,"general";"via3",#N/A,TRUE,"general"}</definedName>
    <definedName name="jtubfil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an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lAgo">'[123]Jul-Ago'!$A$12:$H$29</definedName>
    <definedName name="JulAgo_C">'[147]Jul-Ago'!$A$30:$H$45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6f3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KAKA">#REF!</definedName>
    <definedName name="KDL" hidden="1">{#N/A,#N/A,TRUE,"1842CWN0"}</definedName>
    <definedName name="KDL_1" hidden="1">{#N/A,#N/A,TRUE,"1842CWN0"}</definedName>
    <definedName name="KDL_2" hidden="1">{#N/A,#N/A,TRUE,"1842CWN0"}</definedName>
    <definedName name="kdmfm" hidden="1">#REF!</definedName>
    <definedName name="Kennwort">[148]Auftragsprofil!$D$5</definedName>
    <definedName name="kf">#REF!</definedName>
    <definedName name="KFOBUS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[7]!ERR</definedName>
    <definedName name="kljkl">#REF!</definedName>
    <definedName name="klklk">#REF!</definedName>
    <definedName name="km">#REF!</definedName>
    <definedName name="KO" hidden="1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">#REF!</definedName>
    <definedName name="Kunde">[148]Auftragsprofil!$D$3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D">[20]DATBAND!$G$3:$G$795</definedName>
    <definedName name="LADO">'[20]DAT NUC'!$L$2:$L$143</definedName>
    <definedName name="LAF">#REF!</definedName>
    <definedName name="lame" hidden="1">#REF!</definedName>
    <definedName name="Lamina_superboard">'[49]LISTADO DE MATERIALES Y EQUIPOS'!$B$99</definedName>
    <definedName name="LANODO">#REF!</definedName>
    <definedName name="LANODOFT">#REF!</definedName>
    <definedName name="LARGUE">[86]BASE!$D$394</definedName>
    <definedName name="Last_Row">#N/A</definedName>
    <definedName name="lb">#REF!</definedName>
    <definedName name="ld">#REF!</definedName>
    <definedName name="LE">#REF!</definedName>
    <definedName name="Lechada_juntas">'[49]LISTADO DE MATERIALES Y EQUIPOS'!$B$67</definedName>
    <definedName name="li">#REF!</definedName>
    <definedName name="Libro1_Hoja1_Lista">[149]LISTADO!#REF!</definedName>
    <definedName name="LICITACION">#REF!</definedName>
    <definedName name="LICITACION_PUBLICA">#REF!</definedName>
    <definedName name="LIJA">'[49]LISTADO DE MATERIALES Y EQUIPOS'!$B$108</definedName>
    <definedName name="LIMP">#REF!</definedName>
    <definedName name="LINEA">[150]CONT_ADI!#REF!</definedName>
    <definedName name="LisaCodSAO">#REF!</definedName>
    <definedName name="lista">#REF!</definedName>
    <definedName name="listaaguas">#REF!</definedName>
    <definedName name="Listacanti">#REF!</definedName>
    <definedName name="ListaCantidad">#REF!</definedName>
    <definedName name="listado">#REF!</definedName>
    <definedName name="Listado1">#REF!</definedName>
    <definedName name="listados">#REF!</definedName>
    <definedName name="listaelec">#REF!</definedName>
    <definedName name="ListaItem">#REF!</definedName>
    <definedName name="listaprecios">#REF!</definedName>
    <definedName name="ListaUni">[151]TOTALES!$D$7:$D$654</definedName>
    <definedName name="LISTO">#REF!</definedName>
    <definedName name="LISTON">[86]BASE!$D$395</definedName>
    <definedName name="Liston_2x2">'[49]LISTADO DE MATERIALES Y EQUIPOS'!$B$25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C12">[29]BASE!$D$324</definedName>
    <definedName name="llam">#REF!</definedName>
    <definedName name="LLANTAS">#REF!</definedName>
    <definedName name="LLAP12">[29]BASE!$D$323</definedName>
    <definedName name="LLAVE">#REF!</definedName>
    <definedName name="lleno">#REF!</definedName>
    <definedName name="LLL">[152]tub!$C$1:$J$39</definedName>
    <definedName name="lllllh" hidden="1">{"via1",#N/A,TRUE,"general";"via2",#N/A,TRUE,"general";"via3",#N/A,TRUE,"general"}</definedName>
    <definedName name="llllll">#REF!</definedName>
    <definedName name="lllllllo" hidden="1">{"via1",#N/A,TRUE,"general";"via2",#N/A,TRUE,"general";"via3",#N/A,TRUE,"general"}</definedName>
    <definedName name="LLUVIA">#REF!</definedName>
    <definedName name="lm">#REF!</definedName>
    <definedName name="LÑP">#REF!</definedName>
    <definedName name="Loan_Amount">#REF!</definedName>
    <definedName name="Loan_Start">#REF!</definedName>
    <definedName name="Loan_Years">#REF!</definedName>
    <definedName name="LOCA">[47]!absc</definedName>
    <definedName name="LOCA1">[70]!absc</definedName>
    <definedName name="Localización">[99]ENCABEZADO!$C$10</definedName>
    <definedName name="LOCALIZACION_Y_REPLANTEO">#REF!</definedName>
    <definedName name="LOCALIZACIÓN_Y_REPLANTEO._ESTRUCTURAS">#REF!</definedName>
    <definedName name="LOGO">[7]!ERR</definedName>
    <definedName name="lolol" hidden="1">{"TAB1",#N/A,TRUE,"GENERAL";"TAB2",#N/A,TRUE,"GENERAL";"TAB3",#N/A,TRUE,"GENERAL";"TAB4",#N/A,TRUE,"GENERAL";"TAB5",#N/A,TRUE,"GENERAL"}</definedName>
    <definedName name="LONG">#REF!</definedName>
    <definedName name="Longitud">#REF!</definedName>
    <definedName name="LongTramo">#REF!</definedName>
    <definedName name="LOPE">#REF!</definedName>
    <definedName name="LosPrecios">#REF!</definedName>
    <definedName name="LosPreciosTit">#REF!</definedName>
    <definedName name="lp">#REF!</definedName>
    <definedName name="lplpl" hidden="1">{"via1",#N/A,TRUE,"general";"via2",#N/A,TRUE,"general";"via3",#N/A,TRUE,"general"}</definedName>
    <definedName name="lt">#REF!</definedName>
    <definedName name="LUBRI">#REF!</definedName>
    <definedName name="lucy" hidden="1">{"TAB1",#N/A,TRUE,"GENERAL";"TAB2",#N/A,TRUE,"GENERAL";"TAB3",#N/A,TRUE,"GENERAL";"TAB4",#N/A,TRUE,"GENERAL";"TAB5",#N/A,TRUE,"GENERAL"}</definedName>
    <definedName name="lun">'[68]Res-Accide-10'!#REF!</definedName>
    <definedName name="LUPVC">#REF!</definedName>
    <definedName name="LUPVT">#REF!</definedName>
    <definedName name="luz">#REF!</definedName>
    <definedName name="lv">#REF!</definedName>
    <definedName name="M">#REF!</definedName>
    <definedName name="M120K">#REF!</definedName>
    <definedName name="M240K">#REF!</definedName>
    <definedName name="M280K">[29]BASE!$D$40</definedName>
    <definedName name="MA">'[68]Res-Accide-10'!#REF!</definedName>
    <definedName name="mac">#REF!</definedName>
    <definedName name="MACR">#REF!</definedName>
    <definedName name="MACRDEL">'[4]7422CW00'!#REF!</definedName>
    <definedName name="Macroactividad">#REF!</definedName>
    <definedName name="MADCJ">[29]BASE!$D$369</definedName>
    <definedName name="Maestro">'[49]LISTADO DE MATERIALES Y EQUIPOS'!$B$8</definedName>
    <definedName name="mafdsf" hidden="1">{"via1",#N/A,TRUE,"general";"via2",#N/A,TRUE,"general";"via3",#N/A,TRUE,"general"}</definedName>
    <definedName name="Makro1">#REF!</definedName>
    <definedName name="Malla_4x4">'[49]LISTADO DE MATERIALES Y EQUIPOS'!$B$30</definedName>
    <definedName name="Malla_Electrosoldada">'[49]LISTADO DE MATERIALES Y EQUIPOS'!$B$29</definedName>
    <definedName name="MANOO">#REF!</definedName>
    <definedName name="Mantenyreparacion">#REF!</definedName>
    <definedName name="MANTO">[86]BASE!$D$401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[92]Insum!$A$68:$H$98</definedName>
    <definedName name="Mar">[122]MAR!$A$12:$H$33</definedName>
    <definedName name="Mar_C">[122]MAR!$A$35:$H$51</definedName>
    <definedName name="MARABA">[29]BASE!$D$347</definedName>
    <definedName name="MarAbr">'[123]Mar-Abr'!$A$12:$H$34</definedName>
    <definedName name="MARAVILLA" hidden="1">{"PRES REHAB ARM-PER POR ITEMS  KM A KM",#N/A,TRUE,"Rehabilitacion Arm-Per"}</definedName>
    <definedName name="MARCO_H">#REF!</definedName>
    <definedName name="MARCOS">#REF!</definedName>
    <definedName name="margen">#REF!</definedName>
    <definedName name="Márgen">#REF!</definedName>
    <definedName name="margentyco">#REF!</definedName>
    <definedName name="marina">'[153]Informe Semanal 1'!#REF!</definedName>
    <definedName name="MARYLUZ" hidden="1">{"PRES REHAB ARM-PER POR ITEMS  KM A KM",#N/A,TRUE,"Rehabilitacion Arm-Per"}</definedName>
    <definedName name="MASILLA">'[49]LISTADO DE MATERIALES Y EQUIPOS'!$B$106</definedName>
    <definedName name="masor" hidden="1">{"via1",#N/A,TRUE,"general";"via2",#N/A,TRUE,"general";"via3",#N/A,TRUE,"general"}</definedName>
    <definedName name="MAT">#REF!</definedName>
    <definedName name="MATER">[125]MATERIAL!$B$3:$B$580</definedName>
    <definedName name="MATERIAL">#REF!</definedName>
    <definedName name="Material_seleccionado">'[49]LISTADO DE MATERIALES Y EQUIPOS'!$B$22</definedName>
    <definedName name="MATERIALES">[136]Data!$A$40:$IV$1390</definedName>
    <definedName name="materiales1">#REF!</definedName>
    <definedName name="MaterialTub">#REF!</definedName>
    <definedName name="MATPR">#REF!</definedName>
    <definedName name="Matricula_gestor_tecnico_del_contrato">[99]ENCABEZADO!$C$22</definedName>
    <definedName name="Matricula_gestor_tecnico_proyecto">[99]ENCABEZADO!$C$21</definedName>
    <definedName name="Matricula_representante_legal_contratista">[99]ENCABEZADO!$C$26</definedName>
    <definedName name="Matricula_representante_legal_interventoria">[99]ENCABEZADO!$C$28</definedName>
    <definedName name="MATRIZ">#REF!</definedName>
    <definedName name="MATRIZ_DE_DATOS">#REF!</definedName>
    <definedName name="MatTuberia">#REF!</definedName>
    <definedName name="MayJun">'[123]May-Jun'!$A$12:$H$32</definedName>
    <definedName name="MayJun_C">'[147]May-Jun'!$A$33:$H$52</definedName>
    <definedName name="MC4CM">#REF!</definedName>
    <definedName name="MCC">[136]PROVISIONAL!$B$8:$E$22</definedName>
    <definedName name="MCCs">#REF!</definedName>
    <definedName name="mdd" hidden="1">{"via1",#N/A,TRUE,"general";"via2",#N/A,TRUE,"general";"via3",#N/A,TRUE,"general"}</definedName>
    <definedName name="MDEO">[136]Data!$A$1391:$IV$1440</definedName>
    <definedName name="MediacanoaAnserma">#REF!</definedName>
    <definedName name="mediah_reposo_comida">'[154]CCP,LEYES, Y DEC.'!#REF!</definedName>
    <definedName name="MEDID">[29]BASE!$D$325</definedName>
    <definedName name="meg" hidden="1">{"TAB1",#N/A,TRUE,"GENERAL";"TAB2",#N/A,TRUE,"GENERAL";"TAB3",#N/A,TRUE,"GENERAL";"TAB4",#N/A,TRUE,"GENERAL";"TAB5",#N/A,TRUE,"GENERAL"}</definedName>
    <definedName name="MENU1">'[4]7422CW00'!#REF!</definedName>
    <definedName name="MENU2">'[4]7422CW00'!#REF!</definedName>
    <definedName name="MENU3">'[4]7422CW00'!#REF!</definedName>
    <definedName name="MENU4">'[4]7422CW00'!#REF!</definedName>
    <definedName name="MENU5">'[4]7422CW00'!#REF!</definedName>
    <definedName name="MENU6">'[4]7422CW00'!#REF!</definedName>
    <definedName name="MES">[45]PRESUPUESTO!$C$13</definedName>
    <definedName name="MesCotiz">'[13]LIQ-NOM'!$H$3</definedName>
    <definedName name="MesCotizacion">'[76]LIQUIDA-NOMINA'!$H$3</definedName>
    <definedName name="MESES">#REF!</definedName>
    <definedName name="MesesMora">'[13]LIQ-NOM'!$I$3</definedName>
    <definedName name="MesIn">#REF!</definedName>
    <definedName name="met" hidden="1">{#N/A,#N/A,TRUE,"1842CWN0"}</definedName>
    <definedName name="met_1" hidden="1">{#N/A,#N/A,TRUE,"1842CWN0"}</definedName>
    <definedName name="met_2" hidden="1">{#N/A,#N/A,TRUE,"1842CWN0"}</definedName>
    <definedName name="Meta1">#REF!</definedName>
    <definedName name="Meta2">#REF!</definedName>
    <definedName name="Meta3">#REF!</definedName>
    <definedName name="metal" hidden="1">{#N/A,#N/A,TRUE,"1842CWN0"}</definedName>
    <definedName name="metal_1" hidden="1">{#N/A,#N/A,TRUE,"1842CWN0"}</definedName>
    <definedName name="metal_2" hidden="1">{#N/A,#N/A,TRUE,"1842CWN0"}</definedName>
    <definedName name="METEVA">#REF!</definedName>
    <definedName name="MEZCLA">#REF!</definedName>
    <definedName name="Mezcladora">'[49]LISTADO DE MATERIALES Y EQUIPOS'!$B$32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inimo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MK">#REF!</definedName>
    <definedName name="MLFB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MMMMMM">#REF!</definedName>
    <definedName name="MMMMMMMM">#REF!</definedName>
    <definedName name="MN" hidden="1">{"via1",#N/A,TRUE,"general";"via2",#N/A,TRUE,"general";"via3",#N/A,TRUE,"general"}</definedName>
    <definedName name="MO">#REF!</definedName>
    <definedName name="MO120K">#REF!</definedName>
    <definedName name="MO240K">#REF!</definedName>
    <definedName name="MO280K">#REF!</definedName>
    <definedName name="MOA" hidden="1">{#N/A,#N/A,FALSE,"Hoja1";#N/A,#N/A,FALSE,"Hoja2"}</definedName>
    <definedName name="MOBILIARIO_SEG_ELECTRON_ITEM">[60]Presupuesto!#REF!</definedName>
    <definedName name="MOBILIARIOOFIC_ITEM">[60]Presupuesto!#REF!</definedName>
    <definedName name="MOCARG">#REF!</definedName>
    <definedName name="MOD">#REF!</definedName>
    <definedName name="MODIF1">#REF!</definedName>
    <definedName name="MODIF1_2">#REF!</definedName>
    <definedName name="MODIF1_7">#REF!</definedName>
    <definedName name="modifica">#REF!</definedName>
    <definedName name="MOdificad" hidden="1">#REF!</definedName>
    <definedName name="MODIVejec" hidden="1">{#N/A,#N/A,FALSE,"Hoja1";#N/A,#N/A,FALSE,"Hoja2"}</definedName>
    <definedName name="Módulo3.anexo1">[12]!Módulo3.anexo1</definedName>
    <definedName name="Módulo3.anexo10">[12]!Módulo3.anexo10</definedName>
    <definedName name="Módulo3.anexo11">[12]!Módulo3.anexo11</definedName>
    <definedName name="Módulo3.anexo12">[12]!Módulo3.anexo12</definedName>
    <definedName name="Módulo3.anexo3">[12]!Módulo3.anexo3</definedName>
    <definedName name="Módulo3.anexo4">[12]!Módulo3.anexo4</definedName>
    <definedName name="Módulo3.anexo5">[12]!Módulo3.anexo5</definedName>
    <definedName name="Módulo3.anexo6">[12]!Módulo3.anexo6</definedName>
    <definedName name="Módulo8.anexo16">[12]!Módulo8.anexo16</definedName>
    <definedName name="MOE" hidden="1">{#N/A,#N/A,FALSE,"Hoja1";#N/A,#N/A,FALSE,"Hoja2"}</definedName>
    <definedName name="MOENC">[29]BASE!$D$19</definedName>
    <definedName name="MOIHF">[29]BASE!$D$17</definedName>
    <definedName name="MONCANADA">#REF!</definedName>
    <definedName name="MONDM">#REF!</definedName>
    <definedName name="MONECU">#REF!</definedName>
    <definedName name="MONEDA">[155]Tablas!$AO$6:$AO$7</definedName>
    <definedName name="MONFRANCIA">#REF!</definedName>
    <definedName name="MONIK">#REF!</definedName>
    <definedName name="mono">#REF!</definedName>
    <definedName name="MONPAIS1">#REF!</definedName>
    <definedName name="MONPAIS2">#REF!</definedName>
    <definedName name="MONPERU">#REF!</definedName>
    <definedName name="MONPTA">#REF!</definedName>
    <definedName name="MONSUECIA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NVENE">#REF!</definedName>
    <definedName name="MONYEN">#REF!</definedName>
    <definedName name="MOPRE">#REF!</definedName>
    <definedName name="Mora">[13]EMPRESA!$I$29</definedName>
    <definedName name="MORON">#REF!</definedName>
    <definedName name="Mortero_1_10">'[49]APUS BASIC'!$G$296</definedName>
    <definedName name="Mortero_1_5">'[49]APUS BASIC'!$G$208</definedName>
    <definedName name="Mortero_1_6">'[49]APUS BASIC'!$G$252</definedName>
    <definedName name="MOTO">#REF!</definedName>
    <definedName name="MOTOBOMBA">#REF!</definedName>
    <definedName name="MOTON">[29]BASE!$D$417</definedName>
    <definedName name="MOTOP">#REF!</definedName>
    <definedName name="MOV">[93]MOV!$A$1:$H$1998</definedName>
    <definedName name="MOV_TIERRA_ITEM">[60]Presupuesto!#REF!</definedName>
    <definedName name="MOVOL">#REF!</definedName>
    <definedName name="MRLART">[2]STRSUMM0!#REF!</definedName>
    <definedName name="MRSUPDET">[84]steel!#REF!</definedName>
    <definedName name="MSMSMSMSMSMSMSMSM">#REF!</definedName>
    <definedName name="Mtz_Avance">#REF!</definedName>
    <definedName name="MUEBLES_BAÑOS_ITEM">[60]Presupuesto!#REF!</definedName>
    <definedName name="MUEBLES_COC_ITEM">[60]Presupuesto!#REF!</definedName>
    <definedName name="MUEBLES_COC_VALOR">[60]Presupuesto!#REF!</definedName>
    <definedName name="MUEBLES_MADERA_FIJ_ITEM">[60]Presupuesto!#REF!</definedName>
    <definedName name="MUEST">'[156]Mezclas asfálticas'!$G$6</definedName>
    <definedName name="MuestNo">[157]DATOS!$AI$3:$AI$1127</definedName>
    <definedName name="muestra">[20]Proc0009m!$G$6</definedName>
    <definedName name="MuestraNo">[20]DATOS!$A$3:$A$1398</definedName>
    <definedName name="MUROS_BLOQ_PLOMO_ITEM">[60]Presupuesto!#REF!</definedName>
    <definedName name="MUROS_BLOQ_PLOMO_VALOR">[60]Presupuesto!$G$62:$G$66</definedName>
    <definedName name="Mv">#REF!</definedName>
    <definedName name="MXMXMXMXMXM">#REF!</definedName>
    <definedName name="MYC_DRYWALLITEM">[60]Presupuesto!#REF!,[60]Presupuesto!#REF!,[60]Presupuesto!#REF!</definedName>
    <definedName name="MYCIELOS_DRYWALLVALOR">[60]Presupuesto!#REF!</definedName>
    <definedName name="MYPUERTAS_MAD_ITEM">[60]Presupuesto!#REF!</definedName>
    <definedName name="MYPUERTAS_MET_ITEM">[60]Presupuesto!#REF!</definedName>
    <definedName name="n" hidden="1">{"via1",#N/A,TRUE,"general";"via2",#N/A,TRUE,"general";"via3",#N/A,TRUE,"general"}</definedName>
    <definedName name="NACI">#REF!</definedName>
    <definedName name="NACIONAL">#REF!</definedName>
    <definedName name="nacionalizacion">#REF!</definedName>
    <definedName name="nacionalizaciontyco">#REF!</definedName>
    <definedName name="Nada">[89]!Nada</definedName>
    <definedName name="Nafta_2">'[158] ASR+Nafta'!$K$19:$AS$19</definedName>
    <definedName name="Nafta2">'[158] ASR+Nafta'!$K$19:$AS$19</definedName>
    <definedName name="Nafta3">'[158]Todos+Nafta'!$K$19:$AS$19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qui">#REF!</definedName>
    <definedName name="NIT">[99]ENCABEZADO!$C$7</definedName>
    <definedName name="njjkl">#REF!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#REF!</definedName>
    <definedName name="No_desarrolladas">'[112]Reservas de Petróleo'!$A$2,'[112]Reservas de Petróleo'!$A$1,'[112]Reservas de Petróleo'!$D$4,'[112]Reservas de Petróleo'!$G$1:$G$65536</definedName>
    <definedName name="nombre">#REF!</definedName>
    <definedName name="Nombre_de_jefe_unidad_ejecutora">[99]ENCABEZADO!$C$23</definedName>
    <definedName name="Nombre_Gestor_técnico_del_contrato">[99]ENCABEZADO!$C$13</definedName>
    <definedName name="Nombre_gestor_tecnico_proyecto">[99]ENCABEZADO!$C$20</definedName>
    <definedName name="Nombre_representante_legal_contratista">[99]ENCABEZADO!$C$25</definedName>
    <definedName name="Nombre_representante_legal_interventoria">[99]ENCABEZADO!$C$27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Muestra">'[48]Proc 0009h'!$G$4</definedName>
    <definedName name="NONON">#REF!</definedName>
    <definedName name="NONONO">#REF!</definedName>
    <definedName name="nooo">#REF!</definedName>
    <definedName name="Norte">#REF!</definedName>
    <definedName name="novafort">#REF!</definedName>
    <definedName name="NovDic">'[123]Nov-Dic'!$A$12:$H$34</definedName>
    <definedName name="NPAGE">[2]STRSUMM0!#REF!</definedName>
    <definedName name="NUCLEO">'[20]DAT NUC'!$A$2:$A$830</definedName>
    <definedName name="NUCNUM">[20]Nucleos!$I$5</definedName>
    <definedName name="NUEVO">#REF!</definedName>
    <definedName name="NÚM">'[20]Proc 0009h'!$G$4</definedName>
    <definedName name="Num_Pmt_Per_Year">#REF!</definedName>
    <definedName name="Number_of_Payments">MATCH(0.01,End_Bal,-1)+1</definedName>
    <definedName name="NUMERAL">#REF!</definedName>
    <definedName name="NÚMERO">[20]DATBAND!$A$3:$A$422</definedName>
    <definedName name="Numero_de_matricual_jefe_unidad_ejecutora">[99]ENCABEZADO!$C$24</definedName>
    <definedName name="nxn" hidden="1">{"via1",#N/A,TRUE,"general";"via2",#N/A,TRUE,"general";"via3",#N/A,TRUE,"general"}</definedName>
    <definedName name="ñ">#REF!</definedName>
    <definedName name="ÑL">#REF!</definedName>
    <definedName name="ÑLOP00">#REF!</definedName>
    <definedName name="ÑÑÑ">#REF!</definedName>
    <definedName name="ñpñpñ" hidden="1">{"via1",#N/A,TRUE,"general";"via2",#N/A,TRUE,"general";"via3",#N/A,TRUE,"general"}</definedName>
    <definedName name="o">#REF!</definedName>
    <definedName name="º1">#REF!</definedName>
    <definedName name="o9o9" hidden="1">{"via1",#N/A,TRUE,"general";"via2",#N/A,TRUE,"general";"via3",#N/A,TRUE,"general"}</definedName>
    <definedName name="OBJ">[45]PRESUPUESTO!$C$10</definedName>
    <definedName name="ObjetivoProyecto">#REF!</definedName>
    <definedName name="OBJETO">#REF!</definedName>
    <definedName name="OBRA">#REF!</definedName>
    <definedName name="obras" hidden="1">#REF!</definedName>
    <definedName name="obras1">DATE(YEAR([159]!Loan_Start),MONTH([159]!Loan_Start)+Payment_Number,DAY([159]!Loan_Start))</definedName>
    <definedName name="obras11" hidden="1">#REF!</definedName>
    <definedName name="obras111">DATE(YEAR([160]!Loan_Start),MONTH([160]!Loan_Start)+Payment_Number,DAY([160]!Loan_Start))</definedName>
    <definedName name="OBSERVACION">[48]Datos!$C$3:$C$235</definedName>
    <definedName name="observaciones">[20]DATOS!$I$3:$I$834</definedName>
    <definedName name="OCD">[16]Tablas!#REF!</definedName>
    <definedName name="OCD1_1">[16]Tablas!#REF!</definedName>
    <definedName name="OCD1_1_1">[16]Tablas!#REF!</definedName>
    <definedName name="OCI">[16]Tablas!#REF!</definedName>
    <definedName name="OCI1_1">[16]Tablas!#REF!</definedName>
    <definedName name="OCI1_1_1">[16]Tablas!#REF!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FICI">#REF!</definedName>
    <definedName name="Oficial">'[49]LISTADO DE MATERIALES Y EQUIPOS'!$B$7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jo" hidden="1">[103]OCTUBRE!#REF!</definedName>
    <definedName name="ok">#REF!</definedName>
    <definedName name="olk">#REF!</definedName>
    <definedName name="OnceThru">0</definedName>
    <definedName name="OÑ">#REF!</definedName>
    <definedName name="OOMMOOMM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">[69]Planilla!$D$60</definedName>
    <definedName name="opcion">#REF!</definedName>
    <definedName name="Operario">#REF!</definedName>
    <definedName name="OR">#REF!</definedName>
    <definedName name="Orden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[9]INST!#REF!</definedName>
    <definedName name="OSCAR">#REF!</definedName>
    <definedName name="otra">#REF!</definedName>
    <definedName name="Otro">#REF!</definedName>
    <definedName name="otros">[161]otros!$A$6:$A$1235</definedName>
    <definedName name="Otros_costos_directos">'[162]Paso 1 Calculo del Presupuesto'!$H$143:$H$161</definedName>
    <definedName name="OTROS1">#REF!</definedName>
    <definedName name="Otrosi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150X240">[29]BASE!$D$346</definedName>
    <definedName name="P80X200">#REF!</definedName>
    <definedName name="P90X200">#REF!</definedName>
    <definedName name="PA14X">#REF!</definedName>
    <definedName name="paelnque">#REF!</definedName>
    <definedName name="Page____1____of____2">#REF!</definedName>
    <definedName name="PÁGINA_DOS">#REF!</definedName>
    <definedName name="PÁGINA_UNO">#REF!</definedName>
    <definedName name="PAIS1">#REF!</definedName>
    <definedName name="PAIS2">#REF!</definedName>
    <definedName name="PAJARITA">#REF!</definedName>
    <definedName name="palenque">#REF!</definedName>
    <definedName name="Panel_Led_Plano_de_18w">'[49]LISTADO DE MATERIALES Y EQUIPOS'!$B$113</definedName>
    <definedName name="PANEL_SOLARITEM">[60]Presupuesto!#REF!</definedName>
    <definedName name="PAPA">#REF!</definedName>
    <definedName name="PARAFINA">'[20]DAT NUC'!$Q$2:$Q$550</definedName>
    <definedName name="PARAM">#REF!</definedName>
    <definedName name="PARAMAT">#REF!</definedName>
    <definedName name="Parametro_Peso">[101]Tablas!$A$1:$A$65536</definedName>
    <definedName name="pasavia">#REF!</definedName>
    <definedName name="password">#REF!</definedName>
    <definedName name="password1">#REF!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DATE(YEAR([160]!Loan_Start),MONTH([160]!Loan_Start)+Payment_Number,DAY([160]!Loan_Start))</definedName>
    <definedName name="Payment_Needed">"Pago necesario"</definedName>
    <definedName name="Pb">#REF!</definedName>
    <definedName name="Pd">#REF!</definedName>
    <definedName name="PEDIDO">#REF!</definedName>
    <definedName name="pedro">#REF!</definedName>
    <definedName name="Pegante_pvc">'[49]LISTADO DE MATERIALES Y EQUIPOS'!$B$119</definedName>
    <definedName name="PEGCO">[29]BASE!$D$368</definedName>
    <definedName name="Peldaño">#REF!</definedName>
    <definedName name="pendiente" hidden="1">[103]OCTUBRE!#REF!</definedName>
    <definedName name="PEPE">[7]!ERR</definedName>
    <definedName name="PERFIL_ANGULO_2.5_X_2.5_X_2.44__Cund">'[49]LISTADO DE MATERIALES Y EQUIPOS'!$B$100</definedName>
    <definedName name="Perfil_c_120x50mm">'[49]LISTADO DE MATERIALES Y EQUIPOS'!$B$109</definedName>
    <definedName name="PERFIL_OMEGA_X_2.44_C_26">'[49]LISTADO DE MATERIALES Y EQUIPOS'!$B$101</definedName>
    <definedName name="PERFIL_VIGUETA_PRINCIPAL_X_2.44_Cund">'[49]LISTADO DE MATERIALES Y EQUIPOS'!$B$102</definedName>
    <definedName name="Periodo">[163]Hoja1!$C$1</definedName>
    <definedName name="PeriodoPago">'[76]LIQUIDA-NOMINA'!$C$4</definedName>
    <definedName name="PeriodoRepago">#REF!</definedName>
    <definedName name="PeriodoRepagoCCP">#REF!</definedName>
    <definedName name="PERNO">#REF!</definedName>
    <definedName name="PERS">#REF!</definedName>
    <definedName name="Personal">#REF!</definedName>
    <definedName name="PERU">#REF!</definedName>
    <definedName name="PESETA">#REF!</definedName>
    <definedName name="PESO">#REF!</definedName>
    <definedName name="Peso1A">[20]DATOS!$J$3:$J$1398</definedName>
    <definedName name="Peso2A">[20]DATOS!$K$3:$K$1398</definedName>
    <definedName name="Pesoagua2">[20]DATOS!$AB$3:$AB$1399</definedName>
    <definedName name="Pesoagua3">[20]DATOS!$AE$3:$AE$1399</definedName>
    <definedName name="PesoAire">[20]DATOS!$W$3:$W$1438</definedName>
    <definedName name="PesoAire2">[20]DATOS!$Z$3:$Z$1399</definedName>
    <definedName name="Pesoaire3">[20]DATOS!$AC$3:$AC$1399</definedName>
    <definedName name="Pesoenagua">[20]DATOS!$Y$3:$Y$1398</definedName>
    <definedName name="Pesoparaf3">[20]DATOS!$AD$3:$AD$1399</definedName>
    <definedName name="Pesoparafinada">[20]DATOS!$X$3:$X$1398</definedName>
    <definedName name="PesoParf2">[20]DATOS!$AA$3:$AA$1399</definedName>
    <definedName name="PESOS">#REF!</definedName>
    <definedName name="phed">[94]Hoja1!$C$4</definedName>
    <definedName name="phen">[94]Hoja1!$C$5</definedName>
    <definedName name="PIE4A6">[29]BASE!$D$48</definedName>
    <definedName name="PIECR">#REF!</definedName>
    <definedName name="PIEDR">#REF!</definedName>
    <definedName name="PILOT">#REF!</definedName>
    <definedName name="PILOTE">#REF!</definedName>
    <definedName name="PILOTES">#REF!</definedName>
    <definedName name="PINBAR">[29]BASE!$D$349</definedName>
    <definedName name="PINBLA">#REF!</definedName>
    <definedName name="Pindis">#REF!</definedName>
    <definedName name="pint">'[133]7422CW00'!#REF!</definedName>
    <definedName name="PINT_EXT_ITEM">[60]Presupuesto!#REF!</definedName>
    <definedName name="pintura">'[133]7422CW00'!#REF!</definedName>
    <definedName name="Pintura_esmalte">'[49]LISTADO DE MATERIALES Y EQUIPOS'!$B$61</definedName>
    <definedName name="Pintura_Exterior">'[49]LISTADO DE MATERIALES Y EQUIPOS'!$B$59</definedName>
    <definedName name="Pintura_Interior_Gl">'[49]LISTADO DE MATERIALES Y EQUIPOS'!$B$58</definedName>
    <definedName name="pintyura">[164]STRSUMM0!#REF!</definedName>
    <definedName name="PINV">#REF!</definedName>
    <definedName name="PIP">#REF!</definedName>
    <definedName name="Piscinas">#REF!</definedName>
    <definedName name="Piso">'[49]LISTADO DE MATERIALES Y EQUIPOS'!$B$66</definedName>
    <definedName name="PISOS_CONC_ESP_PUBL_ITEM">[60]Presupuesto!#REF!,[60]Presupuesto!#REF!,[60]Presupuesto!#REF!,[60]Presupuesto!#REF!,[60]Presupuesto!#REF!,[60]Presupuesto!#REF!,[60]Presupuesto!#REF!</definedName>
    <definedName name="PISOS_CONC_ESP_PUBL_VALOR">[60]Presupuesto!$G$131:$G$132,[60]Presupuesto!$G$133:$G$137,[60]Presupuesto!$G$138,[60]Presupuesto!$G$139:$G$140,[60]Presupuesto!$G$141:$G$142</definedName>
    <definedName name="PISOS_CONC_GRAN_ITEM">[60]Presupuesto!#REF!,[60]Presupuesto!#REF!,[60]Presupuesto!#REF!</definedName>
    <definedName name="PISOS_CONC_GRAN_VALOR">[60]Presupuesto!$G$148:$G$168,[60]Presupuesto!$G$143:$G$146</definedName>
    <definedName name="PJ501XXXXX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ELE">#REF!</definedName>
    <definedName name="plan">#REF!</definedName>
    <definedName name="planta">[20]DATOS!$AN$3:$AN$2313</definedName>
    <definedName name="PLAST">#REF!</definedName>
    <definedName name="Platinas">#REF!</definedName>
    <definedName name="Plaz">[165]BASES!$E$27</definedName>
    <definedName name="PlazAIU">#REF!</definedName>
    <definedName name="Plazo">[66]BASES!$E$27</definedName>
    <definedName name="Plazo_acumulado">[99]ENCABEZADO!$C$15</definedName>
    <definedName name="Plazo_inicial">[99]ENCABEZADO!$C$14</definedName>
    <definedName name="PlazoAIU">#REF!</definedName>
    <definedName name="plena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LIZAS" hidden="1">{"TAB1",#N/A,TRUE,"GENERAL";"TAB2",#N/A,TRUE,"GENERAL";"TAB3",#N/A,TRUE,"GENERAL";"TAB4",#N/A,TRUE,"GENERAL";"TAB5",#N/A,TRUE,"GENERAL"}</definedName>
    <definedName name="Polynomial">#REF!</definedName>
    <definedName name="PoMede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[67]BASES!$E$26</definedName>
    <definedName name="Porcentaje">#REF!</definedName>
    <definedName name="PORCENTAJE1">#REF!</definedName>
    <definedName name="porcentajeAIU">#REF!</definedName>
    <definedName name="PORCENTAJES">[166]formulario!$AA$10012:$AA$20012</definedName>
    <definedName name="PORTADA">#REF!</definedName>
    <definedName name="PORTADA2">'[167]Hoja 1 '!#REF!</definedName>
    <definedName name="POSICION_PRESUP">[14]Tablas!#REF!</definedName>
    <definedName name="POSICIONES">#REF!</definedName>
    <definedName name="pouig" hidden="1">{"via1",#N/A,TRUE,"general";"via2",#N/A,TRUE,"general";"via3",#N/A,TRUE,"general"}</definedName>
    <definedName name="POZO">[101]Tablas!$C$1:$C$65536</definedName>
    <definedName name="POZOS">#REF!</definedName>
    <definedName name="POZOS_CAJAS_SUM_ITEM">[60]Presupuesto!#REF!</definedName>
    <definedName name="pp">#REF!</definedName>
    <definedName name="PPP">#REF!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">#REF!</definedName>
    <definedName name="PPtoNorte">#REF!</definedName>
    <definedName name="pqroj" hidden="1">{"via1",#N/A,TRUE,"general";"via2",#N/A,TRUE,"general";"via3",#N/A,TRUE,"general"}</definedName>
    <definedName name="PR">#REF!</definedName>
    <definedName name="PRE">#REF!</definedName>
    <definedName name="PREACTA">#REF!</definedName>
    <definedName name="Precio">#REF!</definedName>
    <definedName name="precio2">#REF!</definedName>
    <definedName name="PrecioS">#REF!</definedName>
    <definedName name="PREL">[93]PREL!$A$1:$H$2000</definedName>
    <definedName name="PRELIM_ITEM">[60]Presupuesto!#REF!</definedName>
    <definedName name="preliminares">[60]Presupuesto!#REF!</definedName>
    <definedName name="preliminares1">[60]Presupuesto!#REF!</definedName>
    <definedName name="PRES.AGRI">#REF!</definedName>
    <definedName name="PRESION">#REF!</definedName>
    <definedName name="PRESIPISTO">#REF!</definedName>
    <definedName name="PREST">#REF!</definedName>
    <definedName name="PRESTA">#REF!</definedName>
    <definedName name="PRESUP_B.CAUCA">#REF!</definedName>
    <definedName name="PRESUP_DISANPO_06">#REF!</definedName>
    <definedName name="PRESUP_MEDELLIN">#REF!</definedName>
    <definedName name="PRESUP_NORTE">#REF!</definedName>
    <definedName name="PRESUP_ORIENTE">#REF!</definedName>
    <definedName name="PRESUP_SUROESTE">#REF!</definedName>
    <definedName name="PRESUP_URABA">#REF!</definedName>
    <definedName name="Presupuesto" hidden="1">[168]OCTUBRE!#REF!</definedName>
    <definedName name="PRIMER" hidden="1">{"via1",#N/A,TRUE,"general";"via2",#N/A,TRUE,"general";"via3",#N/A,TRUE,"general"}</definedName>
    <definedName name="PRIMERO">'[153]Informe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#N/A</definedName>
    <definedName name="Print_Area_Reset">OFFSET(Full_Print,0,0,Last_Row)</definedName>
    <definedName name="PRINT_TITLES">#N/A</definedName>
    <definedName name="PRINT_TITLES_MI">#N/A</definedName>
    <definedName name="PRINT1">'[4]7422CW00'!#REF!</definedName>
    <definedName name="PRINT2">'[4]7422CW00'!#REF!</definedName>
    <definedName name="PRIVADO">#REF!</definedName>
    <definedName name="prn">[94]Hoja1!$C$3</definedName>
    <definedName name="prnf">[94]Hoja1!$C$6</definedName>
    <definedName name="pro">#REF!</definedName>
    <definedName name="ProbRange">0</definedName>
    <definedName name="ProbRangeMit">0</definedName>
    <definedName name="PROC">#REF!</definedName>
    <definedName name="PROCEDIM_SELECC">#REF!</definedName>
    <definedName name="procelec">#REF!</definedName>
    <definedName name="PROCESO">#REF!</definedName>
    <definedName name="prod">#REF!</definedName>
    <definedName name="Producto">[48]Datos!$R$3:$R$160</definedName>
    <definedName name="productos">#REF!</definedName>
    <definedName name="PROF">#REF!</definedName>
    <definedName name="PrOfic">[66]BASES!$B$31</definedName>
    <definedName name="PROG" hidden="1">#REF!</definedName>
    <definedName name="PROGDES">#REF!</definedName>
    <definedName name="programa">'[169]Concreto Refuerzo'!#REF!</definedName>
    <definedName name="programa_mes_carbon">#REF!</definedName>
    <definedName name="programa_mes_esteril">#REF!</definedName>
    <definedName name="programa_semana_carbon">#REF!</definedName>
    <definedName name="programa_semana_esteril">#REF!</definedName>
    <definedName name="programainv">[7]!ERR</definedName>
    <definedName name="promedio_dia_carbon">#REF!</definedName>
    <definedName name="promedio_dia_esteril">#REF!</definedName>
    <definedName name="propiedad">#REF!</definedName>
    <definedName name="propieRep">#REF!</definedName>
    <definedName name="Proponente">#REF!</definedName>
    <definedName name="propuente">#REF!</definedName>
    <definedName name="PROS">#REF!</definedName>
    <definedName name="provisional">#REF!</definedName>
    <definedName name="PROVISIONALES" hidden="1">#REF!</definedName>
    <definedName name="PRUEBA">[170]!absc</definedName>
    <definedName name="prueba1">[170]!absc</definedName>
    <definedName name="PRUEBA2">#REF!</definedName>
    <definedName name="PRUNIT">#REF!</definedName>
    <definedName name="ps">#REF!</definedName>
    <definedName name="PSTRESS_RELIEVI">#REF!</definedName>
    <definedName name="PTA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EBLO">#REF!</definedName>
    <definedName name="puer">#REF!</definedName>
    <definedName name="Puerta_Ventana">'[49]LISTADO DE MATERIALES Y EQUIPOS'!$B$88</definedName>
    <definedName name="PUERTAS_ESP_ITEM">[60]Presupuesto!#REF!</definedName>
    <definedName name="PUNTI">#REF!</definedName>
    <definedName name="Puntilla_x_500gr">'[49]LISTADO DE MATERIALES Y EQUIPOS'!$B$24</definedName>
    <definedName name="PVIDRIERAS_ITEM">[60]Presupuesto!#REF!</definedName>
    <definedName name="PW">#REF!</definedName>
    <definedName name="Pwf">'[171]ORITO 02 '!$A$12</definedName>
    <definedName name="Pwf_actual">'[171]ORITO 02 '!$E$6</definedName>
    <definedName name="Pwf_i">[85]medelo!$A$66:$A$83</definedName>
    <definedName name="Pwf_min">'[171]ORITO 02 '!$E$8</definedName>
    <definedName name="Pwfd">#REF!</definedName>
    <definedName name="q" hidden="1">{"via1",#N/A,TRUE,"general";"via2",#N/A,TRUE,"general";"via3",#N/A,TRUE,"general"}</definedName>
    <definedName name="Q_actual">'[171]ORITO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[85]medelo!$B$63</definedName>
    <definedName name="qqqqqqqqqqqqqqqqqqqqqqqqq">#REF!</definedName>
    <definedName name="qqqqqw" hidden="1">{"via1",#N/A,TRUE,"general";"via2",#N/A,TRUE,"general";"via3",#N/A,TRUE,"general"}</definedName>
    <definedName name="QS">#REF!</definedName>
    <definedName name="Qt">'[171]ORITO 02 '!$E$9</definedName>
    <definedName name="QTIES">#REF!</definedName>
    <definedName name="QTY">#REF!</definedName>
    <definedName name="QUIPO">#REF!</definedName>
    <definedName name="QUIPOTIT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[7]!ERR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a_o_canguro">'[49]LISTADO DE MATERIALES Y EQUIPOS'!$B$33</definedName>
    <definedName name="RANGO_FECHA">#REF!</definedName>
    <definedName name="rango1">#REF!</definedName>
    <definedName name="rangofin">#REF!,#REF!</definedName>
    <definedName name="RangoSAP">#REF!</definedName>
    <definedName name="Rasante">#REF!</definedName>
    <definedName name="Rates">#REF!</definedName>
    <definedName name="rayos">#REF!</definedName>
    <definedName name="RD">#REF!</definedName>
    <definedName name="rdq">#REF!</definedName>
    <definedName name="RE4NTA">[79]EQUIPOS!$D$8</definedName>
    <definedName name="Reactores">#REF!</definedName>
    <definedName name="Recall_2">'[158] ASR+Nafta'!$E$9:$E$21</definedName>
    <definedName name="Recall_3">'[158]Todos+Nafta'!$E$9:$E$21</definedName>
    <definedName name="Recorder">#REF!</definedName>
    <definedName name="RECUBRIM_ESP_ITEM">[60]Presupuesto!#REF!</definedName>
    <definedName name="Recurso_humano">'[162]Paso 1 Calculo del Presupuesto'!$E$143:$E$170</definedName>
    <definedName name="RECURSOS">[135]Recursos!$A$6:$D$124</definedName>
    <definedName name="Red">#REF!</definedName>
    <definedName name="rege" hidden="1">{"TAB1",#N/A,TRUE,"GENERAL";"TAB2",#N/A,TRUE,"GENERAL";"TAB3",#N/A,TRUE,"GENERAL";"TAB4",#N/A,TRUE,"GENERAL";"TAB5",#N/A,TRUE,"GENERAL"}</definedName>
    <definedName name="REGIMEN_CONTRAT">[155]Tablas!$M$6:$M$8</definedName>
    <definedName name="regional">[82]CARRETERAS!$A$2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[7]!ERR</definedName>
    <definedName name="Reimbursement">"Reembolso"</definedName>
    <definedName name="reinicio">[7]!ERR</definedName>
    <definedName name="REJHE" hidden="1">{"via1",#N/A,TRUE,"general";"via2",#N/A,TRUE,"general";"via3",#N/A,TRUE,"general"}</definedName>
    <definedName name="REJILLA">#REF!</definedName>
    <definedName name="rell">#REF!</definedName>
    <definedName name="remanentes">'[112]Reservas de Petróleo'!$A$2,'[112]Reservas de Petróleo'!$A$1,'[112]Reservas de Petróleo'!$D$4,'[112]Reservas de Petróleo'!$H$1:$H$65536</definedName>
    <definedName name="rendimiento">#REF!</definedName>
    <definedName name="RENDIMIENTO____CARGA">#REF!</definedName>
    <definedName name="Renoai">#REF!</definedName>
    <definedName name="reparacion">#REF!</definedName>
    <definedName name="reparaciones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dente">'[82]GENERALIDADES '!$E$9</definedName>
    <definedName name="Resistividad">#REF!</definedName>
    <definedName name="RESU">#REF!</definedName>
    <definedName name="resu8">[12]!resu8</definedName>
    <definedName name="resufi">#REF!</definedName>
    <definedName name="resufi1">#REF!</definedName>
    <definedName name="RESULTADO">#REF!</definedName>
    <definedName name="RESUMEN">#REF!</definedName>
    <definedName name="resumen_final">#REF!</definedName>
    <definedName name="resumen_final1">#REF!</definedName>
    <definedName name="Retenc">[66]BASES!$E$31</definedName>
    <definedName name="Retenido1">[48]Datos!$I$3:$I$16384</definedName>
    <definedName name="Retenido10">[48]Datos!$M$3:$M$16384</definedName>
    <definedName name="Retenido100">[20]DATOS!$S$3:$S$1398</definedName>
    <definedName name="Retenido112">[48]Datos!$H$3:$H$16384</definedName>
    <definedName name="RETENIDO2">[48]Datos!$G$3:$G$363</definedName>
    <definedName name="Retenido200">[20]DATOS!$T$3:$T$1398</definedName>
    <definedName name="Retenido30">[20]DATOS!$Q$3:$Q$1398</definedName>
    <definedName name="Retenido34">[20]DATOS!$M$3:$M$1400</definedName>
    <definedName name="Retenido38">[20]DATOS!$N$3:$N$1398</definedName>
    <definedName name="Retenido4">[20]DATOS!$O$3:$O$1398</definedName>
    <definedName name="Retenido40">[48]Datos!$N$3:$N$16384</definedName>
    <definedName name="Retenido50">[20]DATOS!$R$3:$R$1398</definedName>
    <definedName name="Retenido8">[20]DATOS!$P$3:$P$1398</definedName>
    <definedName name="RETR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VEST_ESP_ITEM">[60]Presupuesto!#REF!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ef">#REF!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GR">#REF!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[172]Ingenieria!#REF!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P">'[4]7422CW00'!#REF!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IGA">[29]BASE!$D$456</definedName>
    <definedName name="rnf">[94]Datos!$D$12</definedName>
    <definedName name="Ro">#REF!,#REF!,#REF!</definedName>
    <definedName name="RODILLO">#REF!</definedName>
    <definedName name="rodrigo">"$generales.$a$1:$"</definedName>
    <definedName name="rr">[7]!ERR</definedName>
    <definedName name="rrr" hidden="1">{"via1",#N/A,TRUE,"general";"via2",#N/A,TRUE,"general";"via3",#N/A,TRUE,"general"}</definedName>
    <definedName name="rrrr">'[173]Form5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rt">#REF!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#REF!</definedName>
    <definedName name="saa" hidden="1">{"via1",#N/A,TRUE,"general";"via2",#N/A,TRUE,"general";"via3",#N/A,TRUE,"general"}</definedName>
    <definedName name="Sabaneta">'[61]SABANETA 3335'!$B$7:$L$475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[7]!ERR</definedName>
    <definedName name="SalConv">'[13]DATOS CONTRATO'!$G$14</definedName>
    <definedName name="SALID1">#REF!</definedName>
    <definedName name="SalMinimo">[66]BASES!$E$41</definedName>
    <definedName name="sanit">#REF!</definedName>
    <definedName name="SANITARIA">#REF!</definedName>
    <definedName name="SANTILL">[35]SANTILL!$A$4:$N$7</definedName>
    <definedName name="SAOG7">#REF!</definedName>
    <definedName name="SAOG7OCTUBRE">#REF!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asdasd">#REF!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">#REF!</definedName>
    <definedName name="sdfasdf" hidden="1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">#REF!</definedName>
    <definedName name="sdsdfh" hidden="1">{"via1",#N/A,TRUE,"general";"via2",#N/A,TRUE,"general";"via3",#N/A,TRUE,"general"}</definedName>
    <definedName name="sdsdfsdff" hidden="1">{#N/A,#N/A,TRUE,"1842CWN0"}</definedName>
    <definedName name="SEAS">#REF!</definedName>
    <definedName name="SEBASTIAN">#REF!</definedName>
    <definedName name="SECTOR">#REF!</definedName>
    <definedName name="Segurambiensalud">#REF!</definedName>
    <definedName name="sell">#REF!</definedName>
    <definedName name="sellamiento">#REF!</definedName>
    <definedName name="SEM_DEL_MES">#REF!</definedName>
    <definedName name="semana">#REF!</definedName>
    <definedName name="SEMANA_C3">#REF!</definedName>
    <definedName name="semanal">'[174]Informe Obra Cívil'!$C$5</definedName>
    <definedName name="Semanas_mes">#REF!</definedName>
    <definedName name="semilla">#REF!</definedName>
    <definedName name="sena">[94]Hoja1!$C$14</definedName>
    <definedName name="SepOct">'[123]Sep-Oct'!$A$12:$H$30</definedName>
    <definedName name="SepOct_C">'[147]Sep-Oct'!$A$31:$H$45</definedName>
    <definedName name="SEPT_25_09">[60]Presupuesto!#REF!</definedName>
    <definedName name="septico">#REF!</definedName>
    <definedName name="SERO">[7]!ERR</definedName>
    <definedName name="servicio">'[175]Solicitud de Servicios'!$B$4</definedName>
    <definedName name="Servicios">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[94]Hoja1!$C$12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0">#N/A</definedName>
    <definedName name="SHARED_FORMULA_1">#N/A</definedName>
    <definedName name="SHARED_FORMULA_10">#N/A</definedName>
    <definedName name="SHARED_FORMULA_10___0">NA()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4___0">NA()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8___0">NA()</definedName>
    <definedName name="SHARED_FORMULA_19">#N/A</definedName>
    <definedName name="SHARED_FORMULA_2">#N/A</definedName>
    <definedName name="SHARED_FORMULA_2___0">1/13</definedName>
    <definedName name="SHARED_FORMULA_20">#N/A</definedName>
    <definedName name="SHARED_FORMULA_21">#N/A</definedName>
    <definedName name="SHARED_FORMULA_22">#N/A</definedName>
    <definedName name="SHARED_FORMULA_22___0">NA()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6___0">NA()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0___0">NA()</definedName>
    <definedName name="SHARED_FORMULA_31">#N/A</definedName>
    <definedName name="SHARED_FORMULA_32">#N/A</definedName>
    <definedName name="SHARED_FORMULA_33">#N/A</definedName>
    <definedName name="SHARED_FORMULA_34">NA()</definedName>
    <definedName name="SHARED_FORMULA_38">NA()</definedName>
    <definedName name="SHARED_FORMULA_4">#N/A</definedName>
    <definedName name="SHARED_FORMULA_5">#N/A</definedName>
    <definedName name="SHARED_FORMULA_6">#N/A</definedName>
    <definedName name="SHARED_FORMULA_6___0">NA()</definedName>
    <definedName name="SHARED_FORMULA_7">#N/A</definedName>
    <definedName name="SHARED_FORMULA_8">#N/A</definedName>
    <definedName name="SHARED_FORMULA_9">#N/A</definedName>
    <definedName name="SHEE_INT">[84]steel!#REF!</definedName>
    <definedName name="SHEET">'[4]7422CW00'!#REF!</definedName>
    <definedName name="SHEET_KP">[84]steel!$C$7:$L$47</definedName>
    <definedName name="SHEET_MR">[84]steel!$C$7:$J$47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[7]!ERR</definedName>
    <definedName name="SIKAD">[29]BASE!$D$452</definedName>
    <definedName name="Sin_nombre">#REF!</definedName>
    <definedName name="SINGOLO">'[4]7422CW00'!#REF!</definedName>
    <definedName name="sino">#REF!</definedName>
    <definedName name="SISISIS">[7]!ERR</definedName>
    <definedName name="Slicer_Contact_Type">#N/A</definedName>
    <definedName name="SLPVC">#REF!</definedName>
    <definedName name="sm">#REF!</definedName>
    <definedName name="Smlv">'[13]DATOS CONTRATO'!$I$9</definedName>
    <definedName name="smlv01">[76]CONTRATO!$I$9</definedName>
    <definedName name="smlv2001">[76]CONTRATO!$H$9</definedName>
    <definedName name="SMML">'[116]ASPECTOS TECNICOS'!$O$12:$P$32</definedName>
    <definedName name="SMMLV">'[75]Tablas de Soporte'!$B$1</definedName>
    <definedName name="SMMLVx10">'[75]Tablas de Soporte'!$C$1</definedName>
    <definedName name="SN">[13]EMPRESA!$G$29</definedName>
    <definedName name="SOL">#REF!</definedName>
    <definedName name="SOLD._4_">#REF!</definedName>
    <definedName name="SOLD._6_">#REF!</definedName>
    <definedName name="SOLD._8_">#REF!</definedName>
    <definedName name="SOLDA">#REF!</definedName>
    <definedName name="Soldadura">'[49]LISTADO DE MATERIALES Y EQUIPOS'!$B$110</definedName>
    <definedName name="SOLPVC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[94]Hoja1!$C$25</definedName>
    <definedName name="ssh">[94]Hoja1!$C$24</definedName>
    <definedName name="sss">MODULO10.auto_abrir</definedName>
    <definedName name="SSSS">[7]!ERR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'[4]7422CW00'!#REF!</definedName>
    <definedName name="ST_CW">'[4]7422CW00'!#REF!</definedName>
    <definedName name="STALO1">'[4]7422CW00'!#REF!</definedName>
    <definedName name="STAMPA">#REF!</definedName>
    <definedName name="STANU">'[4]7422CW00'!#REF!</definedName>
    <definedName name="START">#REF!</definedName>
    <definedName name="START1">'[4]7422CW00'!#REF!</definedName>
    <definedName name="STENU">'[4]7422CW00'!#REF!</definedName>
    <definedName name="Stock">'[176]PxQ Cantidades'!#REF!</definedName>
    <definedName name="STONU">'[4]7422CW00'!#REF!</definedName>
    <definedName name="STRESS_RELIEVIN">#REF!</definedName>
    <definedName name="STSUMM">'[4]7422CW00'!#REF!</definedName>
    <definedName name="stt" hidden="1">{"via1",#N/A,TRUE,"general";"via2",#N/A,TRUE,"general";"via3",#N/A,TRUE,"general"}</definedName>
    <definedName name="SUBA">'[177]SUB APU'!$A$1:$D$65536</definedName>
    <definedName name="SUBBASE">#REF!</definedName>
    <definedName name="SUBSUELO">#REF!</definedName>
    <definedName name="Subtotal">#REF!</definedName>
    <definedName name="SUCRE">#REF!</definedName>
    <definedName name="SUECIA">#REF!</definedName>
    <definedName name="SUELDO">#REF!</definedName>
    <definedName name="SUELLEN">#REF!</definedName>
    <definedName name="suma">[91]Hoja1!$F$60</definedName>
    <definedName name="SUMIN">#REF!</definedName>
    <definedName name="SUMINISTROS">[93]suministros!$C$5:$E$576</definedName>
    <definedName name="Summary">#REF!</definedName>
    <definedName name="SUP_ART">[84]steel!#REF!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[16]Tablas!#REF!</definedName>
    <definedName name="SUP_VPR_NA">#REF!</definedName>
    <definedName name="SUPER">[101]Tablas!$H$1:$H$65536</definedName>
    <definedName name="SUPERFICIE">#REF!</definedName>
    <definedName name="sw">[7]!ERR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t">#REF!</definedName>
    <definedName name="t_1">Scheduled_Payment+Extra_Payment</definedName>
    <definedName name="T22JH">[29]BASE!$D$254</definedName>
    <definedName name="T32JH">[29]BASE!$D$253</definedName>
    <definedName name="T33JH">[29]BASE!$D$252</definedName>
    <definedName name="T42JH">[29]BASE!$D$251</definedName>
    <definedName name="T43JH">[29]BASE!$D$250</definedName>
    <definedName name="T44JH">#REF!</definedName>
    <definedName name="t5t5" hidden="1">{"TAB1",#N/A,TRUE,"GENERAL";"TAB2",#N/A,TRUE,"GENERAL";"TAB3",#N/A,TRUE,"GENERAL";"TAB4",#N/A,TRUE,"GENERAL";"TAB5",#N/A,TRUE,"GENERAL"}</definedName>
    <definedName name="T62JH">#REF!</definedName>
    <definedName name="T63JH">#REF!</definedName>
    <definedName name="T64JH">#REF!</definedName>
    <definedName name="T66JH">#REF!</definedName>
    <definedName name="T82JH">#REF!</definedName>
    <definedName name="T83JH">#REF!</definedName>
    <definedName name="T84JH">#REF!</definedName>
    <definedName name="T88EB">#REF!</definedName>
    <definedName name="T88EL">#REF!</definedName>
    <definedName name="T88JH">[29]BASE!$D$259</definedName>
    <definedName name="TAB_FECHA">[101]Tablas!$B$1:$B$65536</definedName>
    <definedName name="TABLA">#REF!</definedName>
    <definedName name="tabla1">[178]Hoja3!$B$4:$F$28</definedName>
    <definedName name="TablaBello">#REF!</definedName>
    <definedName name="TablaIndicConstPes">#REF!</definedName>
    <definedName name="TablaIndices1">#REF!</definedName>
    <definedName name="TablaIndicesI">#REF!</definedName>
    <definedName name="TablaIPC">#REF!</definedName>
    <definedName name="TablaLaMata">#REF!</definedName>
    <definedName name="TablaSuaza">#REF!</definedName>
    <definedName name="TABLEKP">'[4]7422CW00'!#REF!</definedName>
    <definedName name="TABLEPRI">#REF!</definedName>
    <definedName name="Tablero_de_24_circutos_trsifasico">'[49]LISTADO DE MATERIALES Y EQUIPOS'!$B$98</definedName>
    <definedName name="TABLILLA">[86]BASE!$D$396</definedName>
    <definedName name="tablonx">'[179]BASE DE DATOS'!#REF!</definedName>
    <definedName name="TACOM">#REF!</definedName>
    <definedName name="TACOM1">[180]BASE!$D$306</definedName>
    <definedName name="TACOR">#REF!</definedName>
    <definedName name="Tambores">#REF!</definedName>
    <definedName name="TANQUE">#REF!</definedName>
    <definedName name="Tanques">#REF!</definedName>
    <definedName name="TAPAM">[29]BASE!$D$327</definedName>
    <definedName name="TAREAS_INICIALES">#REF!</definedName>
    <definedName name="TARIFA">#REF!</definedName>
    <definedName name="Tarifa_km3">'[49]LISTADO DE MATERIALES Y EQUIPOS'!$B$47</definedName>
    <definedName name="TarifaPension">[76]EMPRESA!$F$24</definedName>
    <definedName name="TARIFAS">[181]TARIFAS!$A$1:$F$52</definedName>
    <definedName name="tarifas1">#REF!</definedName>
    <definedName name="tarifas2">#REF!</definedName>
    <definedName name="tarifas3">#REF!</definedName>
    <definedName name="tarifas4">#REF!</definedName>
    <definedName name="TarifaSalud">[76]EMPRESA!$F$26</definedName>
    <definedName name="TASA">#REF!</definedName>
    <definedName name="TASA_DE_CAMBIO">#REF!</definedName>
    <definedName name="Tasa1">'[182]Bases 2A'!$C$20</definedName>
    <definedName name="TasaCCP">#REF!</definedName>
    <definedName name="TASK">#REF!</definedName>
    <definedName name="TASP1">#REF!</definedName>
    <definedName name="TASP2">[29]BASE!$D$309</definedName>
    <definedName name="TASP3">#REF!</definedName>
    <definedName name="TASP4">#REF!</definedName>
    <definedName name="TASR4">#REF!</definedName>
    <definedName name="Tax">#REF!</definedName>
    <definedName name="TB_EVENTOS_OTS_ANUAL">#REF!</definedName>
    <definedName name="tc">#REF!</definedName>
    <definedName name="tcherassi">#REF!</definedName>
    <definedName name="tdy" hidden="1">{"TAB1",#N/A,TRUE,"GENERAL";"TAB2",#N/A,TRUE,"GENERAL";"TAB3",#N/A,TRUE,"GENERAL";"TAB4",#N/A,TRUE,"GENERAL";"TAB5",#N/A,TRUE,"GENERAL"}</definedName>
    <definedName name="TECHINT_INTERNATIONAL_CONSTRUCTION">"CP03"</definedName>
    <definedName name="Teja_metalica_arquitectonica_trapez__0_73_3_66">'[49]LISTADO DE MATERIALES Y EQUIPOS'!$B$57</definedName>
    <definedName name="TEJAB">#REF!</definedName>
    <definedName name="TEJAJ">[29]BASE!$D$354</definedName>
    <definedName name="TEJBAR">[32]BASE!#REF!</definedName>
    <definedName name="telefono">[76]EMPRESA!$F$16</definedName>
    <definedName name="TELEP">#REF!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MPLL">'[20]DAT NUC'!$G$2:$G$532</definedName>
    <definedName name="TEMPS">'[20]DAT NUC'!$F$2:$F$444</definedName>
    <definedName name="TER">[7]!ERR</definedName>
    <definedName name="TERM">#N/A</definedName>
    <definedName name="terminales">#REF!</definedName>
    <definedName name="TÉRMINOS">[7]!ERR</definedName>
    <definedName name="TERR">[45]PRESUPUESTO!$I$7</definedName>
    <definedName name="terraplen">#REF!</definedName>
    <definedName name="TESA">#REF!</definedName>
    <definedName name="tewst" hidden="1">{"TAB1",#N/A,TRUE,"GENERAL";"TAB2",#N/A,TRUE,"GENERAL";"TAB3",#N/A,TRUE,"GENERAL";"TAB4",#N/A,TRUE,"GENERAL";"TAB5",#N/A,TRUE,"GENERAL"}</definedName>
    <definedName name="teyo">#REF!</definedName>
    <definedName name="teytrh" hidden="1">{"via1",#N/A,TRUE,"general";"via2",#N/A,TRUE,"general";"via3",#N/A,TRUE,"general"}</definedName>
    <definedName name="tfapu">#REF!</definedName>
    <definedName name="TGALV">#REF!</definedName>
    <definedName name="TGB">#REF!</definedName>
    <definedName name="TGRASA">[183]BASE!$D$280</definedName>
    <definedName name="TH">#REF!</definedName>
    <definedName name="TH10J">#REF!</definedName>
    <definedName name="thdh" hidden="1">{"TAB1",#N/A,TRUE,"GENERAL";"TAB2",#N/A,TRUE,"GENERAL";"TAB3",#N/A,TRUE,"GENERAL";"TAB4",#N/A,TRUE,"GENERAL";"TAB5",#N/A,TRUE,"GENERAL"}</definedName>
    <definedName name="THF6JH">#REF!</definedName>
    <definedName name="THF6RO">#REF!</definedName>
    <definedName name="THF8JH">#REF!</definedName>
    <definedName name="Thinner">'[49]LISTADO DE MATERIALES Y EQUIPOS'!$B$62</definedName>
    <definedName name="THP">#REF!</definedName>
    <definedName name="thtj" hidden="1">{"via1",#N/A,TRUE,"general";"via2",#N/A,TRUE,"general";"via3",#N/A,TRUE,"general"}</definedName>
    <definedName name="TIC">#REF!</definedName>
    <definedName name="TIEMPO">[67]BASES!$E$27</definedName>
    <definedName name="tip">#REF!</definedName>
    <definedName name="TIPO">#REF!</definedName>
    <definedName name="TIPO_GRUPO">#REF!</definedName>
    <definedName name="tipo2">#REF!</definedName>
    <definedName name="Tipocimentacion">#REF!</definedName>
    <definedName name="TipoGC">[155]Tablas!$U$6:$U$15</definedName>
    <definedName name="tipoint">#REF!</definedName>
    <definedName name="TipoNeces">[155]Tablas!$Q$6:$Q$8</definedName>
    <definedName name="TipoPro">#REF!</definedName>
    <definedName name="Tipoproceso">#REF!</definedName>
    <definedName name="tipov">#REF!</definedName>
    <definedName name="TIR">#REF!</definedName>
    <definedName name="TIT">#REF!</definedName>
    <definedName name="TITEQUIPO">#REF!</definedName>
    <definedName name="TITLE">#REF!</definedName>
    <definedName name="TITMATERIALES">#REF!</definedName>
    <definedName name="TITMO">#REF!</definedName>
    <definedName name="TITTRANSPORTE">#REF!</definedName>
    <definedName name="titu">#REF!</definedName>
    <definedName name="titu2">#REF!</definedName>
    <definedName name="Titulo">#REF!</definedName>
    <definedName name="Titulo2">#REF!</definedName>
    <definedName name="_xlnm.Print_Titles">#N/A</definedName>
    <definedName name="Títulos_a_imprimir_IM">#REF!</definedName>
    <definedName name="tk">'[13]DATOS CONTRATO'!$E$18</definedName>
    <definedName name="TK_1" hidden="1">[41]INST!#REF!</definedName>
    <definedName name="TKSLCI07">[13]EMPRESA!$F$22</definedName>
    <definedName name="tld">[94]Datos!$D$14</definedName>
    <definedName name="TNOV10">#REF!</definedName>
    <definedName name="TNOV12">#REF!</definedName>
    <definedName name="TNOV16">[24]BASE!$D$188</definedName>
    <definedName name="TNOV18">[24]BASE!$D$189</definedName>
    <definedName name="TNOV20">[24]BASE!$D$190</definedName>
    <definedName name="TNOV6">#REF!</definedName>
    <definedName name="TNOV8">#REF!</definedName>
    <definedName name="todo">#REF!</definedName>
    <definedName name="TODOEQUIPO">#REF!</definedName>
    <definedName name="Tomacorriente_Doble">'[49]LISTADO DE MATERIALES Y EQUIPOS'!$B$114</definedName>
    <definedName name="TOMADO">'[20]DAT NUC'!$H$2:$H$902</definedName>
    <definedName name="TOP">#REF!</definedName>
    <definedName name="TopEncargado">#REF!</definedName>
    <definedName name="TOPGENER">#REF!</definedName>
    <definedName name="TOPGENER1">#REF!</definedName>
    <definedName name="TOPMENU">#REF!</definedName>
    <definedName name="TORNI">#REF!</definedName>
    <definedName name="TORNILLO_PARA_ESTRUCTURAS_7_X_7_16">'[49]LISTADO DE MATERIALES Y EQUIPOS'!$B$104</definedName>
    <definedName name="TORNILLO_PARA_LAMINAS_6_X_1">'[49]LISTADO DE MATERIALES Y EQUIPOS'!$B$103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_Act01">#REF!</definedName>
    <definedName name="Tot_Act02">#REF!</definedName>
    <definedName name="Tot_Act03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">#REF!</definedName>
    <definedName name="TotalCesantias">'[76]NOMINA 1'!$N$38</definedName>
    <definedName name="totales">#REF!</definedName>
    <definedName name="Totalgastosvarios">#REF!</definedName>
    <definedName name="TOTALHH">#REF!</definedName>
    <definedName name="TOTALHH1">#REF!</definedName>
    <definedName name="TotalOpti">#REF!</definedName>
    <definedName name="TOTALOPTIM">[184]Hoja2!$E$11:$E$704</definedName>
    <definedName name="TOTALOPTIMIZACION">[184]Hoja2!$E$11:$E$704</definedName>
    <definedName name="TOTALREPOS">[184]Hoja2!$E$11:$E$704</definedName>
    <definedName name="TOTALREPOSICION">[184]Hoja2!$E$11:$E$704</definedName>
    <definedName name="TotalVacaciones">'[76]NOMINA 1'!$N$37</definedName>
    <definedName name="TOTASBNK">#REF!</definedName>
    <definedName name="TotAuxAlim">'[13]NOMINA-1'!$E$37</definedName>
    <definedName name="TotAuxAlimentacion">'[76]NOMINA 1'!$E$38</definedName>
    <definedName name="TotAuxCom">'[13]NOMINA-1'!$E$39</definedName>
    <definedName name="TotAuxComi">'[76]NOMINA 1'!$E$40</definedName>
    <definedName name="TotAuxDotacion">'[76]NOMINA 1'!$E$41</definedName>
    <definedName name="TotAuxHab">'[76]NOMINA 1'!$E$37</definedName>
    <definedName name="TotAuxTransporte">'[76]NOMINA 1'!$E$39</definedName>
    <definedName name="TotBasico">'[76]NOMINA 1'!$E$35</definedName>
    <definedName name="TotCom">'[13]NOMINA-1'!$E$41</definedName>
    <definedName name="TotComision">'[76]NOMINA 1'!$E$42</definedName>
    <definedName name="TotExtras">'[76]NOMINA 1'!$E$36</definedName>
    <definedName name="TotIntercesantias">'[76]NOMINA 1'!$N$39</definedName>
    <definedName name="TotPrimaServicios">'[76]NOMINA 1'!$N$36</definedName>
    <definedName name="TotPrimaServicos">'[76]NOMINA 1'!$N$36</definedName>
    <definedName name="TotPrimaVacaciones">'[76]NOMINA 1'!$N$41</definedName>
    <definedName name="TotPrimConv">'[13]NOMINA-1'!$N$39</definedName>
    <definedName name="TotPrimConvencional">'[76]NOMINA 1'!$N$40</definedName>
    <definedName name="TotPrimVac">'[13]NOMINA-1'!$N$40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'[13]NOMINA-1'!$N$36</definedName>
    <definedName name="TP">#REF!</definedName>
    <definedName name="TPVCME">#REF!</definedName>
    <definedName name="TPVCP1">#REF!</definedName>
    <definedName name="TPVCS4">#REF!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mos">'[185] Liquidacion de Obra por Tramos'!$B$8</definedName>
    <definedName name="TRANAG">#REF!</definedName>
    <definedName name="TRANAR">#REF!</definedName>
    <definedName name="TRANS">[136]Data!$A$1441:$IV$1448</definedName>
    <definedName name="Transmisores">#REF!</definedName>
    <definedName name="TRANSPORTE">#REF!</definedName>
    <definedName name="TRAT">[186]desmonte!$E$48</definedName>
    <definedName name="TREM">#REF!</definedName>
    <definedName name="Trenes">#REF!</definedName>
    <definedName name="tr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ITM">#REF!</definedName>
    <definedName name="TRITU">#REF!</definedName>
    <definedName name="trjfgjh" hidden="1">{"via1",#N/A,TRUE,"general";"via2",#N/A,TRUE,"general";"via3",#N/A,TRUE,"general"}</definedName>
    <definedName name="TRM">[187]Tablas!$B$2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AC12">#REF!</definedName>
    <definedName name="tub">#REF!</definedName>
    <definedName name="TUB8AC">#REF!</definedName>
    <definedName name="TUBER">#REF!</definedName>
    <definedName name="TUBERIA" hidden="1">#REF!</definedName>
    <definedName name="Tubería">#REF!</definedName>
    <definedName name="Tuberia_Conduit_1_2">'[49]LISTADO DE MATERIALES Y EQUIPOS'!$B$72</definedName>
    <definedName name="Tuberia_Conduit_1_EMT">'[49]LISTADO DE MATERIALES Y EQUIPOS'!$B$79</definedName>
    <definedName name="TUBERIA1" hidden="1">#REF!</definedName>
    <definedName name="tubfilapu">'[188]A. P. U.'!#REF!</definedName>
    <definedName name="tubfiltro">#REF!</definedName>
    <definedName name="TUBNE">#REF!</definedName>
    <definedName name="Tubo_conduit_pvc_1">'[49]LISTADO DE MATERIALES Y EQUIPOS'!$B$121</definedName>
    <definedName name="TUBS2">#REF!</definedName>
    <definedName name="TUBS3">#REF!</definedName>
    <definedName name="TUBS4">#REF!</definedName>
    <definedName name="TUBS6">#REF!</definedName>
    <definedName name="TUHD10">[24]BASE!$D$240</definedName>
    <definedName name="TUHD16">[24]BASE!$D$241</definedName>
    <definedName name="tur" hidden="1">{"TAB1",#N/A,TRUE,"GENERAL";"TAB2",#N/A,TRUE,"GENERAL";"TAB3",#N/A,TRUE,"GENERAL";"TAB4",#N/A,TRUE,"GENERAL";"TAB5",#N/A,TRUE,"GENERAL"}</definedName>
    <definedName name="TURNOS">#REF!</definedName>
    <definedName name="turu" hidden="1">{"TAB1",#N/A,TRUE,"GENERAL";"TAB2",#N/A,TRUE,"GENERAL";"TAB3",#N/A,TRUE,"GENERAL";"TAB4",#N/A,TRUE,"GENERAL";"TAB5",#N/A,TRUE,"GENERAL"}</definedName>
    <definedName name="tuya">#REF!</definedName>
    <definedName name="tvmenor90min">'[154]CCP,LEYES,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kgu">#REF!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_Z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ALU">#REF!</definedName>
    <definedName name="ub">#REF!</definedName>
    <definedName name="Ubic">#REF!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[16]Tablas!#REF!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i">#REF!</definedName>
    <definedName name="UIUYI" hidden="1">{"TAB1",#N/A,TRUE,"GENERAL";"TAB2",#N/A,TRUE,"GENERAL";"TAB3",#N/A,TRUE,"GENERAL";"TAB4",#N/A,TRUE,"GENERAL";"TAB5",#N/A,TRUE,"GENERAL"}</definedName>
    <definedName name="UK">#REF!</definedName>
    <definedName name="ULTIMA">#REF!</definedName>
    <definedName name="UN">#REF!</definedName>
    <definedName name="Un.">#REF!</definedName>
    <definedName name="UN_PRI">#REF!</definedName>
    <definedName name="Unidad_Ejecutora">[99]ENCABEZADO!$C$3</definedName>
    <definedName name="Unidad_medida">'[162]Paso 1 Calculo del Presupuesto'!$G$143:$G$148</definedName>
    <definedName name="Unidades">[189]Presup_Cancha!$J$13:$J$17</definedName>
    <definedName name="unidades_reales">[190]Instrucciones!$C$10</definedName>
    <definedName name="union">#REF!</definedName>
    <definedName name="UNION_Z">#REF!</definedName>
    <definedName name="UNIT">#REF!</definedName>
    <definedName name="UNITARIO">[191]Unitarios!$A$3:$D$13</definedName>
    <definedName name="Unitarios">#REF!</definedName>
    <definedName name="unj" hidden="1">[31]INST!#REF!</definedName>
    <definedName name="UNO">'[169]Concreto Refuerzo'!#REF!</definedName>
    <definedName name="UNPVP1">#REF!</definedName>
    <definedName name="UNPVP2">#REF!</definedName>
    <definedName name="UNPVP3">#REF!</definedName>
    <definedName name="UOUIV" hidden="1">{"TAB1",#N/A,TRUE,"GENERAL";"TAB2",#N/A,TRUE,"GENERAL";"TAB3",#N/A,TRUE,"GENERAL";"TAB4",#N/A,TRUE,"GENERAL";"TAB5",#N/A,TRUE,"GENERAL"}</definedName>
    <definedName name="UPVC">#REF!</definedName>
    <definedName name="URAP10">#REF!</definedName>
    <definedName name="URAP2">#REF!</definedName>
    <definedName name="URAP3">#REF!</definedName>
    <definedName name="URAP4">#REF!</definedName>
    <definedName name="URAP6">#REF!</definedName>
    <definedName name="URAP8">[29]BASE!$D$113</definedName>
    <definedName name="UREP12">#REF!</definedName>
    <definedName name="UREP2">#REF!</definedName>
    <definedName name="UREP3">#REF!</definedName>
    <definedName name="UREP4">#REF!</definedName>
    <definedName name="UREP6">#REF!</definedName>
    <definedName name="UREP8">[29]BASE!$D$119</definedName>
    <definedName name="uriel">[7]!ERR</definedName>
    <definedName name="uryur" hidden="1">{"TAB1",#N/A,TRUE,"GENERAL";"TAB2",#N/A,TRUE,"GENERAL";"TAB3",#N/A,TRUE,"GENERAL";"TAB4",#N/A,TRUE,"GENERAL";"TAB5",#N/A,TRUE,"GENERAL"}</definedName>
    <definedName name="US">#REF!</definedName>
    <definedName name="USERDATA">#REF!</definedName>
    <definedName name="usu">#REF!</definedName>
    <definedName name="usuario">#REF!</definedName>
    <definedName name="usuario1">#REF!</definedName>
    <definedName name="USxCOL">#REF!</definedName>
    <definedName name="UT">#REF!</definedName>
    <definedName name="UTIL">#REF!</definedName>
    <definedName name="utilidad">#REF!</definedName>
    <definedName name="UTL">[45]otros!$C$4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">'[192]VIGAS AEREAS'!$B$27:$G$33</definedName>
    <definedName name="VACON">'[192]VIGAS AEREAS'!$H$37:$H$60</definedName>
    <definedName name="VAL">#REF!</definedName>
    <definedName name="VALDES">#REF!</definedName>
    <definedName name="Validez">#REF!</definedName>
    <definedName name="VALMA3">[29]BASE!$D$397</definedName>
    <definedName name="VALMA4">#REF!</definedName>
    <definedName name="VALNG">'[192]VIGAS AEREAS'!$K$37:$K$60</definedName>
    <definedName name="Valor_adicion">[99]ENCABEZADO!$C$19</definedName>
    <definedName name="Valor_inicial__Incluido_IVA">[99]ENCABEZADO!$C$18</definedName>
    <definedName name="valor1">#REF!</definedName>
    <definedName name="valor2">#REF!</definedName>
    <definedName name="VALOR3">#REF!</definedName>
    <definedName name="VALORCON">#REF!</definedName>
    <definedName name="ValorCto">[193]CONTRATO!$E$9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ML">'[192]VIGAS AEREAS'!$L$37:$L$60</definedName>
    <definedName name="vaquita" hidden="1">{"PRES REHAB ARM-PER POR ITEMS  KM A KM",#N/A,TRUE,"Rehabilitacion Arm-Per"}</definedName>
    <definedName name="Var">[42]Varios.!$E$1:$E$65536</definedName>
    <definedName name="VARIACION1">#REF!</definedName>
    <definedName name="Varios">#REF!</definedName>
    <definedName name="va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BB8">[29]BASE!$D$384</definedName>
    <definedName name="VCEL1">#REF!</definedName>
    <definedName name="VCEL2">[29]BASE!$D$388</definedName>
    <definedName name="VCEL3">[29]BASE!$D$387</definedName>
    <definedName name="VCEL4">#REF!</definedName>
    <definedName name="VCEL6">[29]BASE!$D$385</definedName>
    <definedName name="VCELA2">#REF!</definedName>
    <definedName name="VCELA3">#REF!</definedName>
    <definedName name="VCELA4">#REF!</definedName>
    <definedName name="VCELA6">#REF!</definedName>
    <definedName name="VCEVNAEL3">#REF!</definedName>
    <definedName name="VCSBVNAEL2">#REF!</definedName>
    <definedName name="VCSBVNAEL3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EZ">#REF!</definedName>
    <definedName name="vent">#REF!</definedName>
    <definedName name="VentaAiu">#REF!</definedName>
    <definedName name="VentaAnsermaCartago">#REF!</definedName>
    <definedName name="VentaMediacanoaAnserma">#REF!</definedName>
    <definedName name="Ventana_de_aluminio">'[49]LISTADO DE MATERIALES Y EQUIPOS'!$B$87</definedName>
    <definedName name="VENTANAS">#REF!</definedName>
    <definedName name="VENTANAS_ITEM">[60]Presupuesto!#REF!</definedName>
    <definedName name="VENTAS">#REF!</definedName>
    <definedName name="VentaVenta">#REF!</definedName>
    <definedName name="VENTI">[29]BASE!$D$359</definedName>
    <definedName name="VEX">[16]Tablas!#REF!</definedName>
    <definedName name="VEX_ON">#REF!</definedName>
    <definedName name="VEX1_1">[16]Tablas!#REF!</definedName>
    <definedName name="VEX1_1_1">[16]Tablas!#REF!</definedName>
    <definedName name="VEX1_1_2">[16]Tablas!#REF!</definedName>
    <definedName name="VEX1_1_3">[16]Tablas!#REF!</definedName>
    <definedName name="VEX1_1_4">[16]Tablas!#REF!</definedName>
    <definedName name="VEX1_2">[16]Tablas!#REF!</definedName>
    <definedName name="VEX1_3">[16]Tablas!#REF!</definedName>
    <definedName name="VFA">[16]Tablas!#REF!</definedName>
    <definedName name="VFA1_1">[16]Tablas!#REF!</definedName>
    <definedName name="VFA1_1_1">[16]Tablas!#REF!</definedName>
    <definedName name="VFA1_1_2">[16]Tablas!#REF!</definedName>
    <definedName name="VFA1_1_3">[16]Tablas!#REF!</definedName>
    <definedName name="VFA1_1_4">[16]Tablas!#REF!</definedName>
    <definedName name="VFA1_1_5">[16]Tablas!#REF!</definedName>
    <definedName name="VFA1_1_6">[16]Tablas!#REF!</definedName>
    <definedName name="VFA1_2">[16]Tablas!#REF!</definedName>
    <definedName name="VFA1_3">[16]Tablas!#REF!</definedName>
    <definedName name="vfbgnhyt" hidden="1">{"via1",#N/A,TRUE,"general";"via2",#N/A,TRUE,"general";"via3",#N/A,TRUE,"general"}</definedName>
    <definedName name="vfh">'[133]7422CW00'!#REF!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A_PITAL___LA_PLATA">#REF!</definedName>
    <definedName name="VIAJ">[20]DATOS!$D$3:$D$365</definedName>
    <definedName name="VIAJE">[194]BASE!$D$502</definedName>
    <definedName name="VIBGA">#REF!</definedName>
    <definedName name="VIBRA">#REF!</definedName>
    <definedName name="VIBRCOM">[29]BASE!$D$418</definedName>
    <definedName name="VIBRE">#REF!</definedName>
    <definedName name="VIBRO">#REF!</definedName>
    <definedName name="VICEP_DIRECC">[155]Tablas!$A$6:$A$26</definedName>
    <definedName name="vidri">#REF!</definedName>
    <definedName name="VigenciaDolares">#REF!</definedName>
    <definedName name="VigenciaPesos">#REF!</definedName>
    <definedName name="VIGFUTURA">[155]Tablas!$J$6:$J$8</definedName>
    <definedName name="virey1">#REF!</definedName>
    <definedName name="viscosidad">#REF!</definedName>
    <definedName name="VIT">[16]Tablas!#REF!</definedName>
    <definedName name="VIT1_1">[16]Tablas!#REF!</definedName>
    <definedName name="VIT1_1_1">[16]Tablas!#REF!</definedName>
    <definedName name="VIT1_1_10">[16]Tablas!#REF!</definedName>
    <definedName name="VIT1_1_11">[16]Tablas!#REF!</definedName>
    <definedName name="VIT1_1_12">[16]Tablas!#REF!</definedName>
    <definedName name="VIT1_1_13">[16]Tablas!#REF!</definedName>
    <definedName name="VIT1_1_14">[16]Tablas!#REF!</definedName>
    <definedName name="VIT1_1_15">[16]Tablas!#REF!</definedName>
    <definedName name="VIT1_1_16">[16]Tablas!#REF!</definedName>
    <definedName name="VIt1_1_17">[16]Tablas!#REF!</definedName>
    <definedName name="VIT1_1_18">[16]Tablas!#REF!</definedName>
    <definedName name="VIt1_1_19">[16]Tablas!#REF!</definedName>
    <definedName name="VIT1_1_2">[16]Tablas!#REF!</definedName>
    <definedName name="VIT1_1_20">[16]Tablas!#REF!</definedName>
    <definedName name="VIT1_1_3">[16]Tablas!#REF!</definedName>
    <definedName name="VIT1_1_4">[16]Tablas!#REF!</definedName>
    <definedName name="VIT1_1_5">[16]Tablas!#REF!</definedName>
    <definedName name="VIT1_1_6">[16]Tablas!#REF!</definedName>
    <definedName name="VIT1_1_7">[16]Tablas!#REF!</definedName>
    <definedName name="VIT1_1_8">[16]Tablas!#REF!</definedName>
    <definedName name="VIT1_1_9">[16]Tablas!#REF!</definedName>
    <definedName name="VIT1_2">[16]Tablas!#REF!</definedName>
    <definedName name="VIT1_3">[16]Tablas!#REF!</definedName>
    <definedName name="VIT1_4">[16]Tablas!#REF!</definedName>
    <definedName name="VIT1_5">[16]Tablas!#REF!</definedName>
    <definedName name="VIT1_6">[16]Tablas!#REF!</definedName>
    <definedName name="vital5">[89]Personalizar!$E$15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co">'[49]LISTADO DE MATERIALES Y EQUIPOS'!$B$42</definedName>
    <definedName name="VOLQUET">#REF!</definedName>
    <definedName name="VOLQUETA">#REF!</definedName>
    <definedName name="Volumen">[20]DATOS!$AM$3:$AM$2292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[16]Tablas!#REF!</definedName>
    <definedName name="VPR1_1_1">[16]Tablas!#REF!</definedName>
    <definedName name="VPR1_1_10">[16]Tablas!#REF!</definedName>
    <definedName name="VPR1_1_11">[16]Tablas!#REF!</definedName>
    <definedName name="VPR1_1_12">[16]Tablas!#REF!</definedName>
    <definedName name="VPR1_1_13">[16]Tablas!#REF!</definedName>
    <definedName name="VPR1_1_14">[16]Tablas!#REF!</definedName>
    <definedName name="VPR1_1_15">[16]Tablas!#REF!</definedName>
    <definedName name="VPR1_1_16">[16]Tablas!#REF!</definedName>
    <definedName name="VPR1_1_17">[16]Tablas!#REF!</definedName>
    <definedName name="VPR1_1_18">[16]Tablas!#REF!</definedName>
    <definedName name="VPR1_1_19">[16]Tablas!#REF!</definedName>
    <definedName name="VPR1_1_2">[16]Tablas!#REF!</definedName>
    <definedName name="VPR1_1_20">[16]Tablas!#REF!</definedName>
    <definedName name="VPR1_1_21">[16]Tablas!#REF!</definedName>
    <definedName name="VPR1_1_22">[16]Tablas!#REF!</definedName>
    <definedName name="VPR1_1_23">[16]Tablas!#REF!</definedName>
    <definedName name="VPR1_1_24">[16]Tablas!#REF!</definedName>
    <definedName name="VPR1_1_25">[16]Tablas!#REF!</definedName>
    <definedName name="VPR1_1_26">[16]Tablas!#REF!</definedName>
    <definedName name="VPR1_1_27">[16]Tablas!#REF!</definedName>
    <definedName name="VPR1_1_28">[16]Tablas!#REF!</definedName>
    <definedName name="VPR1_1_29">[16]Tablas!#REF!</definedName>
    <definedName name="VPR1_1_3">[16]Tablas!#REF!</definedName>
    <definedName name="VPR1_1_30">[16]Tablas!#REF!</definedName>
    <definedName name="VPR1_1_31">[16]Tablas!#REF!</definedName>
    <definedName name="VPR1_1_32">[16]Tablas!#REF!</definedName>
    <definedName name="VPR1_1_4">[16]Tablas!#REF!</definedName>
    <definedName name="VPR1_1_5">[16]Tablas!#REF!</definedName>
    <definedName name="VPR1_1_6">[16]Tablas!#REF!</definedName>
    <definedName name="VPR1_1_7">[16]Tablas!#REF!</definedName>
    <definedName name="VPR1_1_8">[16]Tablas!#REF!</definedName>
    <definedName name="VPR1_1_9">[16]Tablas!#REF!</definedName>
    <definedName name="VPR1_2">[16]Tablas!#REF!</definedName>
    <definedName name="VPR1_3">[16]Tablas!#REF!</definedName>
    <definedName name="VPR1_4">[16]Tablas!#REF!</definedName>
    <definedName name="VPR1_5">[16]Tablas!#REF!</definedName>
    <definedName name="VPR1_6">[16]Tablas!#REF!</definedName>
    <definedName name="vpt">#REF!</definedName>
    <definedName name="VPVC2">[29]BASE!$D$395</definedName>
    <definedName name="VR_TOT">IF(LG=2,IF(SCQ=0,"",SCQ/2),"")</definedName>
    <definedName name="VR_UN">IF(ISERROR(V_U),"",V_U)</definedName>
    <definedName name="VRP">[16]Tablas!#REF!</definedName>
    <definedName name="VRP_PETROQ">#REF!</definedName>
    <definedName name="VRP1_1">[16]Tablas!#REF!</definedName>
    <definedName name="VRP1_1_1">[16]Tablas!#REF!</definedName>
    <definedName name="VRP1_1_10">[16]Tablas!#REF!</definedName>
    <definedName name="VRP1_1_11">[16]Tablas!#REF!</definedName>
    <definedName name="VRP1_1_12">[16]Tablas!#REF!</definedName>
    <definedName name="VRP1_1_13">[16]Tablas!#REF!</definedName>
    <definedName name="VRP1_1_14">[16]Tablas!#REF!</definedName>
    <definedName name="VRP1_1_15">[16]Tablas!#REF!</definedName>
    <definedName name="VRP1_1_16">[16]Tablas!#REF!</definedName>
    <definedName name="VRP1_1_17">[16]Tablas!#REF!</definedName>
    <definedName name="VRP1_1_18">[16]Tablas!#REF!</definedName>
    <definedName name="VRP1_1_19">[16]Tablas!#REF!</definedName>
    <definedName name="VRP1_1_2">[16]Tablas!#REF!</definedName>
    <definedName name="VRP1_1_20">[16]Tablas!#REF!</definedName>
    <definedName name="VRP1_1_21">[16]Tablas!#REF!</definedName>
    <definedName name="VRP1_1_22">[16]Tablas!#REF!</definedName>
    <definedName name="VRP1_1_23">[16]Tablas!#REF!</definedName>
    <definedName name="VRP1_1_3">[16]Tablas!#REF!</definedName>
    <definedName name="VRP1_1_4">[16]Tablas!#REF!</definedName>
    <definedName name="VRP1_1_5">[16]Tablas!#REF!</definedName>
    <definedName name="VRP1_1_6">[16]Tablas!#REF!</definedName>
    <definedName name="VRP1_1_7">[16]Tablas!#REF!</definedName>
    <definedName name="VRP1_1_8">[16]Tablas!#REF!</definedName>
    <definedName name="VRP1_1_9">[16]Tablas!#REF!</definedName>
    <definedName name="VRP1_2">[16]Tablas!#REF!</definedName>
    <definedName name="VRP1_3">[16]Tablas!#REF!</definedName>
    <definedName name="VRP1_4">[16]Tablas!#REF!</definedName>
    <definedName name="vsdfj" hidden="1">{"via1",#N/A,TRUE,"general";"via2",#N/A,TRUE,"general";"via3",#N/A,TRUE,"general"}</definedName>
    <definedName name="VSM">[16]Tablas!#REF!</definedName>
    <definedName name="VSM1_1">[16]Tablas!#REF!</definedName>
    <definedName name="VSM1_1_1">[16]Tablas!#REF!</definedName>
    <definedName name="VSM1_1_2">[16]Tablas!#REF!</definedName>
    <definedName name="VSM1_1_3">[16]Tablas!#REF!</definedName>
    <definedName name="VSM1_1_4">[16]Tablas!#REF!</definedName>
    <definedName name="VSM1_1_5">[16]Tablas!#REF!</definedName>
    <definedName name="VSM1_2">[16]Tablas!#REF!</definedName>
    <definedName name="VSM1_3">[16]Tablas!#REF!</definedName>
    <definedName name="VSM1_4">[16]Tablas!#REF!</definedName>
    <definedName name="VSM1_5">[16]Tablas!#REF!</definedName>
    <definedName name="VSP">#REF!</definedName>
    <definedName name="vt" hidden="1">{"via1",#N/A,TRUE,"general";"via2",#N/A,TRUE,"general";"via3",#N/A,TRUE,"general"}</definedName>
    <definedName name="VUELTA">[141]Vuelta!$C$6:$J$500</definedName>
    <definedName name="vutil">#REF!</definedName>
    <definedName name="vvb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[86]BASE!$C$3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">#REF!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'[195]2004'!#REF!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'[68]Res-Accide-10'!#REF!</definedName>
    <definedName name="we">#REF!</definedName>
    <definedName name="wedw">#REF!</definedName>
    <definedName name="WEERTEG">#REF!</definedName>
    <definedName name="WEFWE">'[68]Res-Accide-10'!#REF!</definedName>
    <definedName name="weqw">#REF!</definedName>
    <definedName name="WER">'[68]Res-Accide-10'!$S$2:$S$7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cho">#REF!</definedName>
    <definedName name="WILSON">'[68]Res-Accide-10'!#REF!</definedName>
    <definedName name="wlkfaopodhwpuh">[3]INSUMOS!#REF!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QESD">#REF!</definedName>
    <definedName name="wrn.actafabi." hidden="1">{"hoja1",#N/A,FALSE,"Hoja1";"hoja2cuadro1",#N/A,FALSE,"Hoja2";"hoja2cuadro2",#N/A,FALSE,"Hoja2";"hoja2cuadro3",#N/A,FALSE,"Hoja2";"hoja2cuadro4",#N/A,FALSE,"Hoja2";"hoja3",#N/A,FALSE,"Hoja3";"hoja4",#N/A,FALSE,"Hoja4";"hoja5cuadro1",#N/A,FALSE,"Hoja5";"hoja5cuadro2",#N/A,FALSE,"Hoja5";"hoja5cuadro3",#N/A,FALSE,"Hoja5";"hoja5cuadro4",#N/A,FALSE,"Hoja5";"hoja5cuadro5",#N/A,FALSE,"Hoja5";"hoja5cuadro6",#N/A,FALSE,"Hoja5";"hoja6cuadro1",#N/A,FALSE,"Hoja6";"hoja6cuadro2",#N/A,FALSE,"Hoja6";"hoja7",#N/A,FALSE,"Hoja7";"hoja 9",#N/A,FALSE,"Hoja9";"hoja8",#N/A,FALSE,"Hoja8"}</definedName>
    <definedName name="wrn.civil._.works." hidden="1">{#N/A,#N/A,TRUE,"1842CWN0"}</definedName>
    <definedName name="wrn.civil._.works._1" hidden="1">{#N/A,#N/A,TRUE,"1842CWN0"}</definedName>
    <definedName name="wrn.civil._.works._2" hidden="1">{#N/A,#N/A,TRUE,"1842CWN0"}</definedName>
    <definedName name="wrn.ESTADO._.REHABILITACION." hidden="1">{"PRES REHAB ARM-PER POR ITEMS  KM A KM",#N/A,TRUE,"Rehabilitacion Arm-Per"}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GERENCIA._1" hidden="1">{#N/A,#N/A,TRUE,"INGENIERIA";#N/A,#N/A,TRUE,"COMPRAS";#N/A,#N/A,TRUE,"DIRECCION";#N/A,#N/A,TRUE,"RESUMEN"}</definedName>
    <definedName name="wrn.GERENCIA._2" hidden="1">{#N/A,#N/A,TRUE,"INGENIERIA";#N/A,#N/A,TRUE,"COMPRAS";#N/A,#N/A,TRUE,"DIRECCION";#N/A,#N/A,TRUE,"RESUMEN"}</definedName>
    <definedName name="wrn.items." hidden="1">{#N/A,#N/A,FALSE,"Items"}</definedName>
    <definedName name="wrn.OPERADORES." hidden="1">{#N/A,#N/A,TRUE,"T1"}</definedName>
    <definedName name="wrn.procurement." hidden="1">{#N/A,#N/A,FALSE,"sumi ";#N/A,#N/A,FALSE,"RESUMEN"}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rn1.items" hidden="1">{#N/A,#N/A,FALSE,"Items"}</definedName>
    <definedName name="WSERWEER">'[196]COSTOS OFICINA'!#REF!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">[1]LIQUIDACION!#REF!</definedName>
    <definedName name="wwded3" hidden="1">{"via1",#N/A,TRUE,"general";"via2",#N/A,TRUE,"general";"via3",#N/A,TRUE,"general"}</definedName>
    <definedName name="wwww">#REF!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.X.X.X.X.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NXNXNXNXNX">#REF!</definedName>
    <definedName name="XSW" hidden="1">{#N/A,#N/A,TRUE,"1842CWN0"}</definedName>
    <definedName name="XSW_1" hidden="1">{#N/A,#N/A,TRUE,"1842CWN0"}</definedName>
    <definedName name="XSW_2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">#REF!</definedName>
    <definedName name="XXX345">#REF!</definedName>
    <definedName name="XXXX" hidden="1">#REF!</definedName>
    <definedName name="xxxxx">[197]!absc</definedName>
    <definedName name="xxxxxds" hidden="1">{"via1",#N/A,TRUE,"general";"via2",#N/A,TRUE,"general";"via3",#N/A,TRUE,"general"}</definedName>
    <definedName name="XXXXXEEEEE">#REF!</definedName>
    <definedName name="XXXXXX" hidden="1">{#N/A,#N/A,FALSE,"orthoflow";#N/A,#N/A,FALSE,"Miscelaneos";#N/A,#N/A,FALSE,"Instrumentacio";#N/A,#N/A,FALSE,"Electrico";#N/A,#N/A,FALSE,"Valv. Seguridad"}</definedName>
    <definedName name="xxxxxxcxxxx" hidden="1">"C:\C-314\VOLUMENES\volfin4.mdb"</definedName>
    <definedName name="XXXXXXXX" hidden="1">{"via1",#N/A,TRUE,"general";"via2",#N/A,TRUE,"general";"via3",#N/A,TRUE,"general"}</definedName>
    <definedName name="XXXXXXXXXX">#REF!</definedName>
    <definedName name="xxxxxxxxxx29" hidden="1">{"via1",#N/A,TRUE,"general";"via2",#N/A,TRUE,"general";"via3",#N/A,TRUE,"general"}</definedName>
    <definedName name="XXXXXXXXXXX">#REF!</definedName>
    <definedName name="XXXXXXXXXXXX">#REF!</definedName>
    <definedName name="xxxxxxxxxxxxxxxxxxxxxxxxxxxxx">#REF!</definedName>
    <definedName name="XZS" hidden="1">#REF!</definedName>
    <definedName name="XZXZV" hidden="1">{"via1",#N/A,TRUE,"general";"via2",#N/A,TRUE,"general";"via3",#N/A,TRUE,"general"}</definedName>
    <definedName name="y">#REF!</definedName>
    <definedName name="Y22EL">[29]BASE!$D$300</definedName>
    <definedName name="Y22JH">#REF!</definedName>
    <definedName name="Y32JH">[29]BASE!$D$303</definedName>
    <definedName name="Y33JH">[29]BASE!$D$302</definedName>
    <definedName name="Y42JH">[29]BASE!$D$304</definedName>
    <definedName name="Y43JH">#REF!</definedName>
    <definedName name="Y44EL">[29]BASE!$D$306</definedName>
    <definedName name="Y44JH">[29]BASE!$D$307</definedName>
    <definedName name="y6y6" hidden="1">{"via1",#N/A,TRUE,"general";"via2",#N/A,TRUE,"general";"via3",#N/A,TRUE,"general"}</definedName>
    <definedName name="YA">#REF!</definedName>
    <definedName name="yamile">[48]Datos!$C$2:$C$254</definedName>
    <definedName name="YEN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lombo">'[198]cant y precios'!$A$11:$J$56</definedName>
    <definedName name="yoya">#REF!</definedName>
    <definedName name="YOYO">'[199]AISLAMIENTO CATEGORIAS II Y III'!$G$1:$I$65536</definedName>
    <definedName name="YQYQY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f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BYYBBYY">#REF!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_026CD6D7_F7CA_4BE8_B625_9A1778CFA739_.wvu.FilterData" hidden="1">[40]Presupuesto_Via_distribuidora!$A$9:$H$344</definedName>
    <definedName name="Z_026CD6D7_F7CA_4BE8_B625_9A1778CFA739_.wvu.PrintArea" hidden="1">[40]Presupuesto_Via_distribuidora!$A$390:$I$602</definedName>
    <definedName name="Z_026CD6D7_F7CA_4BE8_B625_9A1778CFA739_.wvu.PrintTitles" hidden="1">[40]Presupuesto_Via_distribuidora!$380:$389</definedName>
    <definedName name="Z_05670E35_1347_49D9_AD91_AA9A31A4EF61_.wvu.FilterData" hidden="1">[40]Presupuesto_Via_distribuidora!$A$9:$H$344</definedName>
    <definedName name="Z_05670E35_1347_49D9_AD91_AA9A31A4EF61_.wvu.PrintArea" hidden="1">[40]Presupuesto_Via_distribuidora!$C$1:$H$344</definedName>
    <definedName name="Z_05670E35_1347_49D9_AD91_AA9A31A4EF61_.wvu.PrintTitles" hidden="1">[40]Presupuesto_Via_distribuidora!$2:$8</definedName>
    <definedName name="Z_086A872D_15DF_436A_8459_CE22F6819FF4_.wvu.Rows" hidden="1">[38]Presentacion!#REF!</definedName>
    <definedName name="Z_0890F28A_A8C8_451C_A3E6_C3AFDD239B64_.wvu.FilterData" hidden="1">[40]Presupuesto_Via_distribuidora!$A$9:$H$344</definedName>
    <definedName name="Z_0890F28A_A8C8_451C_A3E6_C3AFDD239B64_.wvu.PrintArea" hidden="1">[40]Presupuesto_Via_distribuidora!$A$392:$I$604</definedName>
    <definedName name="Z_0890F28A_A8C8_451C_A3E6_C3AFDD239B64_.wvu.PrintTitles" hidden="1">[40]Presupuesto_Via_distribuidora!$382:$391</definedName>
    <definedName name="Z_0A4C2D72_EA87_11DA_B6F6_00609720E0A1_.wvu.FilterData" hidden="1">[40]Presupuesto_Via_distribuidora!$A$9:$H$344</definedName>
    <definedName name="Z_0A4C2D72_EA87_11DA_B6F6_00609720E0A1_.wvu.PrintArea" hidden="1">[40]Presupuesto_Via_distribuidora!$A$10:$I$164</definedName>
    <definedName name="Z_0A4C2D72_EA87_11DA_B6F6_00609720E0A1_.wvu.PrintTitles" hidden="1">[40]Presupuesto_Via_distribuidora!$1:$9</definedName>
    <definedName name="Z_0A4C2D73_EA87_11DA_B6F6_00609720E0A1_.wvu.FilterData" hidden="1">[40]Presupuesto_Via_distribuidora!$A$9:$H$344</definedName>
    <definedName name="Z_0A4C2D73_EA87_11DA_B6F6_00609720E0A1_.wvu.PrintArea" hidden="1">[40]Presupuesto_Via_distribuidora!$A$176:$I$193</definedName>
    <definedName name="Z_0A4C2D73_EA87_11DA_B6F6_00609720E0A1_.wvu.PrintTitles" hidden="1">#REF!</definedName>
    <definedName name="Z_0A4C2D74_EA87_11DA_B6F6_00609720E0A1_.wvu.FilterData" hidden="1">[40]Presupuesto_Via_distribuidora!$A$9:$H$344</definedName>
    <definedName name="Z_0A4C2D74_EA87_11DA_B6F6_00609720E0A1_.wvu.PrintArea" hidden="1">[40]Presupuesto_Via_distribuidora!$A$342:$I$541</definedName>
    <definedName name="Z_0A4C2D74_EA87_11DA_B6F6_00609720E0A1_.wvu.PrintTitles" hidden="1">#REF!</definedName>
    <definedName name="Z_0A4C2D75_EA87_11DA_B6F6_00609720E0A1_.wvu.FilterData" hidden="1">[40]Presupuesto_Via_distribuidora!$A$9:$H$344</definedName>
    <definedName name="Z_0A4C2D75_EA87_11DA_B6F6_00609720E0A1_.wvu.PrintArea" hidden="1">[40]Presupuesto_Via_distribuidora!$A$557:$I$825</definedName>
    <definedName name="Z_0A4C2D75_EA87_11DA_B6F6_00609720E0A1_.wvu.PrintTitles" hidden="1">[40]Presupuesto_Via_distribuidora!$547:$556</definedName>
    <definedName name="Z_0A4C2D76_EA87_11DA_B6F6_00609720E0A1_.wvu.FilterData" hidden="1">[40]Presupuesto_Via_distribuidora!$A$9:$H$344</definedName>
    <definedName name="Z_0A4C2D76_EA87_11DA_B6F6_00609720E0A1_.wvu.PrintArea" hidden="1">[40]Presupuesto_Via_distribuidora!$A$839:$I$1037</definedName>
    <definedName name="Z_0A4C2D76_EA87_11DA_B6F6_00609720E0A1_.wvu.PrintTitles" hidden="1">[40]Presupuesto_Via_distribuidora!$829:$838</definedName>
    <definedName name="Z_0E0DE1F8_394A_4093_8E74_B2A631A3A88C_.wvu.FilterData" hidden="1">[40]Presupuesto_Via_distribuidora!$A$9:$H$344</definedName>
    <definedName name="Z_0E0DE1F8_394A_4093_8E74_B2A631A3A88C_.wvu.PrintArea" hidden="1">[40]Presupuesto_Via_distribuidora!$A$620:$I$888</definedName>
    <definedName name="Z_0E0DE1F8_394A_4093_8E74_B2A631A3A88C_.wvu.PrintTitles" hidden="1">[40]Presupuesto_Via_distribuidora!$610:$619</definedName>
    <definedName name="Z_18C710ED_70CF_48D0_92F5_038A88335068_.wvu.FilterData" hidden="1">[40]Presupuesto_Via_distribuidora!$A$9:$H$344</definedName>
    <definedName name="Z_18C710ED_70CF_48D0_92F5_038A88335068_.wvu.PrintArea" hidden="1">[40]Presupuesto_Via_distribuidora!$C$1:$H$344</definedName>
    <definedName name="Z_18C710ED_70CF_48D0_92F5_038A88335068_.wvu.PrintTitles" hidden="1">[40]Presupuesto_Via_distribuidora!$2:$8</definedName>
    <definedName name="Z_378D82E8_FE69_4712_AE73_9D578C4190DE_.wvu.FilterData" hidden="1">[40]Presupuesto_Via_distribuidora!$A$9:$H$344</definedName>
    <definedName name="Z_378D82E8_FE69_4712_AE73_9D578C4190DE_.wvu.PrintArea" hidden="1">[40]Presupuesto_Via_distribuidora!$C$1:$H$344</definedName>
    <definedName name="Z_378D82E8_FE69_4712_AE73_9D578C4190DE_.wvu.PrintTitles" hidden="1">[40]Presupuesto_Via_distribuidora!$2:$8</definedName>
    <definedName name="Z_381FCF61_DF95_4756_B103_A1118DFFDE02_.wvu.FilterData" hidden="1">[40]Presupuesto_Via_distribuidora!$A$9:$H$344</definedName>
    <definedName name="Z_381FCF61_DF95_4756_B103_A1118DFFDE02_.wvu.PrintArea" hidden="1">[40]Presupuesto_Via_distribuidora!$C$1:$H$344</definedName>
    <definedName name="Z_381FCF61_DF95_4756_B103_A1118DFFDE02_.wvu.PrintTitles" hidden="1">[40]Presupuesto_Via_distribuidora!$2:$8</definedName>
    <definedName name="Z_3B3C0CA1_2A9C_45FD_9823_50B200F6C0D1_.wvu.FilterData" hidden="1">[40]Presupuesto_Via_distribuidora!$A$9:$H$344</definedName>
    <definedName name="Z_3B3C0CA1_2A9C_45FD_9823_50B200F6C0D1_.wvu.PrintArea" hidden="1">[40]Presupuesto_Via_distribuidora!$C$1:$H$344</definedName>
    <definedName name="Z_3B3C0CA1_2A9C_45FD_9823_50B200F6C0D1_.wvu.PrintTitles" hidden="1">[40]Presupuesto_Via_distribuidora!$2:$8</definedName>
    <definedName name="Z_3E9430E5_6A83_435B_9E47_1B8F7E18D67C_.wvu.FilterData" hidden="1">[40]Presupuesto_Via_distribuidora!$A$9:$H$344</definedName>
    <definedName name="Z_3E9430E5_6A83_435B_9E47_1B8F7E18D67C_.wvu.PrintArea" hidden="1">[40]Presupuesto_Via_distribuidora!$C$1:$H$344</definedName>
    <definedName name="Z_3E9430E5_6A83_435B_9E47_1B8F7E18D67C_.wvu.PrintTitles" hidden="1">[40]Presupuesto_Via_distribuidora!$2:$8</definedName>
    <definedName name="Z_4A14CB5C_2287_4F6E_9A65_22F0A4D81D81_.wvu.FilterData" hidden="1">[40]Presupuesto_Via_distribuidora!$A$9:$H$344</definedName>
    <definedName name="Z_4A14CB5C_2287_4F6E_9A65_22F0A4D81D81_.wvu.PrintArea" hidden="1">[40]Presupuesto_Via_distribuidora!$C$1:$H$344</definedName>
    <definedName name="Z_4A14CB5C_2287_4F6E_9A65_22F0A4D81D81_.wvu.PrintTitles" hidden="1">[40]Presupuesto_Via_distribuidora!$2:$8</definedName>
    <definedName name="Z_4BBC24C4_A093_4EC9_8AFF_49C6F602CC39_.wvu.FilterData" hidden="1">[40]Presupuesto_Via_distribuidora!$A$9:$H$344</definedName>
    <definedName name="Z_4BBC24C4_A093_4EC9_8AFF_49C6F602CC39_.wvu.PrintArea" hidden="1">[40]Presupuesto_Via_distribuidora!$C$1:$H$344</definedName>
    <definedName name="Z_4BBC24C4_A093_4EC9_8AFF_49C6F602CC39_.wvu.PrintTitles" hidden="1">[40]Presupuesto_Via_distribuidora!$2:$8</definedName>
    <definedName name="Z_504A8F9D_2C46_439E_975A_DF1C1FA56E7B_.wvu.FilterData" hidden="1">[40]Presupuesto_Via_distribuidora!$A$9:$H$344</definedName>
    <definedName name="Z_504A8F9D_2C46_439E_975A_DF1C1FA56E7B_.wvu.PrintArea" hidden="1">[40]Presupuesto_Via_distribuidora!$C$1:$H$344</definedName>
    <definedName name="Z_504A8F9D_2C46_439E_975A_DF1C1FA56E7B_.wvu.PrintTitles" hidden="1">[40]Presupuesto_Via_distribuidora!$2:$8</definedName>
    <definedName name="Z_653348E7_CDAD_4F62_A236_641A4BB6425A_.wvu.FilterData" hidden="1">[40]Presupuesto_Via_distribuidora!$A$9:$H$344</definedName>
    <definedName name="Z_653348E7_CDAD_4F62_A236_641A4BB6425A_.wvu.PrintArea" hidden="1">[40]Presupuesto_Via_distribuidora!$A$221:$I$375</definedName>
    <definedName name="Z_653348E7_CDAD_4F62_A236_641A4BB6425A_.wvu.PrintTitles" hidden="1">[40]Presupuesto_Via_distribuidora!$211:$220</definedName>
    <definedName name="Z_68C48519_C8C2_4287_96F6_0F561F815CE8_.wvu.FilterData" hidden="1">[40]Presupuesto_Via_distribuidora!$A$9:$H$344</definedName>
    <definedName name="Z_68C48519_C8C2_4287_96F6_0F561F815CE8_.wvu.PrintArea" hidden="1">[40]Presupuesto_Via_distribuidora!$C$1:$H$344</definedName>
    <definedName name="Z_68C48519_C8C2_4287_96F6_0F561F815CE8_.wvu.PrintTitles" hidden="1">[40]Presupuesto_Via_distribuidora!$2:$8</definedName>
    <definedName name="Z_6BA141F2_E104_11DA_B6F6_00609720E0A1_.wvu.FilterData" hidden="1">[40]Presupuesto_Via_distribuidora!$A$9:$H$344</definedName>
    <definedName name="Z_6BA141F2_E104_11DA_B6F6_00609720E0A1_.wvu.PrintArea" hidden="1">[40]Presupuesto_Via_distribuidora!$A$10:$I$164</definedName>
    <definedName name="Z_6BA141F2_E104_11DA_B6F6_00609720E0A1_.wvu.PrintTitles" hidden="1">[40]Presupuesto_Via_distribuidora!$1:$9</definedName>
    <definedName name="Z_6BA141F3_E104_11DA_B6F6_00609720E0A1_.wvu.FilterData" hidden="1">[40]Presupuesto_Via_distribuidora!$A$9:$H$344</definedName>
    <definedName name="Z_6BA141F3_E104_11DA_B6F6_00609720E0A1_.wvu.PrintArea" hidden="1">[40]Presupuesto_Via_distribuidora!$A$176:$I$193</definedName>
    <definedName name="Z_6BA141F3_E104_11DA_B6F6_00609720E0A1_.wvu.PrintTitles" hidden="1">#REF!</definedName>
    <definedName name="Z_6BA141F4_E104_11DA_B6F6_00609720E0A1_.wvu.FilterData" hidden="1">[40]Presupuesto_Via_distribuidora!$A$9:$H$344</definedName>
    <definedName name="Z_6BA141F4_E104_11DA_B6F6_00609720E0A1_.wvu.PrintArea" hidden="1">[40]Presupuesto_Via_distribuidora!$A$342:$I$541</definedName>
    <definedName name="Z_6BA141F4_E104_11DA_B6F6_00609720E0A1_.wvu.PrintTitles" hidden="1">#REF!</definedName>
    <definedName name="Z_6BA141F5_E104_11DA_B6F6_00609720E0A1_.wvu.FilterData" hidden="1">[40]Presupuesto_Via_distribuidora!$A$9:$H$344</definedName>
    <definedName name="Z_6BA141F5_E104_11DA_B6F6_00609720E0A1_.wvu.PrintArea" hidden="1">[40]Presupuesto_Via_distribuidora!$A$557:$I$825</definedName>
    <definedName name="Z_6BA141F5_E104_11DA_B6F6_00609720E0A1_.wvu.PrintTitles" hidden="1">[40]Presupuesto_Via_distribuidora!$547:$556</definedName>
    <definedName name="Z_6BA141F6_E104_11DA_B6F6_00609720E0A1_.wvu.FilterData" hidden="1">[40]Presupuesto_Via_distribuidora!$A$9:$H$344</definedName>
    <definedName name="Z_6BA141F6_E104_11DA_B6F6_00609720E0A1_.wvu.PrintArea" hidden="1">[40]Presupuesto_Via_distribuidora!$A$839:$I$1037</definedName>
    <definedName name="Z_6BA141F6_E104_11DA_B6F6_00609720E0A1_.wvu.PrintTitles" hidden="1">[40]Presupuesto_Via_distribuidora!$829:$838</definedName>
    <definedName name="Z_726673D2_C579_4EF3_83C7_45DC3792EA6A_.wvu.FilterData" hidden="1">[40]Presupuesto_Via_distribuidora!$A$9:$H$344</definedName>
    <definedName name="Z_726673D2_C579_4EF3_83C7_45DC3792EA6A_.wvu.PrintArea" hidden="1">[40]Presupuesto_Via_distribuidora!$A$10:$I$208</definedName>
    <definedName name="Z_726673D2_C579_4EF3_83C7_45DC3792EA6A_.wvu.PrintTitles" hidden="1">[40]Presupuesto_Via_distribuidora!$1:$9</definedName>
    <definedName name="Z_729969D8_DFDA_47B9_ADA2_E05CF62B3DEF_.wvu.FilterData" hidden="1">[40]Presupuesto_Via_distribuidora!$A$9:$H$344</definedName>
    <definedName name="Z_729969D8_DFDA_47B9_ADA2_E05CF62B3DEF_.wvu.PrintArea" hidden="1">[40]Presupuesto_Via_distribuidora!$A$618:$I$886</definedName>
    <definedName name="Z_729969D8_DFDA_47B9_ADA2_E05CF62B3DEF_.wvu.PrintTitles" hidden="1">[40]Presupuesto_Via_distribuidora!$608:$617</definedName>
    <definedName name="Z_75EDDC88_CA8C_4671_911D_25D74F37EC47_.wvu.FilterData" hidden="1">[40]Presupuesto_Via_distribuidora!$A$9:$H$344</definedName>
    <definedName name="Z_75EDDC88_CA8C_4671_911D_25D74F37EC47_.wvu.PrintArea" hidden="1">[40]Presupuesto_Via_distribuidora!$A$902:$I$1100</definedName>
    <definedName name="Z_75EDDC88_CA8C_4671_911D_25D74F37EC47_.wvu.PrintTitles" hidden="1">[40]Presupuesto_Via_distribuidora!$892:$901</definedName>
    <definedName name="Z_80573755_2D8B_4158_BD3A_CC331B950748_.wvu.FilterData" hidden="1">[40]Presupuesto_Via_distribuidora!$A$9:$H$344</definedName>
    <definedName name="Z_80573755_2D8B_4158_BD3A_CC331B950748_.wvu.PrintArea" hidden="1">[40]Presupuesto_Via_distribuidora!$A$221:$I$375</definedName>
    <definedName name="Z_80573755_2D8B_4158_BD3A_CC331B950748_.wvu.PrintTitles" hidden="1">[40]Presupuesto_Via_distribuidora!$211:$220</definedName>
    <definedName name="Z_9C7B0D6D_4DDE_4C72_B23F_2E183F63ECB1_.wvu.FilterData" hidden="1">[40]Presupuesto_Via_distribuidora!$A$9:$H$344</definedName>
    <definedName name="Z_9C7B0D6D_4DDE_4C72_B23F_2E183F63ECB1_.wvu.PrintArea" hidden="1">[40]Presupuesto_Via_distribuidora!$C$1:$H$344</definedName>
    <definedName name="Z_9C7B0D6D_4DDE_4C72_B23F_2E183F63ECB1_.wvu.PrintTitles" hidden="1">[40]Presupuesto_Via_distribuidora!$2:$8</definedName>
    <definedName name="Z_9C8B6436_249F_426A_96DC_EEE5E7CB7D1B_.wvu.FilterData" hidden="1">[40]Presupuesto_Via_distribuidora!$A$9:$H$344</definedName>
    <definedName name="Z_9C8B6436_249F_426A_96DC_EEE5E7CB7D1B_.wvu.PrintArea" hidden="1">[40]Presupuesto_Via_distribuidora!$C$1:$H$344</definedName>
    <definedName name="Z_9C8B6436_249F_426A_96DC_EEE5E7CB7D1B_.wvu.PrintTitles" hidden="1">[40]Presupuesto_Via_distribuidora!$2:$8</definedName>
    <definedName name="Z_9FCFD0D5_270B_4F36_B422_02EF7A3700B8_.wvu.FilterData" hidden="1">[40]Presupuesto_Via_distribuidora!$A$9:$H$344</definedName>
    <definedName name="Z_9FCFD0D5_270B_4F36_B422_02EF7A3700B8_.wvu.PrintArea" hidden="1">[40]Presupuesto_Via_distribuidora!$A$390:$I$602</definedName>
    <definedName name="Z_9FCFD0D5_270B_4F36_B422_02EF7A3700B8_.wvu.PrintTitles" hidden="1">[40]Presupuesto_Via_distribuidora!$380:$389</definedName>
    <definedName name="Z_9FE8FF3F_4486_44D6_9AFB_43CC5B824BF9_.wvu.FilterData" hidden="1">[40]Presupuesto_Via_distribuidora!$A$9:$H$344</definedName>
    <definedName name="Z_9FE8FF3F_4486_44D6_9AFB_43CC5B824BF9_.wvu.PrintArea" hidden="1">[40]Presupuesto_Via_distribuidora!$C$1:$H$344</definedName>
    <definedName name="Z_9FE8FF3F_4486_44D6_9AFB_43CC5B824BF9_.wvu.PrintTitles" hidden="1">[40]Presupuesto_Via_distribuidora!$2:$8</definedName>
    <definedName name="Z_A3DE26BA_CF48_4654_9BE9_FAEB3C301C95_.wvu.FilterData" hidden="1">[40]Presupuesto_Via_distribuidora!$A$9:$H$344</definedName>
    <definedName name="Z_A3DE26BA_CF48_4654_9BE9_FAEB3C301C95_.wvu.PrintArea" hidden="1">[40]Presupuesto_Via_distribuidora!$A$221:$I$377</definedName>
    <definedName name="Z_A3DE26BA_CF48_4654_9BE9_FAEB3C301C95_.wvu.PrintTitles" hidden="1">[40]Presupuesto_Via_distribuidora!$211:$220</definedName>
    <definedName name="Z_AAA1DD33_F1E3_423A_B1F2_E8567F4D95A5_.wvu.FilterData" hidden="1">[40]Presupuesto_Via_distribuidora!$A$9:$H$344</definedName>
    <definedName name="Z_AAA1DD33_F1E3_423A_B1F2_E8567F4D95A5_.wvu.PrintArea" hidden="1">[40]Presupuesto_Via_distribuidora!$A$900:$I$1098</definedName>
    <definedName name="Z_AAA1DD33_F1E3_423A_B1F2_E8567F4D95A5_.wvu.PrintTitles" hidden="1">[40]Presupuesto_Via_distribuidora!$890:$899</definedName>
    <definedName name="Z_B4899972_EBDC_11DA_B6F6_00609720E0A1_.wvu.FilterData" hidden="1">[40]Presupuesto_Via_distribuidora!$A$9:$H$344</definedName>
    <definedName name="Z_B4899972_EBDC_11DA_B6F6_00609720E0A1_.wvu.PrintArea" hidden="1">[40]Presupuesto_Via_distribuidora!$A$10:$I$164</definedName>
    <definedName name="Z_B4899972_EBDC_11DA_B6F6_00609720E0A1_.wvu.PrintTitles" hidden="1">[40]Presupuesto_Via_distribuidora!$1:$9</definedName>
    <definedName name="Z_B4899973_EBDC_11DA_B6F6_00609720E0A1_.wvu.FilterData" hidden="1">[40]Presupuesto_Via_distribuidora!$A$9:$H$344</definedName>
    <definedName name="Z_B4899973_EBDC_11DA_B6F6_00609720E0A1_.wvu.PrintArea" hidden="1">[40]Presupuesto_Via_distribuidora!$A$176:$I$193</definedName>
    <definedName name="Z_B4899973_EBDC_11DA_B6F6_00609720E0A1_.wvu.PrintTitles" hidden="1">#REF!</definedName>
    <definedName name="Z_B4899974_EBDC_11DA_B6F6_00609720E0A1_.wvu.FilterData" hidden="1">[40]Presupuesto_Via_distribuidora!$A$9:$H$344</definedName>
    <definedName name="Z_B4899974_EBDC_11DA_B6F6_00609720E0A1_.wvu.PrintArea" hidden="1">[40]Presupuesto_Via_distribuidora!$A$342:$I$541</definedName>
    <definedName name="Z_B4899974_EBDC_11DA_B6F6_00609720E0A1_.wvu.PrintTitles" hidden="1">#REF!</definedName>
    <definedName name="Z_B4899975_EBDC_11DA_B6F6_00609720E0A1_.wvu.FilterData" hidden="1">[40]Presupuesto_Via_distribuidora!$A$9:$H$344</definedName>
    <definedName name="Z_B4899975_EBDC_11DA_B6F6_00609720E0A1_.wvu.PrintArea" hidden="1">[40]Presupuesto_Via_distribuidora!$A$557:$I$825</definedName>
    <definedName name="Z_B4899975_EBDC_11DA_B6F6_00609720E0A1_.wvu.PrintTitles" hidden="1">[40]Presupuesto_Via_distribuidora!$547:$556</definedName>
    <definedName name="Z_B4899976_EBDC_11DA_B6F6_00609720E0A1_.wvu.FilterData" hidden="1">[40]Presupuesto_Via_distribuidora!$A$9:$H$344</definedName>
    <definedName name="Z_B4899976_EBDC_11DA_B6F6_00609720E0A1_.wvu.PrintArea" hidden="1">[40]Presupuesto_Via_distribuidora!$A$839:$I$1037</definedName>
    <definedName name="Z_B4899976_EBDC_11DA_B6F6_00609720E0A1_.wvu.PrintTitles" hidden="1">[40]Presupuesto_Via_distribuidora!$829:$838</definedName>
    <definedName name="Z_C24E6469_C4CC_430B_8814_72DD019DF2C8_.wvu.FilterData" hidden="1">[40]Presupuesto_Via_distribuidora!$A$9:$H$344</definedName>
    <definedName name="Z_C24E6469_C4CC_430B_8814_72DD019DF2C8_.wvu.PrintArea" hidden="1">[40]Presupuesto_Via_distribuidora!$A$900:$I$1098</definedName>
    <definedName name="Z_C24E6469_C4CC_430B_8814_72DD019DF2C8_.wvu.PrintTitles" hidden="1">[40]Presupuesto_Via_distribuidora!$890:$899</definedName>
    <definedName name="Z_CA61CA57_E7CE_4A4D_974A_F3124BCA2797_.wvu.FilterData" hidden="1">[40]Presupuesto_Via_distribuidora!$A$9:$H$344</definedName>
    <definedName name="Z_CA61CA57_E7CE_4A4D_974A_F3124BCA2797_.wvu.PrintArea" hidden="1">[40]Presupuesto_Via_distribuidora!$A$618:$I$886</definedName>
    <definedName name="Z_CA61CA57_E7CE_4A4D_974A_F3124BCA2797_.wvu.PrintTitles" hidden="1">[40]Presupuesto_Via_distribuidora!$608:$617</definedName>
    <definedName name="Z_D55C8B2E_861A_459E_9D09_3AF38A1DE99E_.wvu.Rows" hidden="1">[38]Presentacion!#REF!</definedName>
    <definedName name="Z_DA4D5A8F_12FA_42F5_A8BB_526600E97433_.wvu.FilterData" hidden="1">[40]Presupuesto_Via_distribuidora!$A$9:$H$344</definedName>
    <definedName name="Z_DA4D5A8F_12FA_42F5_A8BB_526600E97433_.wvu.PrintArea" hidden="1">[40]Presupuesto_Via_distribuidora!$C$1:$H$344</definedName>
    <definedName name="Z_DA4D5A8F_12FA_42F5_A8BB_526600E97433_.wvu.PrintTitles" hidden="1">[40]Presupuesto_Via_distribuidora!$2:$8</definedName>
    <definedName name="Z_DFB4C5EB_A8D3_475E_B627_EA98F95F9220_.wvu.FilterData" hidden="1">[40]Presupuesto_Via_distribuidora!$A$9:$H$344</definedName>
    <definedName name="Z_DFB4C5EB_A8D3_475E_B627_EA98F95F9220_.wvu.PrintArea" hidden="1">[40]Presupuesto_Via_distribuidora!$A$10:$I$208</definedName>
    <definedName name="Z_DFB4C5EB_A8D3_475E_B627_EA98F95F9220_.wvu.PrintTitles" hidden="1">[40]Presupuesto_Via_distribuidora!$1:$9</definedName>
    <definedName name="Z_F2B990A1_57B3_4766_8C3D_4D3A5265BAEF_.wvu.FilterData" hidden="1">[40]Presupuesto_Via_distribuidora!$A$9:$H$344</definedName>
    <definedName name="Z_F2B990A1_57B3_4766_8C3D_4D3A5265BAEF_.wvu.PrintArea" hidden="1">[40]Presupuesto_Via_distribuidora!$C$1:$H$344</definedName>
    <definedName name="Z_F2B990A1_57B3_4766_8C3D_4D3A5265BAEF_.wvu.PrintTitles" hidden="1">[40]Presupuesto_Via_distribuidora!$2:$8</definedName>
    <definedName name="Z_F540D718_D9AA_403F_AE49_60D937FD77E5_.wvu.Rows" hidden="1">[38]Presentacion!#REF!</definedName>
    <definedName name="Z_F9482E1F_92B8_43D8_949A_7DDCF2E63A19_.wvu.FilterData" hidden="1">[40]Presupuesto_Via_distribuidora!$A$9:$H$344</definedName>
    <definedName name="Z_F9482E1F_92B8_43D8_949A_7DDCF2E63A19_.wvu.PrintArea" hidden="1">[40]Presupuesto_Via_distribuidora!$A$10:$I$208</definedName>
    <definedName name="Z_F9482E1F_92B8_43D8_949A_7DDCF2E63A19_.wvu.PrintTitles" hidden="1">[40]Presupuesto_Via_distribuidora!$1:$9</definedName>
    <definedName name="ZAQ" hidden="1">{#N/A,#N/A,TRUE,"INGENIERIA";#N/A,#N/A,TRUE,"COMPRAS";#N/A,#N/A,TRUE,"DIRECCION";#N/A,#N/A,TRUE,"RESUMEN"}</definedName>
    <definedName name="ZAQ_1" hidden="1">{#N/A,#N/A,TRUE,"INGENIERIA";#N/A,#N/A,TRUE,"COMPRAS";#N/A,#N/A,TRUE,"DIRECCION";#N/A,#N/A,TRUE,"RESUMEN"}</definedName>
    <definedName name="ZAQ_2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[7]!ERR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>'[90]A. P. U.'!#REF!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37" i="8" l="1"/>
  <c r="AO35" i="8"/>
  <c r="AO19" i="8"/>
  <c r="AO32" i="8" s="1"/>
  <c r="AO33" i="8" s="1"/>
  <c r="AO34" i="8" s="1"/>
  <c r="AM36" i="8"/>
  <c r="AM17" i="8"/>
  <c r="AM5" i="8"/>
  <c r="AL5" i="8"/>
  <c r="AO31" i="8"/>
  <c r="AN5" i="8"/>
  <c r="AO36" i="8"/>
  <c r="AK31" i="8"/>
  <c r="AJ30" i="8"/>
  <c r="AK30" i="8"/>
  <c r="G14" i="13"/>
  <c r="G13" i="6"/>
  <c r="G10" i="6"/>
  <c r="K5" i="6"/>
  <c r="G39" i="6"/>
  <c r="G33" i="6"/>
  <c r="O50" i="6"/>
  <c r="G44" i="6" s="1"/>
  <c r="AM19" i="8"/>
  <c r="AL18" i="8"/>
  <c r="AL19" i="8"/>
  <c r="AL20" i="8"/>
  <c r="AL26" i="8"/>
  <c r="AL27" i="8"/>
  <c r="AL28" i="8"/>
  <c r="AL29" i="8"/>
  <c r="AL6" i="8"/>
  <c r="AL7" i="8"/>
  <c r="AL8" i="8"/>
  <c r="AL9" i="8"/>
  <c r="AL11" i="8"/>
  <c r="AL12" i="8"/>
  <c r="AL14" i="8"/>
  <c r="AJ14" i="8"/>
  <c r="H39" i="13"/>
  <c r="C8" i="6"/>
  <c r="E8" i="6" s="1"/>
  <c r="G8" i="6" s="1"/>
  <c r="D7" i="13"/>
  <c r="E7" i="13" s="1"/>
  <c r="G7" i="13" s="1"/>
  <c r="D6" i="13"/>
  <c r="E6" i="13" s="1"/>
  <c r="G6" i="13" s="1"/>
  <c r="AI34" i="8"/>
  <c r="AI32" i="8"/>
  <c r="AI31" i="8"/>
  <c r="C13" i="13"/>
  <c r="C14" i="13" s="1"/>
  <c r="AL30" i="8" l="1"/>
  <c r="G8" i="13"/>
  <c r="G12" i="13" s="1"/>
  <c r="AI33" i="8"/>
  <c r="AI35" i="8"/>
  <c r="AI37" i="8" s="1"/>
  <c r="E30" i="6"/>
  <c r="G30" i="6" s="1"/>
  <c r="K30" i="6" s="1"/>
  <c r="E21" i="6"/>
  <c r="G21" i="6" s="1"/>
  <c r="K21" i="6" s="1"/>
  <c r="E13" i="6"/>
  <c r="E12" i="6"/>
  <c r="E11" i="6"/>
  <c r="E10" i="6"/>
  <c r="E9" i="6"/>
  <c r="E5" i="6"/>
  <c r="G5" i="6" s="1"/>
  <c r="AJ5" i="8" s="1"/>
  <c r="AN26" i="8"/>
  <c r="AA32" i="8"/>
  <c r="AA31" i="8"/>
  <c r="AK19" i="8"/>
  <c r="Y32" i="8"/>
  <c r="Y31" i="8"/>
  <c r="W36" i="8"/>
  <c r="V5" i="8"/>
  <c r="W5" i="8" s="1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17" i="8"/>
  <c r="S6" i="8"/>
  <c r="S7" i="8"/>
  <c r="S8" i="8"/>
  <c r="S9" i="8"/>
  <c r="S10" i="8"/>
  <c r="S11" i="8"/>
  <c r="S12" i="8"/>
  <c r="S13" i="8"/>
  <c r="S14" i="8"/>
  <c r="S5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17" i="8"/>
  <c r="U6" i="8"/>
  <c r="U7" i="8"/>
  <c r="U8" i="8"/>
  <c r="U9" i="8"/>
  <c r="U10" i="8"/>
  <c r="U11" i="8"/>
  <c r="U12" i="8"/>
  <c r="U13" i="8"/>
  <c r="U14" i="8"/>
  <c r="U5" i="8"/>
  <c r="V6" i="8"/>
  <c r="W6" i="8" s="1"/>
  <c r="V7" i="8"/>
  <c r="W7" i="8" s="1"/>
  <c r="V8" i="8"/>
  <c r="W8" i="8" s="1"/>
  <c r="V9" i="8"/>
  <c r="W9" i="8" s="1"/>
  <c r="V10" i="8"/>
  <c r="W10" i="8" s="1"/>
  <c r="V11" i="8"/>
  <c r="W11" i="8" s="1"/>
  <c r="V12" i="8"/>
  <c r="W12" i="8" s="1"/>
  <c r="V13" i="8"/>
  <c r="W13" i="8" s="1"/>
  <c r="V14" i="8"/>
  <c r="W14" i="8" s="1"/>
  <c r="V17" i="8"/>
  <c r="W17" i="8" s="1"/>
  <c r="V18" i="8"/>
  <c r="W18" i="8" s="1"/>
  <c r="V19" i="8"/>
  <c r="W19" i="8" s="1"/>
  <c r="V20" i="8"/>
  <c r="W20" i="8" s="1"/>
  <c r="V21" i="8"/>
  <c r="W21" i="8" s="1"/>
  <c r="V22" i="8"/>
  <c r="W22" i="8" s="1"/>
  <c r="V23" i="8"/>
  <c r="W23" i="8" s="1"/>
  <c r="V24" i="8"/>
  <c r="W24" i="8" s="1"/>
  <c r="V25" i="8"/>
  <c r="W25" i="8" s="1"/>
  <c r="V26" i="8"/>
  <c r="W26" i="8" s="1"/>
  <c r="V27" i="8"/>
  <c r="W27" i="8" s="1"/>
  <c r="V28" i="8"/>
  <c r="W28" i="8" s="1"/>
  <c r="V29" i="8"/>
  <c r="W29" i="8" s="1"/>
  <c r="V30" i="8"/>
  <c r="W30" i="8" s="1"/>
  <c r="AK28" i="8"/>
  <c r="M11" i="6"/>
  <c r="P30" i="8"/>
  <c r="P28" i="8"/>
  <c r="AN28" i="8" s="1"/>
  <c r="Q18" i="8"/>
  <c r="Q19" i="8"/>
  <c r="Q20" i="8"/>
  <c r="Q21" i="8"/>
  <c r="Q22" i="8"/>
  <c r="Q23" i="8"/>
  <c r="Q24" i="8"/>
  <c r="Q25" i="8"/>
  <c r="Q26" i="8"/>
  <c r="Q27" i="8"/>
  <c r="Q29" i="8"/>
  <c r="Q17" i="8"/>
  <c r="Q6" i="8"/>
  <c r="Q7" i="8"/>
  <c r="Q8" i="8"/>
  <c r="Q9" i="8"/>
  <c r="Q10" i="8"/>
  <c r="Q11" i="8"/>
  <c r="Q12" i="8"/>
  <c r="Q13" i="8"/>
  <c r="Q14" i="8"/>
  <c r="Q5" i="8"/>
  <c r="N21" i="8"/>
  <c r="N20" i="8"/>
  <c r="N18" i="8"/>
  <c r="O19" i="8"/>
  <c r="O22" i="8"/>
  <c r="O23" i="8"/>
  <c r="O24" i="8"/>
  <c r="O25" i="8"/>
  <c r="O26" i="8"/>
  <c r="O27" i="8"/>
  <c r="O28" i="8"/>
  <c r="O29" i="8"/>
  <c r="O30" i="8"/>
  <c r="O17" i="8"/>
  <c r="O6" i="8"/>
  <c r="O7" i="8"/>
  <c r="O8" i="8"/>
  <c r="O9" i="8"/>
  <c r="O10" i="8"/>
  <c r="O11" i="8"/>
  <c r="O12" i="8"/>
  <c r="O13" i="8"/>
  <c r="O14" i="8"/>
  <c r="O5" i="8"/>
  <c r="J18" i="8"/>
  <c r="J30" i="8"/>
  <c r="AK5" i="8" l="1"/>
  <c r="AN30" i="8"/>
  <c r="S31" i="8"/>
  <c r="AA33" i="8"/>
  <c r="Q28" i="8"/>
  <c r="Y33" i="8"/>
  <c r="Y34" i="8" s="1"/>
  <c r="Y35" i="8" s="1"/>
  <c r="Y37" i="8" s="1"/>
  <c r="U32" i="8"/>
  <c r="U31" i="8"/>
  <c r="W32" i="8"/>
  <c r="W31" i="8"/>
  <c r="S32" i="8"/>
  <c r="Q32" i="8"/>
  <c r="AK14" i="8" l="1"/>
  <c r="J14" i="6"/>
  <c r="S33" i="8"/>
  <c r="S34" i="8" s="1"/>
  <c r="S35" i="8" s="1"/>
  <c r="S37" i="8" s="1"/>
  <c r="AA34" i="8"/>
  <c r="AA35" i="8" s="1"/>
  <c r="AA37" i="8" s="1"/>
  <c r="U33" i="8"/>
  <c r="W33" i="8"/>
  <c r="O46" i="6"/>
  <c r="O45" i="6"/>
  <c r="O48" i="6" s="1"/>
  <c r="J36" i="6"/>
  <c r="E28" i="6"/>
  <c r="G28" i="6" s="1"/>
  <c r="E36" i="6"/>
  <c r="G36" i="6" s="1"/>
  <c r="E7" i="6"/>
  <c r="G7" i="6" s="1"/>
  <c r="AN7" i="8" s="1"/>
  <c r="E39" i="6"/>
  <c r="E38" i="6"/>
  <c r="G38" i="6" s="1"/>
  <c r="E37" i="6"/>
  <c r="G37" i="6" s="1"/>
  <c r="E35" i="6"/>
  <c r="E34" i="6"/>
  <c r="G34" i="6" s="1"/>
  <c r="E33" i="6"/>
  <c r="E32" i="6"/>
  <c r="E31" i="6"/>
  <c r="G31" i="6" s="1"/>
  <c r="E27" i="6"/>
  <c r="E26" i="6"/>
  <c r="E25" i="6"/>
  <c r="G25" i="6" s="1"/>
  <c r="K25" i="6" s="1"/>
  <c r="E24" i="6"/>
  <c r="G24" i="6" s="1"/>
  <c r="K24" i="6" s="1"/>
  <c r="E23" i="6"/>
  <c r="E22" i="6"/>
  <c r="E19" i="6"/>
  <c r="E18" i="6"/>
  <c r="E17" i="6"/>
  <c r="E6" i="6"/>
  <c r="G6" i="6" s="1"/>
  <c r="Q31" i="8"/>
  <c r="AK26" i="8"/>
  <c r="G26" i="6"/>
  <c r="K26" i="6" s="1"/>
  <c r="G27" i="6"/>
  <c r="K27" i="6" s="1"/>
  <c r="G23" i="6"/>
  <c r="K23" i="6" s="1"/>
  <c r="O32" i="8"/>
  <c r="O31" i="8"/>
  <c r="O18" i="6"/>
  <c r="O17" i="6"/>
  <c r="AL22" i="8" l="1"/>
  <c r="AN22" i="8" s="1"/>
  <c r="AK22" i="8"/>
  <c r="K7" i="6"/>
  <c r="K36" i="6"/>
  <c r="U34" i="8"/>
  <c r="U35" i="8" s="1"/>
  <c r="U37" i="8" s="1"/>
  <c r="W34" i="8"/>
  <c r="AM26" i="8"/>
  <c r="AO26" i="8"/>
  <c r="Q33" i="8"/>
  <c r="Q34" i="8" s="1"/>
  <c r="O20" i="6"/>
  <c r="O33" i="8"/>
  <c r="O34" i="8" s="1"/>
  <c r="O35" i="8" s="1"/>
  <c r="O37" i="8" s="1"/>
  <c r="J13" i="6"/>
  <c r="J11" i="6"/>
  <c r="J10" i="6"/>
  <c r="J9" i="6"/>
  <c r="K20" i="6"/>
  <c r="G22" i="6"/>
  <c r="K22" i="6" s="1"/>
  <c r="K28" i="6"/>
  <c r="J37" i="6"/>
  <c r="J38" i="6"/>
  <c r="J39" i="6"/>
  <c r="O23" i="6" l="1"/>
  <c r="AJ18" i="8" s="1"/>
  <c r="AN18" i="8" s="1"/>
  <c r="W35" i="8"/>
  <c r="W37" i="8" s="1"/>
  <c r="Q35" i="8"/>
  <c r="Q37" i="8" s="1"/>
  <c r="K8" i="6"/>
  <c r="L28" i="6"/>
  <c r="I18" i="6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K17" i="8"/>
  <c r="M14" i="8"/>
  <c r="M13" i="8"/>
  <c r="M12" i="8"/>
  <c r="M11" i="8"/>
  <c r="M10" i="8"/>
  <c r="M9" i="8"/>
  <c r="M8" i="8"/>
  <c r="M7" i="8"/>
  <c r="M6" i="8"/>
  <c r="M5" i="8"/>
  <c r="K5" i="8"/>
  <c r="AN8" i="8"/>
  <c r="AO18" i="8" l="1"/>
  <c r="AM18" i="8"/>
  <c r="AM7" i="8"/>
  <c r="AO7" i="8"/>
  <c r="AO8" i="8"/>
  <c r="AM8" i="8"/>
  <c r="M32" i="8"/>
  <c r="M31" i="8"/>
  <c r="K29" i="8"/>
  <c r="K28" i="8"/>
  <c r="K27" i="8"/>
  <c r="K26" i="8"/>
  <c r="K25" i="8"/>
  <c r="K24" i="8"/>
  <c r="K23" i="8"/>
  <c r="K22" i="8"/>
  <c r="K21" i="8"/>
  <c r="K20" i="8"/>
  <c r="K19" i="8"/>
  <c r="K14" i="8"/>
  <c r="K13" i="8"/>
  <c r="K12" i="8"/>
  <c r="K11" i="8"/>
  <c r="K10" i="8"/>
  <c r="K9" i="8"/>
  <c r="K8" i="8"/>
  <c r="K7" i="8"/>
  <c r="K6" i="8"/>
  <c r="M33" i="8" l="1"/>
  <c r="M34" i="8" s="1"/>
  <c r="M35" i="8" s="1"/>
  <c r="M37" i="8" s="1"/>
  <c r="K32" i="8"/>
  <c r="K31" i="8"/>
  <c r="I14" i="8"/>
  <c r="I13" i="8"/>
  <c r="I12" i="8"/>
  <c r="I11" i="8"/>
  <c r="I10" i="8"/>
  <c r="I9" i="8"/>
  <c r="I8" i="8"/>
  <c r="I7" i="8"/>
  <c r="I6" i="8"/>
  <c r="I5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G30" i="8"/>
  <c r="AJ29" i="8"/>
  <c r="AN29" i="8" s="1"/>
  <c r="G29" i="8"/>
  <c r="G28" i="8"/>
  <c r="AJ27" i="8"/>
  <c r="AN27" i="8" s="1"/>
  <c r="G27" i="8"/>
  <c r="G26" i="8"/>
  <c r="G25" i="8"/>
  <c r="G24" i="8"/>
  <c r="G23" i="8"/>
  <c r="G22" i="8"/>
  <c r="G21" i="8"/>
  <c r="G20" i="8"/>
  <c r="G19" i="8"/>
  <c r="G18" i="8"/>
  <c r="G17" i="8"/>
  <c r="G14" i="8"/>
  <c r="G13" i="8"/>
  <c r="G12" i="8"/>
  <c r="G11" i="8"/>
  <c r="G10" i="8"/>
  <c r="G9" i="8"/>
  <c r="G8" i="8"/>
  <c r="G7" i="8"/>
  <c r="G6" i="8"/>
  <c r="G5" i="8"/>
  <c r="AM29" i="8" l="1"/>
  <c r="AO29" i="8"/>
  <c r="AO28" i="8"/>
  <c r="AM28" i="8"/>
  <c r="AO27" i="8"/>
  <c r="AM27" i="8"/>
  <c r="AM22" i="8"/>
  <c r="AO22" i="8"/>
  <c r="K37" i="6"/>
  <c r="AK27" i="8"/>
  <c r="K33" i="8"/>
  <c r="K34" i="8" s="1"/>
  <c r="I32" i="8"/>
  <c r="G31" i="8"/>
  <c r="AK8" i="8"/>
  <c r="G32" i="8"/>
  <c r="AK7" i="8"/>
  <c r="AK29" i="8"/>
  <c r="G35" i="6"/>
  <c r="K35" i="6" s="1"/>
  <c r="K34" i="6"/>
  <c r="K33" i="6"/>
  <c r="G32" i="6"/>
  <c r="K32" i="6" s="1"/>
  <c r="K31" i="6"/>
  <c r="AL23" i="8" l="1"/>
  <c r="AM23" i="8" s="1"/>
  <c r="AN23" i="8"/>
  <c r="AO23" i="8" s="1"/>
  <c r="AK23" i="8"/>
  <c r="G33" i="8"/>
  <c r="G34" i="8" s="1"/>
  <c r="G35" i="8" s="1"/>
  <c r="G37" i="8" s="1"/>
  <c r="K35" i="8"/>
  <c r="K37" i="8" s="1"/>
  <c r="AJ25" i="8"/>
  <c r="AL25" i="8" l="1"/>
  <c r="AN25" i="8"/>
  <c r="AK25" i="8"/>
  <c r="K38" i="6"/>
  <c r="K39" i="6"/>
  <c r="K29" i="6"/>
  <c r="L35" i="6" s="1"/>
  <c r="AJ21" i="8"/>
  <c r="AJ20" i="8"/>
  <c r="G19" i="6"/>
  <c r="AJ19" i="8" s="1"/>
  <c r="AN19" i="8" s="1"/>
  <c r="G18" i="6"/>
  <c r="G17" i="6"/>
  <c r="AJ13" i="8"/>
  <c r="G12" i="6"/>
  <c r="G11" i="6"/>
  <c r="G9" i="6"/>
  <c r="AL13" i="8" l="1"/>
  <c r="AN13" i="8" s="1"/>
  <c r="AL21" i="8"/>
  <c r="AL24" i="8"/>
  <c r="AN24" i="8" s="1"/>
  <c r="L39" i="6"/>
  <c r="AK24" i="8"/>
  <c r="AK21" i="8"/>
  <c r="AN20" i="8"/>
  <c r="AO20" i="8" s="1"/>
  <c r="AK20" i="8"/>
  <c r="AM20" i="8"/>
  <c r="AJ17" i="8"/>
  <c r="AL17" i="8" s="1"/>
  <c r="AN17" i="8" s="1"/>
  <c r="K10" i="6"/>
  <c r="AJ11" i="8"/>
  <c r="AN11" i="8" s="1"/>
  <c r="K11" i="6"/>
  <c r="AJ12" i="8"/>
  <c r="AN12" i="8" s="1"/>
  <c r="K12" i="6"/>
  <c r="K13" i="6"/>
  <c r="AJ9" i="8"/>
  <c r="AN9" i="8" s="1"/>
  <c r="K9" i="6"/>
  <c r="AJ6" i="8"/>
  <c r="AN6" i="8" s="1"/>
  <c r="K6" i="6"/>
  <c r="AK18" i="8"/>
  <c r="AL10" i="8" l="1"/>
  <c r="AN10" i="8" s="1"/>
  <c r="AN21" i="8"/>
  <c r="AO21" i="8" s="1"/>
  <c r="AM21" i="8"/>
  <c r="AO24" i="8"/>
  <c r="AM24" i="8"/>
  <c r="AO25" i="8"/>
  <c r="AM25" i="8"/>
  <c r="AM30" i="8"/>
  <c r="AO30" i="8"/>
  <c r="AM10" i="8"/>
  <c r="AO10" i="8"/>
  <c r="AM11" i="8"/>
  <c r="AO11" i="8"/>
  <c r="AM12" i="8"/>
  <c r="AO12" i="8"/>
  <c r="AM13" i="8"/>
  <c r="AO13" i="8"/>
  <c r="AO9" i="8"/>
  <c r="AM9" i="8"/>
  <c r="AM6" i="8"/>
  <c r="AO6" i="8"/>
  <c r="AO5" i="8"/>
  <c r="AK17" i="8"/>
  <c r="AK13" i="8"/>
  <c r="AK11" i="8"/>
  <c r="AK9" i="8"/>
  <c r="AK10" i="8"/>
  <c r="AK12" i="8"/>
  <c r="I31" i="8"/>
  <c r="I33" i="8" s="1"/>
  <c r="AK6" i="8"/>
  <c r="AO17" i="8" l="1"/>
  <c r="AK32" i="8"/>
  <c r="I34" i="8"/>
  <c r="I35" i="8" s="1"/>
  <c r="I37" i="8" s="1"/>
  <c r="AM32" i="8" l="1"/>
  <c r="AK33" i="8"/>
  <c r="AK34" i="8" l="1"/>
  <c r="G14" i="6"/>
  <c r="AK35" i="8" l="1"/>
  <c r="AM14" i="8"/>
  <c r="AM31" i="8" s="1"/>
  <c r="AN14" i="8"/>
  <c r="AO14" i="8" s="1"/>
  <c r="AM33" i="8" l="1"/>
  <c r="AK37" i="8"/>
  <c r="AM34" i="8" l="1"/>
  <c r="AM35" i="8" l="1"/>
  <c r="AM37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tc={7E01BF43-ADAF-4CA9-8367-BEF5DB4AE574}</author>
    <author>tc={DED6DA05-2B36-47C0-80CC-BDDD777D9429}</author>
  </authors>
  <commentList>
    <comment ref="F6" authorId="0" shapeId="0" xr:uid="{7E01BF43-ADAF-4CA9-8367-BEF5DB4AE5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Este valor y el de las diferentes horas extras, se debe evidenciar en el detalle de las horas extras de la tabla adicionada a partir de la fila 28</t>
      </text>
    </comment>
    <comment ref="B17" authorId="1" shapeId="0" xr:uid="{DED6DA05-2B36-47C0-80CC-BDDD777D942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los datos de las diferentes columnas y el horario ordinario</t>
      </text>
    </comment>
  </commentList>
</comments>
</file>

<file path=xl/sharedStrings.xml><?xml version="1.0" encoding="utf-8"?>
<sst xmlns="http://schemas.openxmlformats.org/spreadsheetml/2006/main" count="300" uniqueCount="155">
  <si>
    <t>Día</t>
  </si>
  <si>
    <t>Estimado</t>
  </si>
  <si>
    <t>Unidad</t>
  </si>
  <si>
    <t>Mes</t>
  </si>
  <si>
    <t>Auxilio de arrendamiento de oficina.</t>
  </si>
  <si>
    <t>Unidad de Medida</t>
  </si>
  <si>
    <t>Descripción</t>
  </si>
  <si>
    <t xml:space="preserve">B - Otros Costos directos </t>
  </si>
  <si>
    <t>Profesional Seguridad y Salud en el Trabajo -SST.</t>
  </si>
  <si>
    <t>Profesional Social.</t>
  </si>
  <si>
    <t>Profesional Ambiental.</t>
  </si>
  <si>
    <t>Director de Interventoría.</t>
  </si>
  <si>
    <t>A - Costos directos de personal (Profesional, tecnólogo y técnico)</t>
  </si>
  <si>
    <t>Acta 1</t>
  </si>
  <si>
    <t>Acumulado</t>
  </si>
  <si>
    <t>Supervisor del Contrato</t>
  </si>
  <si>
    <t>Especialista para PMT</t>
  </si>
  <si>
    <t xml:space="preserve">Cantidad
</t>
  </si>
  <si>
    <t xml:space="preserve">% de Dedicación
</t>
  </si>
  <si>
    <t xml:space="preserve">Salario
</t>
  </si>
  <si>
    <t xml:space="preserve">Plazo (Meses)
</t>
  </si>
  <si>
    <t xml:space="preserve">FM
</t>
  </si>
  <si>
    <t xml:space="preserve">Duración
</t>
  </si>
  <si>
    <t>Costo directo de personal incluido Factor Multiplicador (A)</t>
  </si>
  <si>
    <r>
      <t xml:space="preserve">Otros costos directos - </t>
    </r>
    <r>
      <rPr>
        <b/>
        <sz val="12"/>
        <rFont val="Aptos Narrow"/>
        <family val="2"/>
        <scheme val="minor"/>
      </rPr>
      <t>(B)</t>
    </r>
  </si>
  <si>
    <r>
      <t xml:space="preserve">SUBTOTAL COSTOS DIRECTOS </t>
    </r>
    <r>
      <rPr>
        <b/>
        <sz val="12"/>
        <rFont val="Aptos Narrow"/>
        <family val="2"/>
        <scheme val="minor"/>
      </rPr>
      <t>(A + B)= C</t>
    </r>
  </si>
  <si>
    <t>IVA (C * 19%) = (D)</t>
  </si>
  <si>
    <t>TOTAL COSTOS DIRECTOS INCLUIDO IVA  (C + D)=(E)</t>
  </si>
  <si>
    <t>Pólizas - Gasto estimado comprobable- (F)</t>
  </si>
  <si>
    <t>COSTO TOTAL (E+ F) =(G)</t>
  </si>
  <si>
    <t>Director de Interventoría</t>
  </si>
  <si>
    <t>Saldo</t>
  </si>
  <si>
    <t>Cantidad</t>
  </si>
  <si>
    <t>Valor Total ($)</t>
  </si>
  <si>
    <t>JAMES ESTIVEN ECHEVERRI GAVIRIA</t>
  </si>
  <si>
    <t>Acumulado ($)</t>
  </si>
  <si>
    <t>Saldo ($)</t>
  </si>
  <si>
    <t>TOTAL</t>
  </si>
  <si>
    <t>Acta 2</t>
  </si>
  <si>
    <t>Residente de Interventoría.Frente carrera 43b</t>
  </si>
  <si>
    <t>Tecnólogo en Obras Civiles.Frente intervenciones leves</t>
  </si>
  <si>
    <t>Profesional Ingeniero Forestal.</t>
  </si>
  <si>
    <t>Otro.Provisión para horas extras y recargo nocturno del personal al
que le aplica.</t>
  </si>
  <si>
    <t>Auxilio de servicios públicos oficina del proyecto (energía,
acueducto, gas, telefonía, internet).</t>
  </si>
  <si>
    <t>Auxilio para gastos de papeleria, impresiones, fotocopias y otros.</t>
  </si>
  <si>
    <t>Auxilio por celulares - equipo y consumo-.</t>
  </si>
  <si>
    <t>Auxilio para alquiler de equipos de computo con software licenciado
de acuerdo con la especificación requerida por la entidad.</t>
  </si>
  <si>
    <t>Auxilio de transporte. (Para profesionales y técnologos que visitan
los frentes de obra)Tecnologo frente intervenciones leves</t>
  </si>
  <si>
    <t>Auxilio de transporte. (Para profesionales y técnologos que visitan
los frentes de obra)Profesional SST</t>
  </si>
  <si>
    <t>Auxilio de transporte. (Para profesionales y técnologos que visitan
los frentes de obra)Profesional Social</t>
  </si>
  <si>
    <t>Auxilio de transporte. (Para profesionales y técnologos que visitan
los frentes de obra)Especialista PMT</t>
  </si>
  <si>
    <t>Chaqueta profesionales y personal de obra (según manual de
identidad gráfica)</t>
  </si>
  <si>
    <t>Ensayos de laboratorio. - Previa aprobación de la supervisión</t>
  </si>
  <si>
    <t>Comisión topográfica. - Previa aprobación de la supervisión</t>
  </si>
  <si>
    <t>Estudios y asesorías juridicas, contables y técnicas especializadas. -
Previa aprobación de la supervisión</t>
  </si>
  <si>
    <t>Auxilio muebles y dotación de la oficina, articulos de aseo</t>
  </si>
  <si>
    <t>Ingreso</t>
  </si>
  <si>
    <t>Fin</t>
  </si>
  <si>
    <t>Dias</t>
  </si>
  <si>
    <t>Dias x mes</t>
  </si>
  <si>
    <t>Cant</t>
  </si>
  <si>
    <t>Documento soporte</t>
  </si>
  <si>
    <t>No aplica este mes</t>
  </si>
  <si>
    <t>Auxilio por celulares - equipo y consumo-. Residente</t>
  </si>
  <si>
    <t>Auxilio por celulares - equipo y consumo-. Ambiental</t>
  </si>
  <si>
    <t>Auxilio por celulares - equipo y consumo-. Forestal</t>
  </si>
  <si>
    <t>Auxilio por celulares - equipo y consumo-. Social</t>
  </si>
  <si>
    <t>Auxilio por celulares - equipo y consumo-. SST</t>
  </si>
  <si>
    <t>Auxilio para alquiler de equipos de computo con software licenciado
de acuerdo con la especificación requerida por la entidad. Ambiental</t>
  </si>
  <si>
    <t>Auxilio para alquiler de equipos de computo con software licenciado
de acuerdo con la especificación requerida por la entidad. Social</t>
  </si>
  <si>
    <t>Auxilio para alquiler de equipos de computo con software licenciado
de acuerdo con la especificación requerida por la entidad. SST</t>
  </si>
  <si>
    <t>Auxilio para alquiler de equipos de computo con software licenciado
de acuerdo con la especificación requerida por la entidad. Residente</t>
  </si>
  <si>
    <t>INTERVENTORÍA PARA LA CONSTRUCCIÓN Y MEJORAMIENTO DE VÍAS URBANAS Y OBRAS COMPLEMENTARIAS ASOCIADAS.</t>
  </si>
  <si>
    <t xml:space="preserve">
Valor Unitario ($)
</t>
  </si>
  <si>
    <t xml:space="preserve">
Valor Total 
($)
</t>
  </si>
  <si>
    <t>Contrato - ok
CxC- ok
Paz y salvo - ok</t>
  </si>
  <si>
    <t>Formato - ok</t>
  </si>
  <si>
    <t>Acta 3</t>
  </si>
  <si>
    <t>Acta 4</t>
  </si>
  <si>
    <t>Tecnólogo en Obras Civiles.Frente Bolivia y Echeverry</t>
  </si>
  <si>
    <t>epm</t>
  </si>
  <si>
    <t>internet</t>
  </si>
  <si>
    <t>valor servicios</t>
  </si>
  <si>
    <t>valor</t>
  </si>
  <si>
    <t>Concepto</t>
  </si>
  <si>
    <t>EPM - ok
Tigo - ok</t>
  </si>
  <si>
    <t>Contrato - ok
Seguridad Social dic y enero - ok
Comprobante de nómina - ok
Junta central de contadores - ok
Revisor fiscal / CC/TP/Certificado parafiscales - ok
Formato nómina - ok</t>
  </si>
  <si>
    <t>Factura - ok
Paz y salvo - ok</t>
  </si>
  <si>
    <t>Acta 5</t>
  </si>
  <si>
    <t>Auxilio por celulares - equipo y consumo-. Especialista PMT</t>
  </si>
  <si>
    <t>Auxilio para alquiler de equipos de computo con software licenciado
de acuerdo con la especificación requerida por la entidad. Especialista PMT</t>
  </si>
  <si>
    <t>MEMORIAS</t>
  </si>
  <si>
    <t>Acta 6</t>
  </si>
  <si>
    <t>Tecnólogo en Obras Civiles.Frente intervenciones leves FRANCISCO</t>
  </si>
  <si>
    <t>Auxilio de transporte. (Para profesionales y técnologos que visitan
los frentes de obra)Tecnologo frente intervenciones leves FRANCISCO</t>
  </si>
  <si>
    <t>Total</t>
  </si>
  <si>
    <t>Auxilio por celulares - equipo y consumo-.Tecnologo mejoramientos leves FRANCISCO</t>
  </si>
  <si>
    <t>ADICIÓN No 1</t>
  </si>
  <si>
    <t>Redistribución de recursos</t>
  </si>
  <si>
    <t>REDISTRIBUCIÓN DE RECURSOS No 1</t>
  </si>
  <si>
    <t>CONDICIONES AJUSTADAS A LA ADICIÓN Y REDISTRIBUCIÓN DE RECURSOS No 1</t>
  </si>
  <si>
    <t>Adición No 1</t>
  </si>
  <si>
    <t>Acta 7</t>
  </si>
  <si>
    <t>Director de Interventoría. Fixonder Robayo</t>
  </si>
  <si>
    <t>Meses abril y mayo</t>
  </si>
  <si>
    <t>Auxilio por celulares - equipo y consumo-. Director Fixonder Robayo</t>
  </si>
  <si>
    <t>Auxilio para alquiler de equipos de computo con software licenciado
de acuerdo con la especificación requerida por la entidad. Director Fixonder Robayo</t>
  </si>
  <si>
    <t>mayo</t>
  </si>
  <si>
    <t>FICXONDER ROBAYO GALLEGO</t>
  </si>
  <si>
    <t>FRANCISCO ESCOBAR</t>
  </si>
  <si>
    <t>Salario Mensual  3.392.000</t>
  </si>
  <si>
    <t>Valor hora ordinaria</t>
  </si>
  <si>
    <t>Recargo</t>
  </si>
  <si>
    <t>Valor hora con recargo</t>
  </si>
  <si>
    <t xml:space="preserve">Horas </t>
  </si>
  <si>
    <t>Valor Hora  15.418</t>
  </si>
  <si>
    <t>Trabajo Extra Nocturno 75%</t>
  </si>
  <si>
    <t>Acta 1-Octubre</t>
  </si>
  <si>
    <t>Acta 2-Noviembre</t>
  </si>
  <si>
    <t>Acta 3-Diciembre</t>
  </si>
  <si>
    <t>Acta 4-Enero</t>
  </si>
  <si>
    <t>Acta 5-Febrero</t>
  </si>
  <si>
    <t>Acta 6-Marzo</t>
  </si>
  <si>
    <t>Acta 7-Abril</t>
  </si>
  <si>
    <t>Acta 8-Mayo</t>
  </si>
  <si>
    <t>Condiciones actualizadas a la solicitud de modificación (adición No 2)</t>
  </si>
  <si>
    <t>Adición No 2</t>
  </si>
  <si>
    <t>Redistribución de recursos No 2</t>
  </si>
  <si>
    <t>Calculo valor hora</t>
  </si>
  <si>
    <t># horas mes</t>
  </si>
  <si>
    <t>Salario</t>
  </si>
  <si>
    <t>Fecha de generación horas extras</t>
  </si>
  <si>
    <t xml:space="preserve">Horario Laboral </t>
  </si>
  <si>
    <t>Horario extra</t>
  </si>
  <si>
    <t>Hora inicio</t>
  </si>
  <si>
    <t>Hora fin</t>
  </si>
  <si>
    <t>Cantidad de Horas</t>
  </si>
  <si>
    <t>Clasificación Horas</t>
  </si>
  <si>
    <t xml:space="preserve">Extra Nocturno </t>
  </si>
  <si>
    <t xml:space="preserve">Extra Diurno Dominical  </t>
  </si>
  <si>
    <t xml:space="preserve">Extra Nocturno Dominical  </t>
  </si>
  <si>
    <t>Extra Diurno</t>
  </si>
  <si>
    <t>Recargo nocturno</t>
  </si>
  <si>
    <t>TOTAL SIN F.M</t>
  </si>
  <si>
    <t>TOTAL CON F.M</t>
  </si>
  <si>
    <t>Lunes a viernes de 7 am a 5 pm</t>
  </si>
  <si>
    <t>Acta 9-Junio</t>
  </si>
  <si>
    <t>ACTA No.9 - CONTRATO  DE INTERVENTORÍA N.4600105636 DE 2025 PERIODO DEL 1 AL 30 DE JUNIO DE 2026</t>
  </si>
  <si>
    <t>Acta 9</t>
  </si>
  <si>
    <t>Trabajo Extra Diurno 25%</t>
  </si>
  <si>
    <t>Tecnólogo en Obras Civiles.Frente bolivia y echeverry FRANCISCO</t>
  </si>
  <si>
    <t>junio</t>
  </si>
  <si>
    <t>Acta 8</t>
  </si>
  <si>
    <t>INVERSIONES VAQUITA EXPRESS S.A.S.</t>
  </si>
  <si>
    <t>LIQUIDACIÓN HORAS EXTRAS TECNOLOGO FRENTES INTERVENCIONES LEVES MES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</si>
</sst>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.0"/>
    <numFmt numFmtId="166" formatCode="_(&quot;$&quot;* #,##0_);_(&quot;$&quot;* \(#,##0\);_(&quot;$&quot;* &quot;-&quot;??_);_(@_)"/>
    <numFmt numFmtId="167" formatCode="_-&quot;$&quot;\ * #,##0_-;\-&quot;$&quot;\ * #,##0_-;_-&quot;$&quot;\ * &quot;-&quot;??_-;_-@_-"/>
    <numFmt numFmtId="168" formatCode="_-&quot;$&quot;\ * #,##0.0000_-;\-&quot;$&quot;\ * #,##0.0000_-;_-&quot;$&quot;\ * &quot;-&quot;??_-;_-@_-"/>
    <numFmt numFmtId="169" formatCode="_(&quot;$&quot;* #,##0.0000_);_(&quot;$&quot;* \(#,##0.0000\);_(&quot;$&quot;* &quot;-&quot;??_);_(@_)"/>
    <numFmt numFmtId="170" formatCode="_-&quot;$&quot;\ * #,##0.000_-;\-&quot;$&quot;\ * #,##0.000_-;_-&quot;$&quot;\ * &quot;-&quot;??_-;_-@_-"/>
    <numFmt numFmtId="171" formatCode="_-* #,##0_-;\-* #,##0_-;_-* &quot;-&quot;??_-;_-@_-"/>
    <numFmt numFmtId="172" formatCode="&quot;$&quot;\ #,##0.00"/>
    <numFmt numFmtId="173" formatCode="&quot;$&quot;\ #,##0"/>
    <numFmt numFmtId="174" formatCode="0.000000"/>
    <numFmt numFmtId="175" formatCode="_-* #,##0.0000000_-;\-* #,##0.0000000_-;_-* &quot;-&quot;??_-;_-@_-"/>
    <numFmt numFmtId="176" formatCode="_-&quot;$&quot;\ * #,##0.000000_-;\-&quot;$&quot;\ * #,##0.000000_-;_-&quot;$&quot;\ 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u/>
      <sz val="11"/>
      <color theme="4" tint="-0.24997711111789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2" fontId="10" fillId="3" borderId="5" xfId="0" applyNumberFormat="1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166" fontId="10" fillId="3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left" vertical="center"/>
    </xf>
    <xf numFmtId="2" fontId="10" fillId="3" borderId="4" xfId="0" applyNumberFormat="1" applyFont="1" applyFill="1" applyBorder="1" applyAlignment="1">
      <alignment horizontal="center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2" fontId="9" fillId="0" borderId="4" xfId="2" applyFont="1" applyBorder="1" applyAlignment="1">
      <alignment vertical="center"/>
    </xf>
    <xf numFmtId="166" fontId="6" fillId="0" borderId="4" xfId="2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4" applyFont="1" applyAlignment="1">
      <alignment horizontal="justify" vertical="center" wrapText="1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42" fontId="6" fillId="0" borderId="4" xfId="2" applyFont="1" applyFill="1" applyBorder="1" applyAlignment="1">
      <alignment vertical="center"/>
    </xf>
    <xf numFmtId="166" fontId="6" fillId="0" borderId="4" xfId="2" applyNumberFormat="1" applyFont="1" applyBorder="1" applyAlignment="1">
      <alignment vertical="center"/>
    </xf>
    <xf numFmtId="42" fontId="6" fillId="0" borderId="4" xfId="2" applyFont="1" applyBorder="1" applyAlignment="1">
      <alignment vertical="center"/>
    </xf>
    <xf numFmtId="0" fontId="0" fillId="0" borderId="3" xfId="0" applyBorder="1" applyAlignment="1">
      <alignment vertical="center"/>
    </xf>
    <xf numFmtId="42" fontId="0" fillId="0" borderId="0" xfId="0" applyNumberForma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0" fillId="3" borderId="4" xfId="0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10" fillId="3" borderId="11" xfId="0" applyNumberFormat="1" applyFont="1" applyFill="1" applyBorder="1" applyAlignment="1">
      <alignment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vertical="center"/>
    </xf>
    <xf numFmtId="2" fontId="10" fillId="3" borderId="13" xfId="0" applyNumberFormat="1" applyFont="1" applyFill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vertical="center"/>
    </xf>
    <xf numFmtId="166" fontId="6" fillId="0" borderId="13" xfId="2" applyNumberFormat="1" applyFont="1" applyBorder="1" applyAlignment="1">
      <alignment vertical="center"/>
    </xf>
    <xf numFmtId="42" fontId="6" fillId="0" borderId="7" xfId="2" applyFont="1" applyFill="1" applyBorder="1" applyAlignment="1">
      <alignment vertical="center"/>
    </xf>
    <xf numFmtId="166" fontId="7" fillId="0" borderId="7" xfId="0" applyNumberFormat="1" applyFont="1" applyBorder="1" applyAlignment="1">
      <alignment horizontal="left" vertical="center" wrapText="1"/>
    </xf>
    <xf numFmtId="166" fontId="6" fillId="0" borderId="7" xfId="2" applyNumberFormat="1" applyFont="1" applyBorder="1" applyAlignment="1">
      <alignment vertical="center"/>
    </xf>
    <xf numFmtId="166" fontId="6" fillId="0" borderId="14" xfId="2" applyNumberFormat="1" applyFont="1" applyBorder="1" applyAlignment="1">
      <alignment vertical="center"/>
    </xf>
    <xf numFmtId="166" fontId="9" fillId="2" borderId="4" xfId="0" applyNumberFormat="1" applyFont="1" applyFill="1" applyBorder="1" applyAlignment="1">
      <alignment vertical="center"/>
    </xf>
    <xf numFmtId="167" fontId="9" fillId="0" borderId="4" xfId="7" applyNumberFormat="1" applyFont="1" applyBorder="1" applyAlignment="1">
      <alignment vertical="center"/>
    </xf>
    <xf numFmtId="166" fontId="9" fillId="0" borderId="13" xfId="0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44" fontId="9" fillId="0" borderId="0" xfId="0" applyNumberFormat="1" applyFont="1" applyAlignment="1">
      <alignment vertical="center"/>
    </xf>
    <xf numFmtId="167" fontId="9" fillId="0" borderId="4" xfId="7" applyNumberFormat="1" applyFont="1" applyFill="1" applyBorder="1" applyAlignment="1">
      <alignment vertical="center"/>
    </xf>
    <xf numFmtId="42" fontId="9" fillId="0" borderId="4" xfId="2" applyFont="1" applyFill="1" applyBorder="1" applyAlignment="1">
      <alignment vertical="center"/>
    </xf>
    <xf numFmtId="166" fontId="9" fillId="0" borderId="4" xfId="7" applyNumberFormat="1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2" fontId="10" fillId="3" borderId="20" xfId="0" applyNumberFormat="1" applyFont="1" applyFill="1" applyBorder="1" applyAlignment="1">
      <alignment horizontal="center" vertical="center"/>
    </xf>
    <xf numFmtId="166" fontId="10" fillId="3" borderId="20" xfId="0" applyNumberFormat="1" applyFont="1" applyFill="1" applyBorder="1" applyAlignment="1">
      <alignment vertical="center"/>
    </xf>
    <xf numFmtId="170" fontId="0" fillId="0" borderId="0" xfId="0" applyNumberFormat="1" applyAlignment="1">
      <alignment vertical="center"/>
    </xf>
    <xf numFmtId="44" fontId="9" fillId="0" borderId="0" xfId="7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168" fontId="9" fillId="0" borderId="0" xfId="7" applyNumberFormat="1" applyFont="1" applyFill="1" applyAlignment="1">
      <alignment vertical="center"/>
    </xf>
    <xf numFmtId="44" fontId="15" fillId="0" borderId="0" xfId="7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5" applyFont="1" applyAlignment="1">
      <alignment horizontal="center" vertical="center"/>
    </xf>
    <xf numFmtId="0" fontId="13" fillId="0" borderId="3" xfId="5" applyFont="1" applyBorder="1" applyAlignment="1">
      <alignment horizontal="left" vertical="center"/>
    </xf>
    <xf numFmtId="0" fontId="12" fillId="0" borderId="3" xfId="5" applyFont="1" applyBorder="1" applyAlignment="1">
      <alignment vertical="center"/>
    </xf>
    <xf numFmtId="0" fontId="12" fillId="0" borderId="0" xfId="5" applyFont="1" applyAlignment="1">
      <alignment horizontal="left" vertical="center"/>
    </xf>
    <xf numFmtId="165" fontId="9" fillId="0" borderId="4" xfId="0" applyNumberFormat="1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/>
    </xf>
    <xf numFmtId="166" fontId="4" fillId="0" borderId="4" xfId="6" applyNumberFormat="1" applyFont="1" applyFill="1" applyBorder="1" applyAlignment="1" applyProtection="1">
      <alignment vertical="center"/>
      <protection locked="0"/>
    </xf>
    <xf numFmtId="2" fontId="4" fillId="0" borderId="4" xfId="6" applyNumberFormat="1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4" fontId="15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center" vertical="center"/>
    </xf>
    <xf numFmtId="42" fontId="8" fillId="0" borderId="4" xfId="2" applyFont="1" applyFill="1" applyBorder="1" applyAlignment="1">
      <alignment vertical="center"/>
    </xf>
    <xf numFmtId="166" fontId="8" fillId="0" borderId="4" xfId="2" applyNumberFormat="1" applyFont="1" applyBorder="1" applyAlignment="1">
      <alignment horizontal="left" vertical="center"/>
    </xf>
    <xf numFmtId="42" fontId="8" fillId="0" borderId="4" xfId="2" applyFont="1" applyBorder="1" applyAlignment="1">
      <alignment vertical="center"/>
    </xf>
    <xf numFmtId="42" fontId="8" fillId="0" borderId="7" xfId="2" applyFont="1" applyFill="1" applyBorder="1" applyAlignment="1">
      <alignment vertical="center"/>
    </xf>
    <xf numFmtId="166" fontId="11" fillId="0" borderId="7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5" fillId="3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/>
    <xf numFmtId="171" fontId="0" fillId="0" borderId="0" xfId="1" applyNumberFormat="1" applyFont="1"/>
    <xf numFmtId="0" fontId="0" fillId="0" borderId="4" xfId="0" applyBorder="1"/>
    <xf numFmtId="0" fontId="0" fillId="0" borderId="4" xfId="0" applyBorder="1" applyAlignment="1">
      <alignment horizontal="center"/>
    </xf>
    <xf numFmtId="0" fontId="13" fillId="5" borderId="4" xfId="0" applyFont="1" applyFill="1" applyBorder="1"/>
    <xf numFmtId="171" fontId="13" fillId="5" borderId="4" xfId="0" applyNumberFormat="1" applyFont="1" applyFill="1" applyBorder="1"/>
    <xf numFmtId="2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72" fontId="0" fillId="0" borderId="4" xfId="0" applyNumberFormat="1" applyBorder="1" applyAlignment="1">
      <alignment horizontal="center" vertical="center"/>
    </xf>
    <xf numFmtId="173" fontId="14" fillId="0" borderId="4" xfId="7" applyNumberFormat="1" applyFont="1" applyFill="1" applyBorder="1" applyAlignment="1">
      <alignment horizontal="center" vertical="center"/>
    </xf>
    <xf numFmtId="2" fontId="5" fillId="3" borderId="29" xfId="0" applyNumberFormat="1" applyFont="1" applyFill="1" applyBorder="1" applyAlignment="1">
      <alignment horizontal="center" vertical="center" wrapText="1"/>
    </xf>
    <xf numFmtId="166" fontId="4" fillId="0" borderId="29" xfId="6" applyNumberFormat="1" applyFont="1" applyFill="1" applyBorder="1" applyAlignment="1" applyProtection="1">
      <alignment vertical="center"/>
      <protection locked="0"/>
    </xf>
    <xf numFmtId="166" fontId="5" fillId="3" borderId="31" xfId="0" applyNumberFormat="1" applyFont="1" applyFill="1" applyBorder="1" applyAlignment="1">
      <alignment vertical="center"/>
    </xf>
    <xf numFmtId="166" fontId="9" fillId="0" borderId="29" xfId="7" applyNumberFormat="1" applyFont="1" applyFill="1" applyBorder="1" applyAlignment="1">
      <alignment vertical="center"/>
    </xf>
    <xf numFmtId="166" fontId="8" fillId="0" borderId="29" xfId="2" applyNumberFormat="1" applyFont="1" applyBorder="1" applyAlignment="1">
      <alignment horizontal="left" vertical="center"/>
    </xf>
    <xf numFmtId="166" fontId="8" fillId="0" borderId="29" xfId="0" applyNumberFormat="1" applyFont="1" applyBorder="1" applyAlignment="1">
      <alignment horizontal="left" vertical="center"/>
    </xf>
    <xf numFmtId="42" fontId="8" fillId="0" borderId="29" xfId="2" applyFont="1" applyFill="1" applyBorder="1" applyAlignment="1">
      <alignment vertical="center"/>
    </xf>
    <xf numFmtId="166" fontId="11" fillId="0" borderId="32" xfId="0" applyNumberFormat="1" applyFont="1" applyBorder="1" applyAlignment="1">
      <alignment horizontal="left" vertical="center" wrapText="1"/>
    </xf>
    <xf numFmtId="2" fontId="5" fillId="3" borderId="30" xfId="0" applyNumberFormat="1" applyFont="1" applyFill="1" applyBorder="1" applyAlignment="1">
      <alignment horizontal="center" vertical="center" wrapText="1"/>
    </xf>
    <xf numFmtId="2" fontId="9" fillId="0" borderId="30" xfId="0" applyNumberFormat="1" applyFont="1" applyBorder="1" applyAlignment="1">
      <alignment horizontal="center" vertical="center"/>
    </xf>
    <xf numFmtId="166" fontId="10" fillId="3" borderId="33" xfId="0" applyNumberFormat="1" applyFont="1" applyFill="1" applyBorder="1" applyAlignment="1">
      <alignment vertical="center"/>
    </xf>
    <xf numFmtId="42" fontId="8" fillId="0" borderId="30" xfId="2" applyFont="1" applyFill="1" applyBorder="1" applyAlignment="1">
      <alignment vertical="center"/>
    </xf>
    <xf numFmtId="42" fontId="8" fillId="0" borderId="30" xfId="2" applyFont="1" applyBorder="1" applyAlignment="1">
      <alignment vertical="center"/>
    </xf>
    <xf numFmtId="42" fontId="8" fillId="0" borderId="34" xfId="2" applyFont="1" applyFill="1" applyBorder="1" applyAlignment="1">
      <alignment vertical="center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13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172" fontId="0" fillId="0" borderId="5" xfId="0" applyNumberFormat="1" applyBorder="1" applyAlignment="1">
      <alignment horizontal="center" vertical="center"/>
    </xf>
    <xf numFmtId="172" fontId="14" fillId="0" borderId="13" xfId="0" applyNumberFormat="1" applyFont="1" applyBorder="1" applyAlignment="1">
      <alignment horizontal="center" vertical="center"/>
    </xf>
    <xf numFmtId="172" fontId="0" fillId="0" borderId="6" xfId="0" applyNumberFormat="1" applyBorder="1" applyAlignment="1">
      <alignment horizontal="center" vertical="center"/>
    </xf>
    <xf numFmtId="172" fontId="0" fillId="0" borderId="7" xfId="0" applyNumberFormat="1" applyBorder="1" applyAlignment="1">
      <alignment horizontal="center" vertical="center"/>
    </xf>
    <xf numFmtId="173" fontId="14" fillId="0" borderId="7" xfId="7" applyNumberFormat="1" applyFont="1" applyFill="1" applyBorder="1" applyAlignment="1">
      <alignment horizontal="center" vertical="center"/>
    </xf>
    <xf numFmtId="172" fontId="14" fillId="0" borderId="14" xfId="0" applyNumberFormat="1" applyFon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4" fillId="0" borderId="4" xfId="0" applyFont="1" applyBorder="1"/>
    <xf numFmtId="167" fontId="0" fillId="0" borderId="4" xfId="7" applyNumberFormat="1" applyFont="1" applyBorder="1" applyAlignment="1">
      <alignment horizontal="center"/>
    </xf>
    <xf numFmtId="0" fontId="14" fillId="6" borderId="4" xfId="0" applyFont="1" applyFill="1" applyBorder="1" applyAlignment="1">
      <alignment horizontal="center"/>
    </xf>
    <xf numFmtId="0" fontId="14" fillId="6" borderId="4" xfId="0" applyFont="1" applyFill="1" applyBorder="1"/>
    <xf numFmtId="14" fontId="0" fillId="0" borderId="4" xfId="0" applyNumberFormat="1" applyBorder="1"/>
    <xf numFmtId="18" fontId="0" fillId="0" borderId="4" xfId="0" applyNumberFormat="1" applyBorder="1"/>
    <xf numFmtId="0" fontId="16" fillId="0" borderId="0" xfId="0" applyFont="1"/>
    <xf numFmtId="171" fontId="16" fillId="0" borderId="4" xfId="25" applyNumberFormat="1" applyFont="1" applyBorder="1"/>
    <xf numFmtId="171" fontId="16" fillId="0" borderId="4" xfId="0" applyNumberFormat="1" applyFont="1" applyBorder="1"/>
    <xf numFmtId="171" fontId="0" fillId="0" borderId="4" xfId="25" applyNumberFormat="1" applyFont="1" applyBorder="1"/>
    <xf numFmtId="0" fontId="9" fillId="0" borderId="4" xfId="0" applyFont="1" applyBorder="1" applyAlignment="1">
      <alignment vertical="center" wrapText="1"/>
    </xf>
    <xf numFmtId="167" fontId="9" fillId="0" borderId="4" xfId="7" applyNumberFormat="1" applyFont="1" applyFill="1" applyBorder="1" applyAlignment="1">
      <alignment horizontal="center" vertical="center"/>
    </xf>
    <xf numFmtId="173" fontId="9" fillId="0" borderId="4" xfId="7" applyNumberFormat="1" applyFont="1" applyFill="1" applyBorder="1" applyAlignment="1">
      <alignment horizontal="center" vertical="center"/>
    </xf>
    <xf numFmtId="174" fontId="9" fillId="7" borderId="4" xfId="0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166" fontId="8" fillId="0" borderId="4" xfId="2" applyNumberFormat="1" applyFont="1" applyFill="1" applyBorder="1" applyAlignment="1">
      <alignment horizontal="left" vertical="center"/>
    </xf>
    <xf numFmtId="166" fontId="6" fillId="0" borderId="4" xfId="3" applyNumberFormat="1" applyFont="1" applyFill="1" applyBorder="1" applyAlignment="1">
      <alignment horizontal="left" vertical="center"/>
    </xf>
    <xf numFmtId="166" fontId="6" fillId="0" borderId="4" xfId="2" applyNumberFormat="1" applyFont="1" applyFill="1" applyBorder="1" applyAlignment="1">
      <alignment vertical="center"/>
    </xf>
    <xf numFmtId="166" fontId="6" fillId="0" borderId="13" xfId="2" applyNumberFormat="1" applyFont="1" applyFill="1" applyBorder="1" applyAlignment="1">
      <alignment vertical="center"/>
    </xf>
    <xf numFmtId="175" fontId="0" fillId="0" borderId="0" xfId="1" applyNumberFormat="1" applyFont="1" applyAlignment="1">
      <alignment vertical="center"/>
    </xf>
    <xf numFmtId="175" fontId="9" fillId="0" borderId="0" xfId="1" applyNumberFormat="1" applyFont="1" applyAlignment="1">
      <alignment vertical="center"/>
    </xf>
    <xf numFmtId="175" fontId="9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5" xfId="0" applyFont="1" applyBorder="1" applyAlignment="1">
      <alignment vertical="center" wrapText="1"/>
    </xf>
    <xf numFmtId="172" fontId="9" fillId="0" borderId="5" xfId="0" applyNumberFormat="1" applyFont="1" applyBorder="1" applyAlignment="1">
      <alignment horizontal="center" vertical="center"/>
    </xf>
    <xf numFmtId="172" fontId="9" fillId="0" borderId="4" xfId="0" applyNumberFormat="1" applyFont="1" applyBorder="1" applyAlignment="1">
      <alignment horizontal="center" vertical="center"/>
    </xf>
    <xf numFmtId="172" fontId="9" fillId="0" borderId="13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vertical="center"/>
    </xf>
    <xf numFmtId="176" fontId="0" fillId="0" borderId="0" xfId="0" applyNumberFormat="1"/>
    <xf numFmtId="0" fontId="9" fillId="0" borderId="5" xfId="0" applyFont="1" applyBorder="1" applyAlignment="1">
      <alignment horizontal="left" vertical="center" wrapText="1"/>
    </xf>
    <xf numFmtId="2" fontId="9" fillId="0" borderId="5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4" fontId="0" fillId="0" borderId="0" xfId="0" applyNumberFormat="1" applyAlignment="1">
      <alignment vertical="center"/>
    </xf>
    <xf numFmtId="175" fontId="0" fillId="0" borderId="0" xfId="1" applyNumberFormat="1" applyFont="1" applyFill="1" applyAlignment="1">
      <alignment vertical="center"/>
    </xf>
    <xf numFmtId="0" fontId="0" fillId="0" borderId="8" xfId="0" applyBorder="1" applyAlignment="1">
      <alignment vertical="center"/>
    </xf>
    <xf numFmtId="0" fontId="0" fillId="0" borderId="25" xfId="0" applyBorder="1" applyAlignment="1">
      <alignment vertical="center"/>
    </xf>
    <xf numFmtId="43" fontId="0" fillId="0" borderId="0" xfId="0" applyNumberFormat="1"/>
    <xf numFmtId="44" fontId="0" fillId="0" borderId="0" xfId="7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/>
    </xf>
    <xf numFmtId="2" fontId="10" fillId="3" borderId="26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0" fillId="3" borderId="9" xfId="0" applyNumberFormat="1" applyFont="1" applyFill="1" applyBorder="1" applyAlignment="1">
      <alignment horizontal="center" vertical="center"/>
    </xf>
    <xf numFmtId="2" fontId="10" fillId="3" borderId="28" xfId="0" applyNumberFormat="1" applyFont="1" applyFill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5" fillId="0" borderId="2" xfId="4" applyFont="1" applyBorder="1" applyAlignment="1" applyProtection="1">
      <alignment horizontal="left" vertical="center"/>
      <protection locked="0"/>
    </xf>
    <xf numFmtId="0" fontId="5" fillId="0" borderId="1" xfId="4" applyFont="1" applyBorder="1" applyAlignment="1" applyProtection="1">
      <alignment horizontal="left" vertical="center"/>
      <protection locked="0"/>
    </xf>
    <xf numFmtId="0" fontId="4" fillId="0" borderId="0" xfId="4" applyFont="1" applyAlignment="1">
      <alignment horizontal="justify" vertical="center" wrapText="1"/>
    </xf>
    <xf numFmtId="0" fontId="3" fillId="0" borderId="0" xfId="4" applyFont="1" applyAlignment="1">
      <alignment horizontal="justify" vertical="center" wrapText="1"/>
    </xf>
    <xf numFmtId="0" fontId="8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2" fontId="11" fillId="3" borderId="6" xfId="0" applyNumberFormat="1" applyFont="1" applyFill="1" applyBorder="1" applyAlignment="1">
      <alignment horizontal="left" vertical="center" wrapText="1"/>
    </xf>
    <xf numFmtId="2" fontId="11" fillId="3" borderId="7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2" fontId="10" fillId="3" borderId="4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2" fontId="5" fillId="3" borderId="29" xfId="0" applyNumberFormat="1" applyFont="1" applyFill="1" applyBorder="1" applyAlignment="1">
      <alignment horizontal="center" vertical="center"/>
    </xf>
    <xf numFmtId="2" fontId="10" fillId="3" borderId="28" xfId="0" applyNumberFormat="1" applyFont="1" applyFill="1" applyBorder="1" applyAlignment="1">
      <alignment horizontal="center" vertical="center" wrapText="1"/>
    </xf>
    <xf numFmtId="2" fontId="10" fillId="3" borderId="26" xfId="0" applyNumberFormat="1" applyFont="1" applyFill="1" applyBorder="1" applyAlignment="1">
      <alignment horizontal="center" vertical="center" wrapText="1"/>
    </xf>
    <xf numFmtId="2" fontId="10" fillId="3" borderId="10" xfId="0" applyNumberFormat="1" applyFont="1" applyFill="1" applyBorder="1" applyAlignment="1">
      <alignment horizontal="center" vertical="center" wrapText="1"/>
    </xf>
    <xf numFmtId="2" fontId="10" fillId="3" borderId="12" xfId="0" applyNumberFormat="1" applyFont="1" applyFill="1" applyBorder="1" applyAlignment="1">
      <alignment horizontal="center" vertical="center" wrapText="1"/>
    </xf>
    <xf numFmtId="2" fontId="10" fillId="3" borderId="35" xfId="0" applyNumberFormat="1" applyFont="1" applyFill="1" applyBorder="1" applyAlignment="1">
      <alignment horizontal="center" vertical="center" wrapText="1"/>
    </xf>
    <xf numFmtId="2" fontId="10" fillId="3" borderId="11" xfId="0" applyNumberFormat="1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3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/>
    </xf>
    <xf numFmtId="171" fontId="6" fillId="0" borderId="20" xfId="1" applyNumberFormat="1" applyFont="1" applyBorder="1" applyAlignment="1">
      <alignment horizontal="center" wrapText="1"/>
    </xf>
    <xf numFmtId="171" fontId="6" fillId="0" borderId="22" xfId="1" applyNumberFormat="1" applyFont="1" applyBorder="1" applyAlignment="1">
      <alignment horizontal="center" wrapText="1"/>
    </xf>
    <xf numFmtId="171" fontId="6" fillId="0" borderId="20" xfId="1" applyNumberFormat="1" applyFont="1" applyBorder="1" applyAlignment="1">
      <alignment horizontal="center" vertical="center" wrapText="1"/>
    </xf>
    <xf numFmtId="171" fontId="6" fillId="0" borderId="22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</cellXfs>
  <cellStyles count="26">
    <cellStyle name="Millares" xfId="1" builtinId="3"/>
    <cellStyle name="Millares 2" xfId="9" xr:uid="{04A50E91-356B-4D4B-A50F-6ACD27A5AFAA}"/>
    <cellStyle name="Millares 2 2" xfId="18" xr:uid="{FA667506-BC8D-487C-88B8-62AD65E2AC5A}"/>
    <cellStyle name="Millares 3" xfId="15" xr:uid="{E2214A89-7A77-4FCF-8209-35CBA690FF77}"/>
    <cellStyle name="Millares 4" xfId="25" xr:uid="{DEC52586-65BA-4337-9D01-546E577EA44E}"/>
    <cellStyle name="Moneda" xfId="7" builtinId="4"/>
    <cellStyle name="Moneda [0]" xfId="2" builtinId="7"/>
    <cellStyle name="Moneda [0] 2" xfId="10" xr:uid="{3F5BD23B-DDB8-482D-97D7-44CF2CBD3A7D}"/>
    <cellStyle name="Moneda [0] 2 2" xfId="19" xr:uid="{2B830579-4B6D-4B80-936F-E582C7650C4A}"/>
    <cellStyle name="Moneda [0] 3" xfId="16" xr:uid="{A8BF31A5-E8E7-446D-9D13-D3448D51D965}"/>
    <cellStyle name="Moneda 2" xfId="6" xr:uid="{00000000-0005-0000-0000-000003000000}"/>
    <cellStyle name="Moneda 2 2" xfId="11" xr:uid="{A04119F3-1B88-4186-96D7-5188B4806A20}"/>
    <cellStyle name="Moneda 2 2 2" xfId="20" xr:uid="{4E6BD6CF-6044-48D8-970E-1B1B18E9F49C}"/>
    <cellStyle name="Moneda 3" xfId="12" xr:uid="{78D0FDA0-5C5E-4021-AA70-A0E265C8E777}"/>
    <cellStyle name="Moneda 3 2" xfId="21" xr:uid="{6903A138-FE61-4982-97E5-96941FF987B2}"/>
    <cellStyle name="Moneda 4" xfId="13" xr:uid="{6F7840BD-A0F4-45CC-BD18-CAAD1476A085}"/>
    <cellStyle name="Moneda 4 2" xfId="22" xr:uid="{964FC2DC-F2F8-49A6-8182-3FD5D928EDA7}"/>
    <cellStyle name="Moneda 5" xfId="14" xr:uid="{DE7704B3-D681-4F11-972E-A6AA99A1D479}"/>
    <cellStyle name="Moneda 5 2" xfId="23" xr:uid="{41741812-D7C4-4345-9A9A-65ADAD9C9953}"/>
    <cellStyle name="Moneda 6" xfId="17" xr:uid="{BD2F0396-19B3-4775-A3FC-30FB1D942031}"/>
    <cellStyle name="Moneda 7" xfId="24" xr:uid="{AD16F5CF-92E0-47CB-8C44-EF6BB7F12C48}"/>
    <cellStyle name="Normal" xfId="0" builtinId="0"/>
    <cellStyle name="Normal 18 3 2" xfId="4" xr:uid="{00000000-0005-0000-0000-000005000000}"/>
    <cellStyle name="Normal 2 10 2 2" xfId="8" xr:uid="{B9B1BE70-FD9B-4ADC-B1DD-8A7B4FECAD81}"/>
    <cellStyle name="Normal 70" xfId="5" xr:uid="{00000000-0005-0000-0000-000006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microsoft.com/office/2017/10/relationships/person" Target="persons/person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435428</xdr:colOff>
      <xdr:row>0</xdr:row>
      <xdr:rowOff>204107</xdr:rowOff>
    </xdr:from>
    <xdr:to>
      <xdr:col>0</xdr:col>
      <xdr:colOff>1731373</xdr:colOff>
      <xdr:row>1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067800-6F43-4281-9809-8DCA0BEE005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09" t="26796" r="50713" b="10682"/>
        <a:stretch/>
      </xdr:blipFill>
      <xdr:spPr bwMode="auto">
        <a:xfrm>
          <a:off x="435428" y="204107"/>
          <a:ext cx="1284515" cy="122845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2013856</xdr:colOff>
      <xdr:row>0</xdr:row>
      <xdr:rowOff>544286</xdr:rowOff>
    </xdr:from>
    <xdr:to>
      <xdr:col>0</xdr:col>
      <xdr:colOff>4912177</xdr:colOff>
      <xdr:row>0</xdr:row>
      <xdr:rowOff>1428750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F06766E2-8612-46E5-9C12-EFFE389433F3}"/>
            </a:ext>
          </a:extLst>
        </xdr:cNvPr>
        <xdr:cNvSpPr txBox="1">
          <a:spLocks noChangeArrowheads="1"/>
        </xdr:cNvSpPr>
      </xdr:nvSpPr>
      <xdr:spPr bwMode="auto">
        <a:xfrm>
          <a:off x="2013856" y="544286"/>
          <a:ext cx="2730681" cy="655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GS Vías y Estructuras S.A.S.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lnSpc>
              <a:spcPct val="107000"/>
            </a:lnSpc>
            <a:spcAft>
              <a:spcPts val="0"/>
            </a:spcAft>
          </a:pPr>
          <a:r>
            <a:rPr lang="es-MX" sz="1400" b="1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Nit. </a:t>
          </a:r>
          <a:r>
            <a:rPr lang="es-MX" sz="14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829002400-1</a:t>
          </a:r>
          <a:endParaRPr lang="en-US" sz="14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4452257</xdr:colOff>
      <xdr:row>0</xdr:row>
      <xdr:rowOff>119743</xdr:rowOff>
    </xdr:from>
    <xdr:to>
      <xdr:col>3</xdr:col>
      <xdr:colOff>58239</xdr:colOff>
      <xdr:row>1</xdr:row>
      <xdr:rowOff>284390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05BFE6-1D83-45AB-BF34-DADF7B6B2EE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52257" y="119743"/>
          <a:ext cx="2422072" cy="13781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CHEC/ANALISIS%20precios%20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ando%20&#180;\Desktop\Informe%20mensula%201\Anexos%20Santo%20Domingo\Informe%20de%20construcci&#243;n%20mensua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-RE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Lblanco3\CONTRATO5\REAJUSTE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AiuBPMarco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0A47A4\DensidSR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MDC2-2xl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A:/a%20%20aaInformaci&#243;n%20GRUPO%204/A%20MInformes%20Mensuales/Informe%20de%20estado%20vial%20ene/aCCIDENTES%20DE%201995%20-%20199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lcantarilladojul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HLOPEZA\CANTIDADES%20GERONA\Documents%20and%20Settings\swilches\Configuraci&#243;n%20local\Archivos%20temporales%20de%20Internet\OLK6\formulario%20bas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REINALDO%20SEGURO\AASSA\VALDIVIA\PRESUPUESTO%20VALDIVIA%20PTA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JTORRES\Mis%20documentos\Documents%20and%20Settings\LUZ%20MARY\Configuraci&#243;n%20local\Temp\hgg\0bra%20552\PPTO%20ADMINISTRATIVO%2013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iuBPMarco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Users\Cesar%20Uribe\Desktop\Mcpios%20Viabilizados%20Entrega%201\Ca&#241;asgordas\Presupuesto%20Sistema%20de%20Acueductojuli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Users\davidaristizabal\Documents\DROPBOXNov25-14\contratos%20vigentes\DEPTOSUPERFICIES\Pc-carenas\COMPARTIR\base01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AAS\PRESUPUESTOS\CA&#209;ASGORDAS\CORRECCION%20SEP%2019-07\PMAA\CD%20Zaragoza%20Bombeo\Presupuesto\PRESUPUESTO%20DEFINITIVO%20ZARAGOZ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%20%20aaInformaci&#243;n%20GRUPO%204\A%20MInformes%20Mensuales\Informe%20de%20estado%20vial%20ene\aCCIDENTES%20DE%201995%20-%2019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parra\Documents%20and%20Settings\crendon.HMV\Local%20Settings\Temporary%20Internet%20Files\OLK3\85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ly\buzon\Users\Usuario\Desktop\Documents%20and%20Settings\Juan%20Arrubla\APU%20Secundaria%20Corvid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0.65\nas\Para%20presupuesto\Documents%20and%20Settings\67370\Configuraci&#243;n%20local\Archivos%20temporales%20de%20Internet\Content.IE5\UOTNRVQZ\Presupuesto%20correigio%20nora%20morales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HLOPEZA\CANTIDADES%20GERONA\Documents%20and%20Settings\swilches\Configuraci&#243;n%20local\Archivos%20temporales%20de%20Internet\OLK6\formulario%20ba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\USB\Reformulaci&#243;n%20Jeric&#243;\Reformulaci&#243;n%20N&#176;1%20Jeric&#243;\Presupuesto%20y%20APU\C&#225;lculo%20AU%20PUBLICAR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dchaves\Desktop\NARI&#209;O\CONECTIVIDAD\EL%20EMPATE%20-%20LA%20UNION%20PR%2060+240%20al%20PR%2066+090\OBRA\BASE\PRESUPUESTO%20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7E5A44B\aCCIDENTES%20DE%201995%20-%2019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a%20%20aaInformaci&#243;n%20GRUPO%204\A%20MInformes%20Mensuales\Informe%20de%20estado%20vial%20ene\aCCIDENTES%20DE%201995%20-%2019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Laboratorio\c\DATOS\Laboratorio\Base\GradBase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Usuario/Google%20Drive/APU/presupuesto%20pintada%20alcaldi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PAULA\actas%20cnch\actas%20cnch\RESUMEN%202003\CNCH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s\PAULA\Documents%20and%20Settings\Propietario\Mis%20documentos\PAULA\actas%20cnch\actas%20cnch\RESUMEN%202002\ACTASCNCH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RATO%20ANORI%202017\INFORME%20SEMANALES\Users\ASUS\Downloads\AMAYA\AMAYA%202017\formatos\Entregado%20interventoria\INFORME%20DIARIO%20%20III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formato%20acometidas%20acueduct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GRADACIONA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ZXPREPLIEGOS%20PUENTE%20ARMADA\PRESUP\ZPREPLIEGOS%20PUENTE%20ARMADA\OBRAS%20PUENTE%20ARMADA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CFCD42\aCCIDENTES%20DE%201995%20-%20199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K:\a%20%20aaInformaci&#243;n%20GRUPO%204\A%20MInformes%20Mensuales\Informe%20de%20estado%20vial%20ene\aCCIDENTES%20DE%201995%20-%20199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ctual\MODELOS\ISO%209000\Hoja%20calculo\F0340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ADMINISTRATIVA\BAAN\lista%20de%20precios%20definitiva%20sep16-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EDU\UNIDAD%20HOSPITALARIA%20CONCEJO%20DE%20MEDELLIN\ppto%20pajarito%20ultimo\ENTREGA%20FINAL\ULTIMO\ENTREGA%2012-11-09\Presupuesto%20Clinica%20Concejo%2013-11-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ear16\d\Archivos%20viejos%20del%20disco%20D\Nuevos%20procesos\Proceso%20de%20Contrataci&#243;n%20009360\1-Elaboraci&#243;n%20Pliego\Formatos%20Elaboraci&#243;n%20Pliego\Cantidades%20de%20obra\Cantidades%20Zona%20Sur-Parras-Ajizal-Sabanet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3CD7650\a%20%20aaInformaci&#243;n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8C9B7\AiuApoSaraBrut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Users/zarliz/Documents/GOBERNACION%20ANT/ZAHR-OSCAR/PEQUE-URAMITA/C:/Pc3/mis%20documentos/Mauricio%20cardona/presupuestos/COSTOS%20UNITARIOS%20monach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Licitaciones1\c\Trabajos%20La%20Espanola%20-%20Calarca\Grupo%20Arturo\Arturo%20A.%20Gonzalez%20R.%20Espanola%20-%20Calarca\BARBOSA\ACTASBA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E4C564\ObraAdicionalCesa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Planilla%20de%20impacto%20comunitario%20aspectos%20general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204-INFRA\20410-S-PlInf\U-ContrCtrlObras\E-Ppto\Cmn-Ppto\PRESUPUESTOS%202025\PROCESOS\12%20.Const.%20y%20Mjto%20v&#237;as%20urbanas%20(Lote%202)\2025.03.21\2025.03.21%20AIU%20Mejoramiento%20de%20v&#237;as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3-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\PLANMIN\PLANES\PLANSEM\2001\Trimes02\Sem17-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BB361\SEM25-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E%20PRESUPUEST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Documents%20and%20Settings\jramiret\Configuraci&#243;n%20local\Archivos%20temporales%20de%20Internet\OLK119\Formularios%20%20009350%20corr%20abril%2029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1037579737\Documents\ZONE%204\PP%2009-10\MALLA%20VIAL\MALLA%20VIAL\PAVICOL\MSOFFICE\LICITAR\analisis%20del%20AIU\AIU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Documents%20and%20Settings\PAULA\Mis%20documentos\PAULA\base%20de%20datos\base\APU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OFERTA\16XX_19_0095%20Ampliac.%20Banco\F0340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-eleal\Brice&#241;o\San_Juan_LaMaria\CD%20SAN%20JUAN%20LA%20MARIA\ANEXOS\Campamento\Presupuesto\DEFINITIVOS\OPTIMIZACI&#211;N%20DE%20LA%20RED%20DE%20DISTRIBUCI&#211;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CONTRATACION\CONTRATACI&#211;N%202013\LICITACIONES%202013\LIC-20-12-2013%20HOSPITAL%20CAUCASIA\PLIEGOS\PPTO%20OFICIAL%20PLIEGO%20LIC-20-12-2013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2BDEA4\NOMINA%20CONVENC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E:\Acta%2012%20%2029-12-16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Calderon_rafael\c\IK%20-%20DATA%20BASE\Book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Aquitan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2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AEEF22\LIQ.TRANSPORTE%20DE%20MATERIALES%20OCTUBRE%20DE%202006%20HASMER%20FINA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3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F5AB420\control%20de%20Mto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Pc1\Mis%20documentos\Datos\K1\03%20Grupo%2005\02%20Dise&#241;os\01%20Ahorcado\02%20Memorias\02%20Hojas\Cantidades%20de%20Obra\02%20VILLAHERMOSA.Chalo\01%20Dis_AC_VH_02111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C1B4D6\tarifas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Acta%20de%20Modificaci&#243;n%20No%2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86AFA\NOMINA%20CONVENCION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Users\JCV7\Documents\Requimientos%20Software%20ingenieria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dimientos_Sur%2003-00(JC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INVPROG\SIS-DA&#209;OS\Acueducto\2000\Sur\Rendimientos_Sur%2012-99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CORDOUTSOURCING\CNCH\Centros%20de%20costo\SEG.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D:/VILLA%20TAKOA/Presupuesto/APUS%20VILLA%20TAKO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4\tecnico\Documents%20and%20Settings\67370\Configuraci&#243;n%20local\Archivos%20temporales%20de%20Internet\Content.IE5\UOTNRVQZ\Presupuesto%20correigio%20nora%20morales(1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Ing.%20Oscar/Downloads/MATRIZ%20PARA%20EL%20CALCULO%20DEL%20AIU%202009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RAMO%20III\Desktop\Nueva%20carpeta\Documents%20and%20Settings\Adolfo%20Leon\Mis%20documentos\Mis%20documentos\ACTA%20No%2040\ACTA%20No36\CONSORCIO%20acta%20No35\Mis%20documentos\WINDOWS\TEMP\RELACI~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Users/jmperez/Documents/TECNICA/DEPORTE%20Y%20RECREACION/02%20ESTANDARIZADO%20POLIDEPORTIVO/05%20HOJA%20CALCULO%20ESTANDARIZADO/PRESUPUESTO%20DEL%20POLIDEPORTIVO%20COMPLETO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D\Documents%20and%20Settings\Administrator\My%20Documents\ZAR07\Apu051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Documents%20and%20Settings\1\Mis%20documentos\Personal\Division%204\Proyectos\EPF%20Flore&#241;a\01%20PROPUESTA%20Y%20CONTRATO\1.1%20Propuesta\Petrocercol\Oferta\REV%202\ME%202%20PROV%20PETRO%20REV%2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D8E670E\GradacBas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exo%2014_PresupuestoSAN_JUAN_LA_MARIA-MARZ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E:/a%20%20aaInformaci&#243;n%20GRUPO%204/A%20MInformes%20Mensuales/Informe%20de%20estado%20vial%20ene/aCCIDENTES%20DE%201995%20-%201996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B494239\RELACI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Users\davidaristizabal\Downloads\Auxmedicion\c\Datos%202002\Oferta%20AIA\APU-Vuelta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3271%20G1%20Presupuestos%20de%20Pozos-Palmitas%20Centr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H:\ADM%20VIAL%2003%20-%20CORDOBA\ESTADO%20DE%20RED\2103mar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\ARCHIVOS\USUARIOS\Licita\SUBTEC\Licitaciones\INVIAS\2002\SCV%2001%20a%2060\Informaci&#243;n%20contrato\16\SCV-037-200203142002101159\SCV-037-Base-Girardot-Bogot&#225;-PR52-PR11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D96F74\CotizaJorgeMu&#241;oz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Informes%20y%20tareas\Estad&#237;sticas%20Rendimientos\Sur\Rendimientos_Sur%20(EEPPM)%200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Users\Usuario\Desktop\ATDSV\Berlin\CoC\HERSTELLER\SIPARK\Engineering\SIPARK%20Engineering16_ATDSV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ROG-9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DES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5576A2\partidas_cant_tub_final_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C:\PROYECTOS\HUILA\SUBCONTRATISTAS\JAIME%20PARDO\C\disco2\DATOS\LABORATORIO\Pavimento\N&#250;cleo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EA9C31\briqquet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rgeF\Documents\amv%20grupo%203%20boyaca%202009\PRECIOS%20UNITARIOS\corregidos\2011\LICITACIONES%20AGOSTO%202011\apus%20boyaca%20VIA%20chiquinquira%20-%20TUNJA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CIONES\CONTRATACI&#211;N%202022\2%20CONCURSO%20MERITOS\CM-02%20Interv%20Plan%20Vial%20Rural\Prepliegos\5.1%20Calculo%20Factor%20Multiplicador.xlsm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002B10\Formato%20AIU%20Oferta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UB&#201;N\RUBEN\FINCA%20LA%20MESA\Documentos%20Contrato%20Consorcio\ANEXO%205%20CONSORCIO%20LA%20MESA%2030-10%20DESPROTEGIDO,%20Diana%20Franco,%2011%20de%20mayo%20de%20201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kprincipal\licitaciones2\Datos\LICITACIONES\Planes%20de%20accion\DATOS\Equipos\COSTO%20DE%20PROPIEDAD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Rafael\contratos%20roberto\Altamira-Florencia\Interobras\Valoraciones\Valoraci&#243;n%202\Preactas\Pre%20Acta%2002%20Ene%20200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Informe%20semanal%20de%20avance%20de%20obra%20civi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Documents%20and%20Settings\jromana\Configuraci&#243;n%20local\Archivos%20temporales%20de%20Internet\OLK8\solicitud%20de%20servic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MULACI&#211;NEDIFICIO.ok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1\Alcaldia\Users\Nathalie\Library\Mobile%20Documents\com~apple~CloudDocs\Trabajo\Obras%202017\Obras%20CAM\Acta%20\ACTAS%20FINALES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s%20sistema%20de%20alcantarillado%20(Campamento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BE99C6\UNITARIOS%20GENERALE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viana.ramirez\Downloads\presupuesto_anza\Ppto%20Aldo%20EL%20Paraiso%20version%2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olidadoSubcircuito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Users\joaqu\Downloads\I\S.G.C%20Aguas\Proceso%20Interventor&#237;a\tEMPORALTRAMO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Google%20Drive\EXPLANAN%20S.A\LICITACIONES%20(1)\LICITACIONES%202018\MINEROS%20SA\A:\PUNITARIOS%20PARA%20241201%202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ta\Downloads\Pc1\E\AMV-3005-2005\ADMON%20GRUPO%203%202004%20-2005\PRESUPUESTOS\Analisis%20de%20Precios%20Unitarios%20ASTRID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F:/ANEXO%202/Users/ING~1.OSC/AppData/Local/Temp/Rar$DI01.853/Cantidades_750%20_Alta_Suelo%20AB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sly\buzon\WINDOWS\TEMP\330-001-02%20-%20Etapa%201%20-%20Tipo%20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Mis%20Documentos/Licitaciones/LIC-2000/OFERTAS/noviciado%20la%20caba&#241;a/CANTIDADES-ZOFICIO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c-cias4\compartido\Users\AASSA.PC-CIAS6\Downloads\MEMORIAS%20BARCAZA\PRESUPUESTO_REDES_ACUEDUCTO_20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antioquia-my.sharepoint.com/D:/C:/Polideportivos%20madrid/Presupuesto%20herramientas%20de%20calculo/MATRIZ%20PARA%20EL%20CALCULO%20DEL%20AIU%202009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AVID\Downloads\file:\C: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015B85\Yolomb&#243;Plan20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Tablas"/>
      <sheetName val="7417stiA"/>
      <sheetName val="7422CW00"/>
      <sheetName val="POZOS"/>
      <sheetName val="Puntos"/>
      <sheetName val="Hoja2"/>
      <sheetName val="factores"/>
      <sheetName val="Pag1"/>
      <sheetName val="IDATA"/>
      <sheetName val="CAPEX POSOS"/>
      <sheetName val="EQUIPOS"/>
      <sheetName val="CAPEX ACACIAS 9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Curva S Llanos"/>
      <sheetName val="INST"/>
      <sheetName val="LISTA DE LAS MACROS "/>
      <sheetName val="API93"/>
      <sheetName val="SABANA"/>
      <sheetName val="RESUMEN"/>
      <sheetName val="Proforma Guia"/>
      <sheetName val="M_O_"/>
      <sheetName val="BDD Operadores"/>
      <sheetName val="Hoja6"/>
      <sheetName val="Suministros"/>
      <sheetName val="Recursos HH"/>
      <sheetName val="Recursos HE"/>
      <sheetName val="Transporte"/>
      <sheetName val="RES GASOL"/>
      <sheetName val="POZOS"/>
      <sheetName val="BHA"/>
      <sheetName val="PDM RUN"/>
      <sheetName val="EQUIPOS CIVILES"/>
      <sheetName val="MI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SC"/>
      <sheetName val="Civil"/>
      <sheetName val="A_A310"/>
      <sheetName val="A_G105"/>
      <sheetName val="A_G200"/>
      <sheetName val="PS P-514"/>
      <sheetName val="E21"/>
      <sheetName val="main"/>
      <sheetName val="59y22%"/>
      <sheetName val="Tabla"/>
      <sheetName val="Sheet1"/>
      <sheetName val="rencst0599"/>
      <sheetName val="Page 2"/>
      <sheetName val="Tables"/>
      <sheetName val="Heads"/>
      <sheetName val="Note"/>
      <sheetName val="Curves"/>
      <sheetName val="Dbase"/>
      <sheetName val="Títulos"/>
      <sheetName val="cantidades pH3"/>
      <sheetName val="HOJA DE COSTOS"/>
      <sheetName val="LISTAS DESPLEGABLES"/>
      <sheetName val="DIAM TUB"/>
      <sheetName val="HERRAM"/>
      <sheetName val="PxQ 2006"/>
      <sheetName val="ZONAS 1 - 2 - 3"/>
      <sheetName val="Especificaciones  "/>
      <sheetName val="Resultados"/>
      <sheetName val="RESINV"/>
      <sheetName val="PORTADA"/>
      <sheetName val="GENERALIDADES"/>
      <sheetName val="CAPEX"/>
      <sheetName val="CRUDOS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DATOS_PIMS"/>
      <sheetName val="API - 21827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Datos_CO"/>
      <sheetName val="CURVA_S2"/>
      <sheetName val="mto_electr_2"/>
      <sheetName val="Curva_&quot;S&quot;_General2"/>
      <sheetName val="M_O_1"/>
      <sheetName val="1__MODELO_60KB2"/>
      <sheetName val="MOD-DEV_XLS"/>
      <sheetName val="LISTA_DE_LAS_MACROS_"/>
      <sheetName val="Proforma_Guia"/>
      <sheetName val="BDD_Operadores"/>
      <sheetName val="Recursos_HH"/>
      <sheetName val="Recursos_HE"/>
      <sheetName val="RES_GASOL"/>
      <sheetName val="PDM_RUN"/>
      <sheetName val="EQUIPOS_CIVILES"/>
      <sheetName val="Data_Tables"/>
      <sheetName val="Pilares_e_iniciativas"/>
      <sheetName val="Wind_Loads"/>
      <sheetName val="Fab__15"/>
      <sheetName val="Datos-No_imprimir"/>
      <sheetName val="Reaj__(CHAL_)"/>
      <sheetName val="PS_P-514"/>
      <sheetName val="Curva_S_Llanos"/>
      <sheetName val="Page_2"/>
      <sheetName val="HOJA_DE_COSTOS"/>
      <sheetName val="LISTAS_DESPLEGABLES"/>
      <sheetName val="DIAM_TUB"/>
      <sheetName val="cantidades_pH3"/>
      <sheetName val="PxQ_2006"/>
      <sheetName val="ZONAS_1_-_2_-_3"/>
      <sheetName val="Especificaciones__"/>
      <sheetName val="BD"/>
      <sheetName val="Aprobado 2019"/>
      <sheetName val="Hoja1"/>
      <sheetName val="CURVA_S3"/>
      <sheetName val="mto_electr_3"/>
      <sheetName val="Curva_&quot;S&quot;_General3"/>
      <sheetName val="M_O_2"/>
      <sheetName val="1__MODELO_60KB3"/>
      <sheetName val="MOD-DEV_XLS1"/>
      <sheetName val="LISTA_DE_LAS_MACROS_1"/>
      <sheetName val="Proforma_Guia1"/>
      <sheetName val="BDD_Operadores1"/>
      <sheetName val="Recursos_HH1"/>
      <sheetName val="Recursos_HE1"/>
      <sheetName val="RES_GASOL1"/>
      <sheetName val="PDM_RUN1"/>
      <sheetName val="EQUIPOS_CIVILES1"/>
      <sheetName val="Data_Tables1"/>
      <sheetName val="Pilares_e_iniciativas1"/>
      <sheetName val="Wind_Loads1"/>
      <sheetName val="Fab__151"/>
      <sheetName val="Datos-No_imprimir1"/>
      <sheetName val="Reaj__(CHAL_)1"/>
      <sheetName val="PS_P-5141"/>
      <sheetName val="Curva_S_Llanos1"/>
      <sheetName val="cantidades_pH31"/>
      <sheetName val="Page_21"/>
      <sheetName val="HOJA_DE_COSTOS1"/>
      <sheetName val="LISTAS_DESPLEGABLES1"/>
      <sheetName val="DIAM_TUB1"/>
      <sheetName val="PxQ_20061"/>
      <sheetName val="ZONAS_1_-_2_-_31"/>
      <sheetName val="Especificaciones__1"/>
      <sheetName val="Resumen_tarifas_PERSONAL"/>
      <sheetName val="Tabla_de_Salarios"/>
      <sheetName val="Tarifas_EQUIPOS"/>
      <sheetName val="API_-_21827"/>
      <sheetName val="AUX"/>
      <sheetName val="MARCO"/>
      <sheetName val="Informe díario"/>
      <sheetName val="Base_P10"/>
      <sheetName val="Base_P50"/>
      <sheetName val="Base_P90"/>
      <sheetName val="Prod_Inv_P10"/>
      <sheetName val="Prod_Inv_P50"/>
      <sheetName val="Prod_Inv_P90"/>
      <sheetName val="Especificaciones"/>
      <sheetName val="APU 17"/>
      <sheetName val="APU 18"/>
      <sheetName val="APU 19"/>
      <sheetName val="ACTUAL"/>
      <sheetName val="Param"/>
      <sheetName val="PS"/>
      <sheetName val="Info-Portaf"/>
      <sheetName val="Curva_&quot;S&quot;_General4"/>
      <sheetName val="CURVA_S4"/>
      <sheetName val="mto_electr_4"/>
      <sheetName val="M_O_3"/>
      <sheetName val="1__MODELO_60KB4"/>
      <sheetName val="MOD-DEV_XLS2"/>
      <sheetName val="LISTA_DE_LAS_MACROS_2"/>
      <sheetName val="PDM_RUN2"/>
      <sheetName val="Proforma_Guia2"/>
      <sheetName val="RES_GASOL2"/>
      <sheetName val="EQUIPOS_CIVILES2"/>
      <sheetName val="BDD_Operadores2"/>
      <sheetName val="Recursos_HH2"/>
      <sheetName val="Recursos_HE2"/>
      <sheetName val="Data_Tables2"/>
      <sheetName val="Pilares_e_iniciativas2"/>
      <sheetName val="Wind_Loads2"/>
      <sheetName val="Fab__152"/>
      <sheetName val="Datos-No_imprimir2"/>
      <sheetName val="Reaj__(CHAL_)2"/>
      <sheetName val="PS_P-5142"/>
      <sheetName val="Curva_S_Llanos2"/>
      <sheetName val="Page_22"/>
      <sheetName val="cantidades_pH32"/>
      <sheetName val="HOJA_DE_COSTOS2"/>
      <sheetName val="LISTAS_DESPLEGABLES2"/>
      <sheetName val="DIAM_TUB2"/>
      <sheetName val="PxQ_20062"/>
      <sheetName val="ZONAS_1_-_2_-_32"/>
      <sheetName val="Especificaciones__2"/>
      <sheetName val="Resumen_tarifas_PERSONAL1"/>
      <sheetName val="Tabla_de_Salarios1"/>
      <sheetName val="Tarifas_EQUIPOS1"/>
      <sheetName val="API_-_218271"/>
      <sheetName val="Aprobado_2019"/>
      <sheetName val="Resumen_Act_19"/>
      <sheetName val="ACT__PARC__RB-935"/>
      <sheetName val="ACT__PARC__RB-245"/>
      <sheetName val="ACT__PARC__RB-292"/>
      <sheetName val="ACT__PARC__RB-770"/>
      <sheetName val="ACT__PARC__RB-442"/>
      <sheetName val="ACT__PARC__RB-083"/>
      <sheetName val="ACT__PARC__RB-1"/>
      <sheetName val="ACT__PARC__RB-2"/>
      <sheetName val="ACT__PARC__RB-3"/>
      <sheetName val="ACT__PARC__RB-4"/>
      <sheetName val="Curva_&quot;S&quot;_General5"/>
      <sheetName val="CURVA_S5"/>
      <sheetName val="mto_electr_5"/>
      <sheetName val="M_O_4"/>
      <sheetName val="1__MODELO_60KB5"/>
      <sheetName val="MOD-DEV_XLS3"/>
      <sheetName val="LISTA_DE_LAS_MACROS_3"/>
      <sheetName val="PDM_RUN3"/>
      <sheetName val="Proforma_Guia3"/>
      <sheetName val="RES_GASOL3"/>
      <sheetName val="EQUIPOS_CIVILES3"/>
      <sheetName val="BDD_Operadores3"/>
      <sheetName val="Recursos_HH3"/>
      <sheetName val="Recursos_HE3"/>
      <sheetName val="Data_Tables3"/>
      <sheetName val="Pilares_e_iniciativas3"/>
      <sheetName val="Wind_Loads3"/>
      <sheetName val="Fab__153"/>
      <sheetName val="Datos-No_imprimir3"/>
      <sheetName val="Reaj__(CHAL_)3"/>
      <sheetName val="PS_P-5143"/>
      <sheetName val="Curva_S_Llanos3"/>
      <sheetName val="Page_23"/>
      <sheetName val="cantidades_pH33"/>
      <sheetName val="HOJA_DE_COSTOS3"/>
      <sheetName val="LISTAS_DESPLEGABLES3"/>
      <sheetName val="DIAM_TUB3"/>
      <sheetName val="PxQ_20063"/>
      <sheetName val="ZONAS_1_-_2_-_33"/>
      <sheetName val="Especificaciones__3"/>
      <sheetName val="Resumen_tarifas_PERSONAL2"/>
      <sheetName val="Tabla_de_Salarios2"/>
      <sheetName val="Tarifas_EQUIPOS2"/>
      <sheetName val="API_-_218272"/>
      <sheetName val="Aprobado_20191"/>
      <sheetName val="Resumen_Act_191"/>
      <sheetName val="ACT__PARC__RB-9351"/>
      <sheetName val="ACT__PARC__RB-2451"/>
      <sheetName val="ACT__PARC__RB-2921"/>
      <sheetName val="ACT__PARC__RB-7701"/>
      <sheetName val="ACT__PARC__RB-4421"/>
      <sheetName val="ACT__PARC__RB-0831"/>
      <sheetName val="ACT__PARC__RB-11"/>
      <sheetName val="ACT__PARC__RB-21"/>
      <sheetName val="ACT__PARC__RB-31"/>
      <sheetName val="ACT__PARC__RB-41"/>
      <sheetName val="Curva_&quot;S&quot;_General6"/>
      <sheetName val="CURVA_S6"/>
      <sheetName val="mto_electr_6"/>
      <sheetName val="M_O_5"/>
      <sheetName val="1__MODELO_60KB6"/>
      <sheetName val="MOD-DEV_XLS4"/>
      <sheetName val="LISTA_DE_LAS_MACROS_4"/>
      <sheetName val="PDM_RUN4"/>
      <sheetName val="BDD_Operadores4"/>
      <sheetName val="Recursos_HH4"/>
      <sheetName val="Recursos_HE4"/>
      <sheetName val="Proforma_Guia4"/>
      <sheetName val="RES_GASOL4"/>
      <sheetName val="EQUIPOS_CIVILES4"/>
      <sheetName val="Data_Tables4"/>
      <sheetName val="Pilares_e_iniciativas4"/>
      <sheetName val="Wind_Loads4"/>
      <sheetName val="Fab__154"/>
      <sheetName val="Datos-No_imprimir4"/>
      <sheetName val="Reaj__(CHAL_)4"/>
      <sheetName val="PS_P-5144"/>
      <sheetName val="ZONAS_1_-_2_-_34"/>
      <sheetName val="Curva_&quot;S&quot;_General7"/>
      <sheetName val="CURVA_S7"/>
      <sheetName val="mto_electr_7"/>
      <sheetName val="M_O_6"/>
      <sheetName val="1__MODELO_60KB7"/>
      <sheetName val="MOD-DEV_XLS5"/>
      <sheetName val="LISTA_DE_LAS_MACROS_5"/>
      <sheetName val="PDM_RUN5"/>
      <sheetName val="BDD_Operadores5"/>
      <sheetName val="Recursos_HH5"/>
      <sheetName val="Recursos_HE5"/>
      <sheetName val="Proforma_Guia5"/>
      <sheetName val="RES_GASOL5"/>
      <sheetName val="EQUIPOS_CIVILES5"/>
      <sheetName val="Data_Tables5"/>
      <sheetName val="Pilares_e_iniciativas5"/>
      <sheetName val="Wind_Loads5"/>
      <sheetName val="Fab__155"/>
      <sheetName val="Datos-No_imprimir5"/>
      <sheetName val="Reaj__(CHAL_)5"/>
      <sheetName val="PS_P-5145"/>
      <sheetName val="ZONAS_1_-_2_-_35"/>
      <sheetName val="WRut"/>
      <sheetName val="F-C-01"/>
      <sheetName val="Frentes o cuadrillas"/>
      <sheetName val="Administrador de desplegables"/>
      <sheetName val="Index_Graph1"/>
      <sheetName val="C.C"/>
      <sheetName val="UnitAnal"/>
      <sheetName val="Item"/>
      <sheetName val="AIU"/>
      <sheetName val="LISTAS"/>
      <sheetName val="ID 200123"/>
      <sheetName val="ID 200124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Informe_díario"/>
      <sheetName val="Inf. Sem"/>
      <sheetName val="INUNDABLE "/>
      <sheetName val="TUBERIA ENTERRADA "/>
      <sheetName val="CURVA &quot;S&quot;"/>
      <sheetName val="port"/>
      <sheetName val="Inicio"/>
      <sheetName val="OT-AC-reembolsa-"/>
      <sheetName val="Hoja2"/>
      <sheetName val="lodos"/>
      <sheetName val="barreras"/>
      <sheetName val="201.15"/>
      <sheetName val="201.21"/>
      <sheetName val="201.7"/>
      <sheetName val="201.8"/>
      <sheetName val="330.1P (7801)"/>
      <sheetName val="632.1P "/>
      <sheetName val="632.4P"/>
      <sheetName val="7.1.8.1.1"/>
      <sheetName val="Indices"/>
      <sheetName val="LIQUIDACION"/>
      <sheetName val="Form5 _Pág_ 1"/>
      <sheetName val="Maestras_OCyT"/>
      <sheetName val="precios"/>
      <sheetName val="CURVA_S8"/>
      <sheetName val="mto_electr_8"/>
      <sheetName val="Curva_&quot;S&quot;_General8"/>
      <sheetName val="M_O_7"/>
      <sheetName val="1__MODELO_60KB8"/>
      <sheetName val="PDM_RUN6"/>
      <sheetName val="MOD-DEV_XLS6"/>
      <sheetName val="LISTA_DE_LAS_MACROS_6"/>
      <sheetName val="BDD_Operadores6"/>
      <sheetName val="Recursos_HH6"/>
      <sheetName val="Recursos_HE6"/>
      <sheetName val="Proforma_Guia6"/>
      <sheetName val="RES_GASOL6"/>
      <sheetName val="EQUIPOS_CIVILES6"/>
      <sheetName val="Data_Tables6"/>
      <sheetName val="Pilares_e_iniciativas6"/>
      <sheetName val="Wind_Loads6"/>
      <sheetName val="Fab__156"/>
      <sheetName val="Datos-No_imprimir6"/>
      <sheetName val="Reaj__(CHAL_)6"/>
      <sheetName val="PS_P-5146"/>
      <sheetName val="ZONAS_1_-_2_-_36"/>
      <sheetName val="Especificaciones__4"/>
      <sheetName val="Curva_S_Llanos4"/>
      <sheetName val="Page_24"/>
      <sheetName val="HOJA_DE_COSTOS4"/>
      <sheetName val="LISTAS_DESPLEGABLES4"/>
      <sheetName val="DIAM_TUB4"/>
      <sheetName val="cantidades_pH34"/>
      <sheetName val="PxQ_20064"/>
      <sheetName val="API_-_218273"/>
      <sheetName val="Resumen_tarifas_PERSONAL3"/>
      <sheetName val="Tabla_de_Salarios3"/>
      <sheetName val="Tarifas_EQUIPOS3"/>
      <sheetName val="Aprobado_20192"/>
      <sheetName val="Resumen_Act_192"/>
      <sheetName val="ACT__PARC__RB-9352"/>
      <sheetName val="ACT__PARC__RB-2452"/>
      <sheetName val="ACT__PARC__RB-2922"/>
      <sheetName val="ACT__PARC__RB-7702"/>
      <sheetName val="ACT__PARC__RB-4422"/>
      <sheetName val="ACT__PARC__RB-0832"/>
      <sheetName val="ACT__PARC__RB-12"/>
      <sheetName val="ACT__PARC__RB-22"/>
      <sheetName val="ACT__PARC__RB-32"/>
      <sheetName val="ACT__PARC__RB-42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Informe_díario1"/>
      <sheetName val="ID_200123"/>
      <sheetName val="ID_200124"/>
      <sheetName val="Frentes_o_cuadrillas"/>
      <sheetName val="Propuesta"/>
      <sheetName val="Per."/>
      <sheetName val="AUX ESTUDIOS"/>
      <sheetName val="Ppto-Resumen"/>
      <sheetName val="RDO"/>
      <sheetName val="Avance Diario"/>
      <sheetName val="Avance Programado"/>
      <sheetName val="MOI"/>
      <sheetName val="Arbitrage"/>
      <sheetName val="proyeccion"/>
      <sheetName val="M&amp;E"/>
      <sheetName val="KWHCEC"/>
      <sheetName val="P2000"/>
      <sheetName val="1. CO"/>
      <sheetName val="2. CC"/>
      <sheetName val="FORM DE PRECIOS ESTRUCT CHINÚ"/>
      <sheetName val="4. SUMINISTRO EQUI AUX"/>
      <sheetName val="Unitarios"/>
      <sheetName val="Reservas de Petróleo"/>
      <sheetName val="R Y T"/>
      <sheetName val="data sheet"/>
      <sheetName val="Analisis"/>
      <sheetName val="CUADRO DE HISTOGRAMA"/>
      <sheetName val="Detail"/>
      <sheetName val="GENERAL"/>
      <sheetName val="#¡REF"/>
      <sheetName val="Stl-B"/>
      <sheetName val="GGRALES "/>
      <sheetName val="CURVA S DE COSTOS MANT. VIAS"/>
      <sheetName val="CUADRO_DE_HISTOGRAMA3"/>
      <sheetName val="GGRALES_3"/>
      <sheetName val="CURVA_S_DE_COSTOS_MANT__VIAS3"/>
      <sheetName val="CUADRO_DE_HISTOGRAMA"/>
      <sheetName val="GGRALES_"/>
      <sheetName val="CURVA_S_DE_COSTOS_MANT__VIAS"/>
      <sheetName val="CUADRO_DE_HISTOGRAMA1"/>
      <sheetName val="GGRALES_1"/>
      <sheetName val="CURVA_S_DE_COSTOS_MANT__VIAS1"/>
      <sheetName val="CUADRO_DE_HISTOGRAMA2"/>
      <sheetName val="GGRALES_2"/>
      <sheetName val="CURVA_S_DE_COSTOS_MANT__VIAS2"/>
      <sheetName val="CUADRO_DE_HISTOGRAMA4"/>
      <sheetName val="GGRALES_4"/>
      <sheetName val="CURVA_S_DE_COSTOS_MANT__VIAS4"/>
      <sheetName val="MOTIVOS PPC"/>
      <sheetName val="CUADRO_DE_HISTOGRAMA5"/>
      <sheetName val="GGRALES_5"/>
      <sheetName val="CURVA_S_DE_COSTOS_MANT__VIAS5"/>
      <sheetName val="Wind_Loads8"/>
      <sheetName val="Fab__158"/>
      <sheetName val="Datos-No_imprimir8"/>
      <sheetName val="Reaj__(CHAL_)8"/>
      <sheetName val="CUADRO_DE_HISTOGRAMA8"/>
      <sheetName val="GGRALES_8"/>
      <sheetName val="CURVA_S_DE_COSTOS_MANT__VIAS8"/>
      <sheetName val="CUADRO_DE_HISTOGRAMA6"/>
      <sheetName val="GGRALES_6"/>
      <sheetName val="CURVA_S_DE_COSTOS_MANT__VIAS6"/>
      <sheetName val="Wind_Loads7"/>
      <sheetName val="Fab__157"/>
      <sheetName val="Datos-No_imprimir7"/>
      <sheetName val="Reaj__(CHAL_)7"/>
      <sheetName val="CUADRO_DE_HISTOGRAMA7"/>
      <sheetName val="GGRALES_7"/>
      <sheetName val="CURVA_S_DE_COSTOS_MANT__VIAS7"/>
      <sheetName val="Wind_Loads9"/>
      <sheetName val="Fab__159"/>
      <sheetName val="Datos-No_imprimir9"/>
      <sheetName val="Reaj__(CHAL_)9"/>
      <sheetName val="CUADRO_DE_HISTOGRAMA9"/>
      <sheetName val="GGRALES_9"/>
      <sheetName val="CURVA_S_DE_COSTOS_MANT__VIAS9"/>
      <sheetName val="APU"/>
      <sheetName val="Resultado Operativo"/>
      <sheetName val="POSESIÓN 2003"/>
      <sheetName val="ANALISIS ALQUILER FERREYROS"/>
      <sheetName val="Tarifas"/>
      <sheetName val="Res_riesgos"/>
      <sheetName val="Sensibilidad"/>
      <sheetName val="GG's"/>
      <sheetName val="A1_LT_Sumay"/>
      <sheetName val="A3_LT_Monta"/>
      <sheetName val="A4_LT_OC"/>
      <sheetName val="A1 SUMSET PRINCIPALES"/>
      <sheetName val="A2 SUMSET COMPLEM"/>
      <sheetName val="A3 Sumin Alim"/>
      <sheetName val="B1 MONT SET"/>
      <sheetName val="B2 Monta Alim"/>
      <sheetName val="C Obras Civiles"/>
      <sheetName val="B4_Molle_OC"/>
      <sheetName val="C1_SFran_SuMay"/>
      <sheetName val="C2_SFran_SuMen"/>
      <sheetName val="C3_SFran_Mont"/>
      <sheetName val="C4_SFran_OC"/>
      <sheetName val="D1_Telecom"/>
      <sheetName val="D2_Telecom"/>
      <sheetName val="POSESIÓN_2003"/>
      <sheetName val="A1_SUMSET_PRINCIPALES"/>
      <sheetName val="A2_SUMSET_COMPLEM"/>
      <sheetName val="A3_Sumin_Alim"/>
      <sheetName val="B1_MONT_SET"/>
      <sheetName val="B2_Monta_Alim"/>
      <sheetName val="C_Obras_Civiles"/>
      <sheetName val="Resultado_Operativo"/>
      <sheetName val="Resultado_Operativo1"/>
      <sheetName val="Resultado_Operativo3"/>
      <sheetName val="Resultado_Operativo2"/>
      <sheetName val="Resultado_Operativo4"/>
      <sheetName val="Resultado_Operativo7"/>
      <sheetName val="Resultado_Operativo5"/>
      <sheetName val="Resultado_Operativo6"/>
      <sheetName val="Resultado_Operativo8"/>
      <sheetName val="CURVA_S9"/>
      <sheetName val="M_O_8"/>
      <sheetName val="mto_electr_9"/>
      <sheetName val="Curva_&quot;S&quot;_General9"/>
      <sheetName val="1__MODELO_60KB9"/>
      <sheetName val="PDM_RUN7"/>
      <sheetName val="MOD-DEV_XLS7"/>
      <sheetName val="LISTA_DE_LAS_MACROS_7"/>
      <sheetName val="BDD_Operadores7"/>
      <sheetName val="Recursos_HH7"/>
      <sheetName val="Recursos_HE7"/>
      <sheetName val="Proforma_Guia7"/>
      <sheetName val="RES_GASOL7"/>
      <sheetName val="EQUIPOS_CIVILES7"/>
      <sheetName val="Data_Tables7"/>
      <sheetName val="Pilares_e_iniciativas7"/>
      <sheetName val="PS_P-5147"/>
      <sheetName val="ZONAS_1_-_2_-_37"/>
      <sheetName val="Especificaciones__5"/>
      <sheetName val="Curva_S_Llanos5"/>
      <sheetName val="Page_25"/>
      <sheetName val="HOJA_DE_COSTOS5"/>
      <sheetName val="LISTAS_DESPLEGABLES5"/>
      <sheetName val="DIAM_TUB5"/>
      <sheetName val="cantidades_pH35"/>
      <sheetName val="PxQ_20065"/>
      <sheetName val="API_-_218274"/>
      <sheetName val="Resumen_tarifas_PERSONAL4"/>
      <sheetName val="Tabla_de_Salarios4"/>
      <sheetName val="Tarifas_EQUIPOS4"/>
      <sheetName val="Aprobado_20193"/>
      <sheetName val="Resumen_Act_193"/>
      <sheetName val="ACT__PARC__RB-9353"/>
      <sheetName val="ACT__PARC__RB-2453"/>
      <sheetName val="ACT__PARC__RB-2923"/>
      <sheetName val="ACT__PARC__RB-7703"/>
      <sheetName val="ACT__PARC__RB-4423"/>
      <sheetName val="ACT__PARC__RB-0833"/>
      <sheetName val="ACT__PARC__RB-13"/>
      <sheetName val="ACT__PARC__RB-23"/>
      <sheetName val="ACT__PARC__RB-33"/>
      <sheetName val="ACT__PARC__RB-43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Informe_díario2"/>
      <sheetName val="ID_2001231"/>
      <sheetName val="ID_2001241"/>
      <sheetName val="Frentes_o_cuadrillas1"/>
      <sheetName val="C_C"/>
      <sheetName val="Inf__Sem"/>
      <sheetName val="CURVA_&quot;S&quot;"/>
      <sheetName val="INUNDABLE_"/>
      <sheetName val="TUBERIA_ENTERRADA_"/>
      <sheetName val="Administrador_de_desplegables"/>
      <sheetName val="Per_"/>
      <sheetName val="AUX_ESTUDIOS"/>
      <sheetName val="Form5__Pág__1"/>
      <sheetName val="APU_17"/>
      <sheetName val="APU_18"/>
      <sheetName val="APU_19"/>
      <sheetName val="Avance_Diario"/>
      <sheetName val="Avance_Programado"/>
      <sheetName val="CURVA_S12"/>
      <sheetName val="Curva_&quot;S&quot;_General12"/>
      <sheetName val="mto_electr_12"/>
      <sheetName val="M_O_11"/>
      <sheetName val="1__MODELO_60KB12"/>
      <sheetName val="MOD-DEV_XLS10"/>
      <sheetName val="LISTA_DE_LAS_MACROS_10"/>
      <sheetName val="Proforma_Guia10"/>
      <sheetName val="RES_GASOL10"/>
      <sheetName val="PDM_RUN10"/>
      <sheetName val="EQUIPOS_CIVILES10"/>
      <sheetName val="BDD_Operadores10"/>
      <sheetName val="Recursos_HH10"/>
      <sheetName val="Recursos_HE10"/>
      <sheetName val="Data_Tables10"/>
      <sheetName val="Pilares_e_iniciativas10"/>
      <sheetName val="Wind_Loads10"/>
      <sheetName val="Fab__1510"/>
      <sheetName val="Datos-No_imprimir10"/>
      <sheetName val="Reaj__(CHAL_)10"/>
      <sheetName val="PS_P-51410"/>
      <sheetName val="cantidades_pH38"/>
      <sheetName val="Curva_S_Llanos8"/>
      <sheetName val="Page_28"/>
      <sheetName val="HOJA_DE_COSTOS8"/>
      <sheetName val="LISTAS_DESPLEGABLES8"/>
      <sheetName val="DIAM_TUB8"/>
      <sheetName val="PxQ_20068"/>
      <sheetName val="ZONAS_1_-_2_-_310"/>
      <sheetName val="Especificaciones__8"/>
      <sheetName val="Resumen_tarifas_PERSONAL7"/>
      <sheetName val="Tabla_de_Salarios7"/>
      <sheetName val="Tarifas_EQUIPOS7"/>
      <sheetName val="API_-_218277"/>
      <sheetName val="Aprobado_20196"/>
      <sheetName val="Resumen_Act_196"/>
      <sheetName val="ACT__PARC__RB-9356"/>
      <sheetName val="ACT__PARC__RB-2456"/>
      <sheetName val="ACT__PARC__RB-2926"/>
      <sheetName val="ACT__PARC__RB-7706"/>
      <sheetName val="ACT__PARC__RB-4426"/>
      <sheetName val="ACT__PARC__RB-0836"/>
      <sheetName val="ACT__PARC__RB-16"/>
      <sheetName val="ACT__PARC__RB-26"/>
      <sheetName val="ACT__PARC__RB-36"/>
      <sheetName val="ACT__PARC__RB-46"/>
      <sheetName val="Informe_díario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Frentes_o_cuadrillas4"/>
      <sheetName val="CURVA_S10"/>
      <sheetName val="Curva_&quot;S&quot;_General10"/>
      <sheetName val="mto_electr_10"/>
      <sheetName val="M_O_9"/>
      <sheetName val="1__MODELO_60KB10"/>
      <sheetName val="MOD-DEV_XLS8"/>
      <sheetName val="LISTA_DE_LAS_MACROS_8"/>
      <sheetName val="Proforma_Guia8"/>
      <sheetName val="RES_GASOL8"/>
      <sheetName val="PDM_RUN8"/>
      <sheetName val="EQUIPOS_CIVILES8"/>
      <sheetName val="BDD_Operadores8"/>
      <sheetName val="Recursos_HH8"/>
      <sheetName val="Recursos_HE8"/>
      <sheetName val="Data_Tables8"/>
      <sheetName val="Pilares_e_iniciativas8"/>
      <sheetName val="PS_P-5148"/>
      <sheetName val="cantidades_pH36"/>
      <sheetName val="Curva_S_Llanos6"/>
      <sheetName val="Page_26"/>
      <sheetName val="HOJA_DE_COSTOS6"/>
      <sheetName val="LISTAS_DESPLEGABLES6"/>
      <sheetName val="DIAM_TUB6"/>
      <sheetName val="PxQ_20066"/>
      <sheetName val="ZONAS_1_-_2_-_38"/>
      <sheetName val="Especificaciones__6"/>
      <sheetName val="Resumen_tarifas_PERSONAL5"/>
      <sheetName val="Tabla_de_Salarios5"/>
      <sheetName val="Tarifas_EQUIPOS5"/>
      <sheetName val="API_-_218275"/>
      <sheetName val="Aprobado_20194"/>
      <sheetName val="Resumen_Act_194"/>
      <sheetName val="ACT__PARC__RB-9354"/>
      <sheetName val="ACT__PARC__RB-2454"/>
      <sheetName val="ACT__PARC__RB-2924"/>
      <sheetName val="ACT__PARC__RB-7704"/>
      <sheetName val="ACT__PARC__RB-4424"/>
      <sheetName val="ACT__PARC__RB-0834"/>
      <sheetName val="ACT__PARC__RB-14"/>
      <sheetName val="ACT__PARC__RB-24"/>
      <sheetName val="ACT__PARC__RB-34"/>
      <sheetName val="ACT__PARC__RB-44"/>
      <sheetName val="Frentes_o_cuadrillas2"/>
      <sheetName val="CURVA_S11"/>
      <sheetName val="Curva_&quot;S&quot;_General11"/>
      <sheetName val="mto_electr_11"/>
      <sheetName val="M_O_10"/>
      <sheetName val="1__MODELO_60KB11"/>
      <sheetName val="MOD-DEV_XLS9"/>
      <sheetName val="LISTA_DE_LAS_MACROS_9"/>
      <sheetName val="Proforma_Guia9"/>
      <sheetName val="RES_GASOL9"/>
      <sheetName val="PDM_RUN9"/>
      <sheetName val="EQUIPOS_CIVILES9"/>
      <sheetName val="BDD_Operadores9"/>
      <sheetName val="Recursos_HH9"/>
      <sheetName val="Recursos_HE9"/>
      <sheetName val="Data_Tables9"/>
      <sheetName val="Pilares_e_iniciativas9"/>
      <sheetName val="PS_P-5149"/>
      <sheetName val="cantidades_pH37"/>
      <sheetName val="Curva_S_Llanos7"/>
      <sheetName val="Page_27"/>
      <sheetName val="HOJA_DE_COSTOS7"/>
      <sheetName val="LISTAS_DESPLEGABLES7"/>
      <sheetName val="DIAM_TUB7"/>
      <sheetName val="PxQ_20067"/>
      <sheetName val="ZONAS_1_-_2_-_39"/>
      <sheetName val="Especificaciones__7"/>
      <sheetName val="Resumen_tarifas_PERSONAL6"/>
      <sheetName val="Tabla_de_Salarios6"/>
      <sheetName val="Tarifas_EQUIPOS6"/>
      <sheetName val="API_-_218276"/>
      <sheetName val="Aprobado_20195"/>
      <sheetName val="Resumen_Act_195"/>
      <sheetName val="ACT__PARC__RB-9355"/>
      <sheetName val="ACT__PARC__RB-2455"/>
      <sheetName val="ACT__PARC__RB-2925"/>
      <sheetName val="ACT__PARC__RB-7705"/>
      <sheetName val="ACT__PARC__RB-4425"/>
      <sheetName val="ACT__PARC__RB-0835"/>
      <sheetName val="ACT__PARC__RB-15"/>
      <sheetName val="ACT__PARC__RB-25"/>
      <sheetName val="ACT__PARC__RB-35"/>
      <sheetName val="ACT__PARC__RB-45"/>
      <sheetName val="Informe_díario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Frentes_o_cuadrillas3"/>
      <sheetName val="Com-Est. Metal."/>
      <sheetName val="maestro"/>
      <sheetName val="DMS-C"/>
      <sheetName val="Rates"/>
      <sheetName val="Reservas_de_Petróleo"/>
      <sheetName val="R_Y_T"/>
      <sheetName val="1__CO"/>
      <sheetName val="2__CC"/>
      <sheetName val="FORM_DE_PRECIOS_ESTRUCT_CHINÚ"/>
      <sheetName val="4__SUMINISTRO_EQUI_AUX"/>
      <sheetName val="data_sheet"/>
      <sheetName val="IPM"/>
      <sheetName val="Preliminares"/>
      <sheetName val="EMPRESA"/>
      <sheetName val="DATOS CONTRATO"/>
      <sheetName val="LIQ-NOM"/>
      <sheetName val="NOMINA-1"/>
      <sheetName val="A"/>
      <sheetName val="Vía de Acceso"/>
      <sheetName val="BDATOS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OTROS"/>
      <sheetName val="DATOS SEMANALES"/>
      <sheetName val="informe avance campo"/>
      <sheetName val="LISTA INT"/>
      <sheetName val="SUMMARY LEVEL 1"/>
      <sheetName val="RESUMEN SEMANA 3"/>
      <sheetName val="RESUMEN SEMANA 1"/>
      <sheetName val="TOVFEB."/>
      <sheetName val="GCB2000"/>
      <sheetName val="Cuadrillas"/>
      <sheetName val="Dashboard"/>
      <sheetName val="Tarifas Salariales"/>
      <sheetName val="%programado"/>
      <sheetName val="iData"/>
      <sheetName val="8. Cartera"/>
      <sheetName val="0.Cont"/>
      <sheetName val="1. Res"/>
      <sheetName val="2. Nom"/>
      <sheetName val="2012"/>
      <sheetName val="3. Ree"/>
      <sheetName val="2013"/>
      <sheetName val="4.1 WIP "/>
      <sheetName val="Hoja1 (2)"/>
      <sheetName val="201_15"/>
      <sheetName val="201_21"/>
      <sheetName val="201_7"/>
      <sheetName val="201_8"/>
      <sheetName val="330_1P_(7801)"/>
      <sheetName val="632_1P_"/>
      <sheetName val="632_4P"/>
      <sheetName val="7_1_8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83">
          <cell r="O83" t="str">
            <v>Pendiente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>
        <row r="83">
          <cell r="O83" t="str">
            <v>Pendiente</v>
          </cell>
        </row>
      </sheetData>
      <sheetData sheetId="222">
        <row r="83">
          <cell r="O83" t="str">
            <v>Pendiente</v>
          </cell>
        </row>
      </sheetData>
      <sheetData sheetId="223">
        <row r="83">
          <cell r="O83" t="str">
            <v>Pendiente</v>
          </cell>
        </row>
      </sheetData>
      <sheetData sheetId="224">
        <row r="83">
          <cell r="O83" t="str">
            <v>Pendiente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83">
          <cell r="O83" t="str">
            <v>Pendiente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83">
          <cell r="O83" t="str">
            <v>Pendiente</v>
          </cell>
        </row>
      </sheetData>
      <sheetData sheetId="300">
        <row r="83">
          <cell r="O83" t="str">
            <v>Pendiente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>
        <row r="83">
          <cell r="O83" t="str">
            <v>Pendiente</v>
          </cell>
        </row>
      </sheetData>
      <sheetData sheetId="308"/>
      <sheetData sheetId="309">
        <row r="83">
          <cell r="O83" t="str">
            <v>Pendiente</v>
          </cell>
        </row>
      </sheetData>
      <sheetData sheetId="310"/>
      <sheetData sheetId="311">
        <row r="83">
          <cell r="O83" t="str">
            <v>Pendiente</v>
          </cell>
        </row>
      </sheetData>
      <sheetData sheetId="312">
        <row r="83">
          <cell r="O83" t="str">
            <v>Pendiente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83">
          <cell r="O83" t="str">
            <v>Pendiente</v>
          </cell>
        </row>
      </sheetData>
      <sheetData sheetId="341">
        <row r="83">
          <cell r="O83" t="str">
            <v>Pendiente</v>
          </cell>
        </row>
      </sheetData>
      <sheetData sheetId="342">
        <row r="83">
          <cell r="O83" t="str">
            <v>Pendiente</v>
          </cell>
        </row>
      </sheetData>
      <sheetData sheetId="343">
        <row r="83">
          <cell r="O83" t="str">
            <v>Pendiente</v>
          </cell>
        </row>
      </sheetData>
      <sheetData sheetId="344">
        <row r="83">
          <cell r="O83" t="str">
            <v>Pendiente</v>
          </cell>
        </row>
      </sheetData>
      <sheetData sheetId="345">
        <row r="83">
          <cell r="O83" t="str">
            <v>Pendiente</v>
          </cell>
        </row>
      </sheetData>
      <sheetData sheetId="346">
        <row r="83">
          <cell r="O83" t="str">
            <v>Pendiente</v>
          </cell>
        </row>
      </sheetData>
      <sheetData sheetId="347">
        <row r="83">
          <cell r="O83" t="str">
            <v>Pendiente</v>
          </cell>
        </row>
      </sheetData>
      <sheetData sheetId="348">
        <row r="83">
          <cell r="O83" t="str">
            <v>Pendiente</v>
          </cell>
        </row>
      </sheetData>
      <sheetData sheetId="349">
        <row r="83">
          <cell r="O83" t="str">
            <v>Pendiente</v>
          </cell>
        </row>
      </sheetData>
      <sheetData sheetId="350">
        <row r="83">
          <cell r="O83" t="str">
            <v>Pendiente</v>
          </cell>
        </row>
      </sheetData>
      <sheetData sheetId="351">
        <row r="83">
          <cell r="O83" t="str">
            <v>Pendiente</v>
          </cell>
        </row>
      </sheetData>
      <sheetData sheetId="352">
        <row r="83">
          <cell r="O83" t="str">
            <v>Pendiente</v>
          </cell>
        </row>
      </sheetData>
      <sheetData sheetId="353">
        <row r="83">
          <cell r="O83" t="str">
            <v>Pendiente</v>
          </cell>
        </row>
      </sheetData>
      <sheetData sheetId="354">
        <row r="83">
          <cell r="O83" t="str">
            <v>Pendiente</v>
          </cell>
        </row>
      </sheetData>
      <sheetData sheetId="355">
        <row r="83">
          <cell r="O83" t="str">
            <v>Pendiente</v>
          </cell>
        </row>
      </sheetData>
      <sheetData sheetId="356">
        <row r="83">
          <cell r="O83" t="str">
            <v>Pendiente</v>
          </cell>
        </row>
      </sheetData>
      <sheetData sheetId="357" refreshError="1"/>
      <sheetData sheetId="358">
        <row r="83">
          <cell r="O83" t="str">
            <v>Pendiente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>
        <row r="83">
          <cell r="O83" t="str">
            <v>Pendiente</v>
          </cell>
        </row>
      </sheetData>
      <sheetData sheetId="368">
        <row r="83">
          <cell r="O83" t="str">
            <v>Pendiente</v>
          </cell>
        </row>
      </sheetData>
      <sheetData sheetId="369">
        <row r="83">
          <cell r="O83" t="str">
            <v>Pendiente</v>
          </cell>
        </row>
      </sheetData>
      <sheetData sheetId="370">
        <row r="83">
          <cell r="O83" t="str">
            <v>Pendiente</v>
          </cell>
        </row>
      </sheetData>
      <sheetData sheetId="371">
        <row r="83">
          <cell r="O83" t="str">
            <v>Pendiente</v>
          </cell>
        </row>
      </sheetData>
      <sheetData sheetId="372"/>
      <sheetData sheetId="373">
        <row r="83">
          <cell r="O83" t="str">
            <v>Pendiente</v>
          </cell>
        </row>
      </sheetData>
      <sheetData sheetId="374">
        <row r="83">
          <cell r="O83" t="str">
            <v>Pendiente</v>
          </cell>
        </row>
      </sheetData>
      <sheetData sheetId="375">
        <row r="83">
          <cell r="O83" t="str">
            <v>Pendiente</v>
          </cell>
        </row>
      </sheetData>
      <sheetData sheetId="376">
        <row r="83">
          <cell r="O83" t="str">
            <v>Pendiente</v>
          </cell>
        </row>
      </sheetData>
      <sheetData sheetId="377">
        <row r="83">
          <cell r="O83" t="str">
            <v>Pendiente</v>
          </cell>
        </row>
      </sheetData>
      <sheetData sheetId="378"/>
      <sheetData sheetId="379">
        <row r="83">
          <cell r="O83" t="str">
            <v>Pendiente</v>
          </cell>
        </row>
      </sheetData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83">
          <cell r="O83" t="str">
            <v>Pendiente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7422CW00"/>
      <sheetName val="Tablas"/>
      <sheetName val="POZOS"/>
      <sheetName val="Puntos"/>
      <sheetName val="Pag1"/>
      <sheetName val="IDATA"/>
      <sheetName val="Análisis determinístico"/>
      <sheetName val="Hoja1"/>
      <sheetName val="$_Directo"/>
      <sheetName val="prog_"/>
      <sheetName val="C21_G115"/>
      <sheetName val="original_sist"/>
      <sheetName val="1"/>
      <sheetName val="1. MODELO 60KB"/>
      <sheetName val="Modelo Financiero Determ. "/>
      <sheetName val="CAPEX PO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1. MODELO 60KB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de construcción "/>
      <sheetName val="Informe de construcción mensual"/>
    </sheetNames>
    <definedNames>
      <definedName name="ERR" refersTo="#¡REF!"/>
      <definedName name="FES"/>
      <definedName name="LG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TONCHALA"/>
      <sheetName val="civ_roma"/>
      <sheetName val="octubre"/>
      <sheetName val="LISTA"/>
      <sheetName val="AMOBLAMINETO"/>
      <sheetName val="Paral. 1"/>
      <sheetName val="Paral. 2"/>
      <sheetName val="Paral. 3"/>
      <sheetName val="Paral.4"/>
      <sheetName val="BASE DE DATOS DE PRECIOS"/>
      <sheetName val="BASE"/>
      <sheetName val="Base de Diseño"/>
      <sheetName val="Lista ICCU"/>
      <sheetName val="ó&gt;_x0000__x0001__x0000__x0000__"/>
      <sheetName val="MATERIALES Y RECURSOS"/>
      <sheetName val="ó&gt;????j0$?#???j_$?#???LÓu????"/>
      <sheetName val="CORTE DE OBRA N° 1"/>
      <sheetName val="memoria"/>
      <sheetName val="memoria 1"/>
      <sheetName val="41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ORTA_EST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ORTA_EST2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ORTA_EST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RELACION DE PRECIOS"/>
      <sheetName val="ACTA 5"/>
      <sheetName val="MODIF. 2"/>
      <sheetName val="MODIF. 3"/>
      <sheetName val="cant"/>
      <sheetName val="par mar19"/>
      <sheetName val="par"/>
      <sheetName val="ó&gt;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CCONC"/>
      <sheetName val="ACTA PROVEEDORES"/>
      <sheetName val="ACTA INICIO"/>
      <sheetName val="ACTA PARCIAL"/>
      <sheetName val="ACTA TERMINACION"/>
      <sheetName val="Datos_CO"/>
      <sheetName val="Skid Lifting Lug"/>
      <sheetName val="Programacion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Patrimonio neto personal"/>
      <sheetName val="Cálculos"/>
      <sheetName val="_x0000_㈀㰰⌀_x0000_㈀㰮⌀_x0000_䰀଒v_x0000__x0000__x0000_頀"/>
      <sheetName val="EMPRESAS"/>
      <sheetName val="CABLE CONTROL"/>
      <sheetName val="PSM Monthly"/>
      <sheetName val="BQMPALOC"/>
      <sheetName val="ACTA No.5"/>
      <sheetName val="IV. MANO DE OBRA AIU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TORTA_EST6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TORTA_EST7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TORTA_EST8"/>
      <sheetName val="MYE_OBRA"/>
      <sheetName val="SNP7_Anclajes_pasivos6j"/>
      <sheetName val="MDC-1_COLOCACION_"/>
      <sheetName val="D-20_COLOCACION_"/>
      <sheetName val="TRANSPORTE_MEZCLA_ASFALTICA"/>
      <sheetName val="EXT_microagomerado"/>
      <sheetName val="Indicadores_Y_Listas"/>
      <sheetName val="Grafico_Avance"/>
      <sheetName val="Tramo_2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TORTA_EST9"/>
      <sheetName val="MYE_OBRA1"/>
      <sheetName val="MDC-1_COLOCACION_1"/>
      <sheetName val="D-20_COLOCACION_1"/>
      <sheetName val="TRANSPORTE_MEZCLA_ASFALTICA1"/>
      <sheetName val="EXT_microagomerado1"/>
      <sheetName val="Indicadores_Y_Listas1"/>
      <sheetName val="Grafico_Avance1"/>
      <sheetName val="Tramo_21"/>
      <sheetName val="BASE_DE_DATOS_DE_PRECIOS"/>
      <sheetName val="BASE_DE_DATOS_DE_PRECIOS1"/>
      <sheetName val="TARIFAS_MATERIALES"/>
      <sheetName val="TARIFAS_EQUIPOS_"/>
      <sheetName val="TARIFA_SALARIOS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Indicadores_Y_Lista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Indicadores_Y_Lista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Indicadores_Y_Lista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Indicadores_Y_Listas5"/>
      <sheetName val="Tramo_25"/>
      <sheetName val="resum96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dicadores_Y_Listas9"/>
      <sheetName val="Indicadores_Y_Listas6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dicadores_Y_Listas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TORTA_EST10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&quot;PAGA&quot;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PRESUPUESTOS-REV1.xls"/>
      <sheetName val="INST"/>
      <sheetName val="LIQUIDACION"/>
      <sheetName val="Valores_consolidados"/>
      <sheetName val="Tipo_A1"/>
      <sheetName val="Tipo_A2"/>
      <sheetName val="Tipo_A3"/>
      <sheetName val="Tipo_B1"/>
      <sheetName val="Tipo_B2"/>
      <sheetName val="Tipo_B3"/>
      <sheetName val="Tipo_C1"/>
      <sheetName val="Tipo_C2"/>
      <sheetName val="Tipo_C3"/>
      <sheetName val="Tipo_D1"/>
      <sheetName val="Tipo_D2"/>
      <sheetName val="Tipo_D3"/>
      <sheetName val="Patrimonio_neto_personal"/>
      <sheetName val="Paral__1"/>
      <sheetName val="Paral__2"/>
      <sheetName val="Paral__3"/>
      <sheetName val="Paral_4"/>
      <sheetName val="Lista_ICCU"/>
      <sheetName val="PRESUPUESTOS-REV1_xls"/>
      <sheetName val="Avan_Var"/>
      <sheetName val="Avan_UF1"/>
      <sheetName val="Avan_UF2"/>
      <sheetName val="Avan_UF3"/>
      <sheetName val="Avan_UF4_"/>
      <sheetName val="Plan_de_Obras"/>
      <sheetName val="Hoja_2"/>
      <sheetName val="Causa_Posible1"/>
      <sheetName val="Elementos_Involucrados1"/>
      <sheetName val="Base_de_Datos1"/>
      <sheetName val="CRA_MODI1"/>
      <sheetName val="Equipo_Menor1"/>
      <sheetName val="ALQUILADO_F-7857-308_1"/>
      <sheetName val="Real_Para_tarifas1"/>
      <sheetName val="Valores_consolidados1"/>
      <sheetName val="Tipo_A11"/>
      <sheetName val="Tipo_A21"/>
      <sheetName val="Tipo_A31"/>
      <sheetName val="Tipo_B11"/>
      <sheetName val="Tipo_B21"/>
      <sheetName val="Tipo_B31"/>
      <sheetName val="Tipo_C11"/>
      <sheetName val="Tipo_C21"/>
      <sheetName val="Tipo_C31"/>
      <sheetName val="Tipo_D11"/>
      <sheetName val="Tipo_D21"/>
      <sheetName val="Tipo_D31"/>
      <sheetName val="Patrimonio_neto_personal1"/>
      <sheetName val="Paral__11"/>
      <sheetName val="Paral__21"/>
      <sheetName val="Paral__31"/>
      <sheetName val="Paral_41"/>
      <sheetName val="Lista_ICCU1"/>
      <sheetName val="PRESUPUESTOS-REV1_xls1"/>
      <sheetName val="Avan_Var1"/>
      <sheetName val="Avan_UF11"/>
      <sheetName val="Avan_UF21"/>
      <sheetName val="Avan_UF31"/>
      <sheetName val="Avan_UF4_1"/>
      <sheetName val="Plan_de_Obras1"/>
      <sheetName val="Hoja_21"/>
      <sheetName val="Causa_Posible2"/>
      <sheetName val="Elementos_Involucrados2"/>
      <sheetName val="Base_de_Datos2"/>
      <sheetName val="CRA_MODI2"/>
      <sheetName val="Equipo_Menor2"/>
      <sheetName val="ALQUILADO_F-7857-308_2"/>
      <sheetName val="Real_Para_tarifas2"/>
      <sheetName val="Valores_consolidados2"/>
      <sheetName val="Tipo_A12"/>
      <sheetName val="Tipo_A22"/>
      <sheetName val="Tipo_A32"/>
      <sheetName val="Tipo_B12"/>
      <sheetName val="Tipo_B22"/>
      <sheetName val="Tipo_B32"/>
      <sheetName val="Tipo_C12"/>
      <sheetName val="Tipo_C22"/>
      <sheetName val="Tipo_C32"/>
      <sheetName val="Tipo_D12"/>
      <sheetName val="Tipo_D22"/>
      <sheetName val="Tipo_D32"/>
      <sheetName val="Patrimonio_neto_personal2"/>
      <sheetName val="Paral__12"/>
      <sheetName val="Paral__22"/>
      <sheetName val="Paral__32"/>
      <sheetName val="Paral_42"/>
      <sheetName val="Lista_ICCU2"/>
      <sheetName val="PRESUPUESTOS-REV1_xls2"/>
      <sheetName val="Avan_Var2"/>
      <sheetName val="Avan_UF12"/>
      <sheetName val="Avan_UF22"/>
      <sheetName val="Avan_UF32"/>
      <sheetName val="Avan_UF4_2"/>
      <sheetName val="Plan_de_Obras2"/>
      <sheetName val="Hoja_22"/>
      <sheetName val="MDC-1_COLOCACION_6"/>
      <sheetName val="D-20_COLOCACION_6"/>
      <sheetName val="TRANSPORTE_MEZCLA_ASFALTICA6"/>
      <sheetName val="EXT_microagomerado6"/>
      <sheetName val="Causa_Posible4"/>
      <sheetName val="Elementos_Involucrados4"/>
      <sheetName val="Tramo_26"/>
      <sheetName val="Base_de_Datos4"/>
      <sheetName val="CRA_MODI4"/>
      <sheetName val="MYE_OBRA6"/>
      <sheetName val="Grafico_Avance6"/>
      <sheetName val="Equipo_Menor4"/>
      <sheetName val="ALQUILADO_F-7857-308_4"/>
      <sheetName val="Real_Para_tarifas4"/>
      <sheetName val="BASE_DE_DATOS_DE_PRECIOS6"/>
      <sheetName val="Valores_consolidados4"/>
      <sheetName val="Tipo_A14"/>
      <sheetName val="Tipo_A24"/>
      <sheetName val="Tipo_A34"/>
      <sheetName val="Tipo_B14"/>
      <sheetName val="Tipo_B24"/>
      <sheetName val="Tipo_B34"/>
      <sheetName val="Tipo_C14"/>
      <sheetName val="Tipo_C24"/>
      <sheetName val="Tipo_C34"/>
      <sheetName val="Tipo_D14"/>
      <sheetName val="Tipo_D24"/>
      <sheetName val="Tipo_D34"/>
      <sheetName val="Patrimonio_neto_personal4"/>
      <sheetName val="Paral__14"/>
      <sheetName val="Paral__24"/>
      <sheetName val="Paral__34"/>
      <sheetName val="Paral_44"/>
      <sheetName val="Lista_ICCU4"/>
      <sheetName val="PRESUPUESTOS-REV1_xls4"/>
      <sheetName val="Avan_Var4"/>
      <sheetName val="Avan_UF14"/>
      <sheetName val="Avan_UF24"/>
      <sheetName val="Avan_UF34"/>
      <sheetName val="Avan_UF4_4"/>
      <sheetName val="Plan_de_Obras4"/>
      <sheetName val="Hoja_24"/>
      <sheetName val="Causa_Posible3"/>
      <sheetName val="Elementos_Involucrados3"/>
      <sheetName val="Base_de_Datos3"/>
      <sheetName val="CRA_MODI3"/>
      <sheetName val="Equipo_Menor3"/>
      <sheetName val="ALQUILADO_F-7857-308_3"/>
      <sheetName val="Real_Para_tarifas3"/>
      <sheetName val="Valores_consolidados3"/>
      <sheetName val="Tipo_A13"/>
      <sheetName val="Tipo_A23"/>
      <sheetName val="Tipo_A33"/>
      <sheetName val="Tipo_B13"/>
      <sheetName val="Tipo_B23"/>
      <sheetName val="Tipo_B33"/>
      <sheetName val="Tipo_C13"/>
      <sheetName val="Tipo_C23"/>
      <sheetName val="Tipo_C33"/>
      <sheetName val="Tipo_D13"/>
      <sheetName val="Tipo_D23"/>
      <sheetName val="Tipo_D33"/>
      <sheetName val="Patrimonio_neto_personal3"/>
      <sheetName val="Paral__13"/>
      <sheetName val="Paral__23"/>
      <sheetName val="Paral__33"/>
      <sheetName val="Paral_43"/>
      <sheetName val="Lista_ICCU3"/>
      <sheetName val="PRESUPUESTOS-REV1_xls3"/>
      <sheetName val="Avan_Var3"/>
      <sheetName val="Avan_UF13"/>
      <sheetName val="Avan_UF23"/>
      <sheetName val="Avan_UF33"/>
      <sheetName val="Avan_UF4_3"/>
      <sheetName val="Plan_de_Obras3"/>
      <sheetName val="Hoja_23"/>
      <sheetName val="MDC-1_COLOCACION_7"/>
      <sheetName val="D-20_COLOCACION_7"/>
      <sheetName val="TRANSPORTE_MEZCLA_ASFALTICA7"/>
      <sheetName val="EXT_microagomerado7"/>
      <sheetName val="Causa_Posible5"/>
      <sheetName val="Elementos_Involucrados5"/>
      <sheetName val="Tramo_27"/>
      <sheetName val="Base_de_Datos5"/>
      <sheetName val="CRA_MODI5"/>
      <sheetName val="MYE_OBRA7"/>
      <sheetName val="Grafico_Avance7"/>
      <sheetName val="Equipo_Menor5"/>
      <sheetName val="ALQUILADO_F-7857-308_5"/>
      <sheetName val="Real_Para_tarifas5"/>
      <sheetName val="BASE_DE_DATOS_DE_PRECIOS7"/>
      <sheetName val="Valores_consolidados5"/>
      <sheetName val="Tipo_A15"/>
      <sheetName val="Tipo_A25"/>
      <sheetName val="Tipo_A35"/>
      <sheetName val="Tipo_B15"/>
      <sheetName val="Tipo_B25"/>
      <sheetName val="Tipo_B35"/>
      <sheetName val="Tipo_C15"/>
      <sheetName val="Tipo_C25"/>
      <sheetName val="Tipo_C35"/>
      <sheetName val="Tipo_D15"/>
      <sheetName val="Tipo_D25"/>
      <sheetName val="Tipo_D35"/>
      <sheetName val="Patrimonio_neto_personal5"/>
      <sheetName val="Paral__15"/>
      <sheetName val="Paral__25"/>
      <sheetName val="Paral__35"/>
      <sheetName val="Paral_45"/>
      <sheetName val="Lista_ICCU5"/>
      <sheetName val="PRESUPUESTOS-REV1_xls5"/>
      <sheetName val="Avan_Var5"/>
      <sheetName val="Avan_UF15"/>
      <sheetName val="Avan_UF25"/>
      <sheetName val="Avan_UF35"/>
      <sheetName val="Avan_UF4_5"/>
      <sheetName val="Plan_de_Obras5"/>
      <sheetName val="Hoja_25"/>
      <sheetName val="Resistividad "/>
      <sheetName val="REAJUSTESACTA1PROVI"/>
      <sheetName val="INSUMOS"/>
      <sheetName val="EQUIPOS"/>
      <sheetName val="TRANS"/>
      <sheetName val="CUADRI"/>
      <sheetName val="EQUI"/>
      <sheetName val="PRESUPUESTO V5"/>
      <sheetName val="1. Preliminares"/>
      <sheetName val="2. Demoliciones"/>
      <sheetName val="3. Elementos y Estructuras"/>
      <sheetName val="4. HVAC"/>
      <sheetName val="8. Recubrimientos y Acabados"/>
      <sheetName val="9. Otros"/>
      <sheetName val="10. Tramites y Licencias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API93"/>
      <sheetName val="BCE-ENERO-2004"/>
      <sheetName val="Relación De Equipos"/>
      <sheetName val="Mensilizzato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Item"/>
      <sheetName val="AIU"/>
      <sheetName val="Constantes Generales"/>
      <sheetName val="Prestaciones Sociales"/>
      <sheetName val="EXC. TERRENO NATURAL 3&quot;"/>
      <sheetName val="EXC. PAVIMENTO 3&quot;"/>
      <sheetName val="ANDEN"/>
      <sheetName val="ACTA DE OBRA ACUEDUCTO"/>
      <sheetName val="ACTA DE OBRA ANDEN"/>
      <sheetName val="EXC. TERRENO NATURAL 6&quot;"/>
      <sheetName val="EXC. PAVIMENTO 6&quot;"/>
      <sheetName val="EXC. ANDEN TUBERIA 6&quot;"/>
      <sheetName val="EXC. ZAPATAS"/>
      <sheetName val="CORTES"/>
      <sheetName val="MICROMEDICION"/>
      <sheetName val="EMPALMES Y ACCESORIOS"/>
      <sheetName val="TANQUE"/>
      <sheetName val="SEMANA 8"/>
      <sheetName val="LOS CAÑITOS"/>
      <sheetName val="APU CAÑITOS"/>
      <sheetName val="PRESUPUESTO CASETA"/>
      <sheetName val="APU-CASETA"/>
      <sheetName val="APU BASES"/>
      <sheetName val="EL PARAISO"/>
      <sheetName val="APU EL PARAISO"/>
      <sheetName val="LOS BLANCO"/>
      <sheetName val="APU LOS BLANCO"/>
      <sheetName val="BOCAS DE SOLIS"/>
      <sheetName val="APU BOCAS DE SOLIS"/>
      <sheetName val="CUADRILLAS"/>
      <sheetName val="FACTOR PRESTACIONAL"/>
      <sheetName val="Listas de apoyo Social"/>
      <sheetName val="Listas de apoyo"/>
      <sheetName val="Base de datos cuadrillas"/>
      <sheetName val="PREACTA 28"/>
      <sheetName val="[PRESUPUESTOS-R_x0000_耽1._x0000__x0000_㙊辎簎䣼ꦱ_xdb30_疏揤S"/>
      <sheetName val="HER"/>
      <sheetName val="MAT"/>
      <sheetName val="PER"/>
      <sheetName val="CANT OBRA"/>
      <sheetName val="strsumm0"/>
      <sheetName val="for2-consor"/>
      <sheetName val="ZF"/>
      <sheetName val="HE-BA"/>
      <sheetName val="MC SF GAVIONES"/>
      <sheetName val="Dominios"/>
      <sheetName val="M.OBRA"/>
      <sheetName val="AVANCE SEMANAL"/>
      <sheetName val="CLIMA mes"/>
      <sheetName val="REG FOTO"/>
      <sheetName val="SISOMA"/>
      <sheetName val="LETRAS"/>
      <sheetName val="CONTROL ADM"/>
      <sheetName val="RECIBO PARCIAL"/>
      <sheetName val="Memoria de cantidades"/>
      <sheetName val="CARTILLA ACEROS"/>
      <sheetName val="PERSONAL"/>
      <sheetName val="BALANCE DE OBRA "/>
      <sheetName val="MAYORES Y MENORES"/>
      <sheetName val="ACTA LIQUIDACION"/>
      <sheetName val="PROY_ORIGINAL34"/>
      <sheetName val="PU_(2)33"/>
      <sheetName val="200P_128"/>
      <sheetName val="210_2_228"/>
      <sheetName val="320_128"/>
      <sheetName val="640_128"/>
      <sheetName val="500P_128"/>
      <sheetName val="500P_228"/>
      <sheetName val="600_128"/>
      <sheetName val="610_128"/>
      <sheetName val="630_428"/>
      <sheetName val="640P_228"/>
      <sheetName val="640_1_(2)28"/>
      <sheetName val="672P_128"/>
      <sheetName val="2P_128"/>
      <sheetName val="900_228"/>
      <sheetName val="materiales_de_insumo28"/>
      <sheetName val="jornales_y_prestaciones28"/>
      <sheetName val="210_128"/>
      <sheetName val="310_128"/>
      <sheetName val="600_428"/>
      <sheetName val="661_128"/>
      <sheetName val="673_128"/>
      <sheetName val="673_228"/>
      <sheetName val="673_328"/>
      <sheetName val="672_128"/>
      <sheetName val="3P_128"/>
      <sheetName val="3P_228"/>
      <sheetName val="6_1P28"/>
      <sheetName val="6_2P28"/>
      <sheetName val="6_4P28"/>
      <sheetName val="FORMATO_PREACTA28"/>
      <sheetName val="FORMATO_FECHA)28"/>
      <sheetName val="DESMONTE_LIMP_28"/>
      <sheetName val="REGISTRO_FOTOGRAFICO28"/>
      <sheetName val="S200_1_DESM__LIMP_B_28"/>
      <sheetName val="S200_2_DESM__LIMP__NB28"/>
      <sheetName val="S201_7_DEMO__ESTRUCTURAS28"/>
      <sheetName val="Remocion_alcantarillas_28"/>
      <sheetName val="Excav__Mat__Comun_28"/>
      <sheetName val="s201_15-remoción_de_alcantari28"/>
      <sheetName val="s210_2_2-Exc_de_expl28"/>
      <sheetName val="s210_2_1-Exc_en_roca28"/>
      <sheetName val="s211_1_REMOCION_DERR_28"/>
      <sheetName val="s220_1_Terraplenes28"/>
      <sheetName val="s221_1_Pedraplen28"/>
      <sheetName val="S900_3_TRANS__DERRUMBE28"/>
      <sheetName val="s231_1_Geotextil28"/>
      <sheetName val="S230_2_Mejora__de_la_Sub-Ra28"/>
      <sheetName val="S320_1_Sub_base28"/>
      <sheetName val="S330_1_BASE_GRANULAR28"/>
      <sheetName val="CONFM__DE_CALZADA_EXISTENTE28"/>
      <sheetName val="S310_1_Confor__calzada_existe28"/>
      <sheetName val="_S450_1_MEZCLA_MDC-128"/>
      <sheetName val="_S450_2MEZCLA_MDC-228"/>
      <sheetName val="S420_1_RIEGO_DE_IMPRIMACION_28"/>
      <sheetName val="S421_1_RIEGO_LIGA_CRR-128"/>
      <sheetName val="S460_1_FRESADO_28"/>
      <sheetName val="Excav__REPARACION_PAVIMENTO_28"/>
      <sheetName val="S465_1_EXC__PAV__ASFALTICO28"/>
      <sheetName val="S500_1_PAVIMENTO_CONCRETO28"/>
      <sheetName val="S510_1_PAVIMENTO_ADOQUIN28"/>
      <sheetName val="S600_1_EXCAV__VARIAS_28"/>
      <sheetName val="Relleno_Estructuras28"/>
      <sheetName val="eXCAVACIONES_VARIAS_EN_ROCA_28"/>
      <sheetName val="S600_2_EXCAV__ROCA28"/>
      <sheetName val="S610_1_Relleno_Estructuras28"/>
      <sheetName val="S623_1_Anclajes_28"/>
      <sheetName val="S623P1_Pantalla_Concreto28"/>
      <sheetName val="S630_3_Concretos_C28"/>
      <sheetName val="S630_4a_Concretos_D28"/>
      <sheetName val="S630_4b_Concretos_D28"/>
      <sheetName val="S630_6_CONCRETO_F28"/>
      <sheetName val="CONCRETO_G28"/>
      <sheetName val="S630_7_CONCRETO_G28"/>
      <sheetName val="s640_1_Acero_refuerzo28"/>
      <sheetName val="S642_13_Juntas_dilatacion28"/>
      <sheetName val="S644_2_Tuberia_PVC_4&quot;28"/>
      <sheetName val="_TUBERIA_36&quot;28"/>
      <sheetName val="S632_1_Baranda28"/>
      <sheetName val="_S661_1_TUBERIA_36&quot;_28"/>
      <sheetName val="S673_1_MAT__FILTRANTE28"/>
      <sheetName val="S673_2_GEOTEXTIL28"/>
      <sheetName val="TRANS__EXPLANACION28"/>
      <sheetName val="_S673_3_GEODREN_PLANAR_6&quot;28"/>
      <sheetName val="S681_1_GAVIONES28"/>
      <sheetName val="S700_1_Demarcacion28"/>
      <sheetName val="S700_2_Marca_víal28"/>
      <sheetName val="S701_1_tachas_reflectivas28"/>
      <sheetName val="S710_1_1_SEÑ_VERT__28"/>
      <sheetName val="S710_2_SEÑ_VERT_V28"/>
      <sheetName val="S710_1_2_SEÑ_VERT_28"/>
      <sheetName val="S730_1Defensas_28"/>
      <sheetName val="S800_2_CERCAS28"/>
      <sheetName val="S810_1_PROTECCION_TALUDES28"/>
      <sheetName val="S900_2Trans_explan28"/>
      <sheetName val="Tratamiento_fisuras28"/>
      <sheetName val="MARCAS_VIALES28"/>
      <sheetName val="Geomalla_con_fibra_de_vidrio28"/>
      <sheetName val="Anclajes_pasivos_4#628"/>
      <sheetName val="SNP1-geomalla_fibra_Vidrio28"/>
      <sheetName val="SNP2-geomalla_Biaxial28"/>
      <sheetName val="SNP3_concreto_3500_28"/>
      <sheetName val="SNP4_CEM__ASFALTICO28"/>
      <sheetName val="SNP5_MTTO_RUTINARIO28"/>
      <sheetName val="SNP6_Drenes28"/>
      <sheetName val="SNP7_Anclajes_pasivos_4#628"/>
      <sheetName val="SNP8_Anclajes_activos_2_Tor28"/>
      <sheetName val="SNP9_Anclajes_activos_4_Tor28"/>
      <sheetName val="SNP10_MATERIAL_3&quot;_TRIT28"/>
      <sheetName val="SNP11_Material_Relleno28"/>
      <sheetName val="SNP12_CUNETAS_3_00028"/>
      <sheetName val="SNP13_PARCHEO28"/>
      <sheetName val="SNP14_SELLO_JUNTAS28"/>
      <sheetName val="SNP15_Pilotes28"/>
      <sheetName val="SNP16_EXCAV__PAVIMENTO28"/>
      <sheetName val="SNP17_TRANS_BASE28"/>
      <sheetName val="SNP18_AFIRMADO_3&quot;28"/>
      <sheetName val="alcantarilla_K69+10328"/>
      <sheetName val="alcantarilla_K68+43728"/>
      <sheetName val="alcantarilla_K67+45528"/>
      <sheetName val="BOX_110+520_PUENTE_EL_VERDE28"/>
      <sheetName val="Muro_K99+070328"/>
      <sheetName val="MURO_K104+45428"/>
      <sheetName val="Muro_K109+057028"/>
      <sheetName val="BOX_K28"/>
      <sheetName val="COSTOS_UNITARIOS28"/>
      <sheetName val="TRAYECTO_128"/>
      <sheetName val="VALOR_ENSAYOS28"/>
      <sheetName val="resumen_preacta28"/>
      <sheetName val="Resalto_en_asfalto28"/>
      <sheetName val="Mat_fresado_para_ampliacion28"/>
      <sheetName val="Tuberia_filtro_D=6&quot;28"/>
      <sheetName val="Realce_de_bordillo28"/>
      <sheetName val="Remocion_tuberia_d=24&quot;28"/>
      <sheetName val="GRAVA_ATRAQUES_DE_ALCANTARILL28"/>
      <sheetName val="INFORME_SEMANAL25"/>
      <sheetName val="201_725"/>
      <sheetName val="211_125"/>
      <sheetName val="320_225"/>
      <sheetName val="330_125"/>
      <sheetName val="330_225"/>
      <sheetName val="411_225"/>
      <sheetName val="450_2P25"/>
      <sheetName val="450_9P25"/>
      <sheetName val="461_125"/>
      <sheetName val="465_125"/>
      <sheetName val="464_1P25"/>
      <sheetName val="600_225"/>
      <sheetName val="630_525"/>
      <sheetName val="630_625"/>
      <sheetName val="630_725"/>
      <sheetName val="681_125"/>
      <sheetName val="670_P25"/>
      <sheetName val="671_P25"/>
      <sheetName val="674_225"/>
      <sheetName val="450_3P25"/>
      <sheetName val="621_1P25"/>
      <sheetName val="610_2P25"/>
      <sheetName val="230_225"/>
      <sheetName val="230_2P25"/>
      <sheetName val="621_1-1P25"/>
      <sheetName val="621_1_2P25"/>
      <sheetName val="PESO_VARILLAS25"/>
      <sheetName val="210_1_124"/>
      <sheetName val="210_1_224"/>
      <sheetName val="210_2_124"/>
      <sheetName val="220_124"/>
      <sheetName val="420_124"/>
      <sheetName val="421_124"/>
      <sheetName val="630_4_124"/>
      <sheetName val="640_1_124"/>
      <sheetName val="4P_1_124"/>
      <sheetName val="671_124"/>
      <sheetName val="673P_124"/>
      <sheetName val="674p_224"/>
      <sheetName val="640_1_224"/>
      <sheetName val="640_1_424"/>
      <sheetName val="630_3_124"/>
      <sheetName val="700_124"/>
      <sheetName val="701_224"/>
      <sheetName val="710_124"/>
      <sheetName val="730_124"/>
      <sheetName val="TORTA_EST24"/>
      <sheetName val="Indicadores_Y_Listas24"/>
      <sheetName val="TARIFAS_MATERIALES6"/>
      <sheetName val="TARIFAS_EQUIPOS_6"/>
      <sheetName val="TARIFA_SALARIOS6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MATERIALES_Y_RECURSOS"/>
      <sheetName val="CORTE_DE_OBRA_N°_1"/>
      <sheetName val="memoria_1"/>
      <sheetName val="Skid_Lifting_Lug"/>
      <sheetName val="CABLE_CONTROL"/>
      <sheetName val="ACTA_PROVEEDORES"/>
      <sheetName val="ACTA_INICIO"/>
      <sheetName val="ACTA_PARCIAL"/>
      <sheetName val="ACTA_TERMINACION"/>
      <sheetName val="PSM_Monthly"/>
      <sheetName val="ACTA_No_5"/>
      <sheetName val="IV__MANO_DE_OBRA_AIU"/>
      <sheetName val="PORTADA_"/>
      <sheetName val="C_C__"/>
      <sheetName val="Aux_Presupuesto"/>
      <sheetName val="CANTIDADES_FINALES"/>
      <sheetName val="Memoria_de_Calculo"/>
      <sheetName val="Mov_Tierras_Locacion"/>
      <sheetName val="Tipicos_Civil"/>
      <sheetName val="Tipicos_Electrica"/>
      <sheetName val="Tipicos_Mecanica"/>
      <sheetName val="Perfiles_Metalicos"/>
      <sheetName val="Resistividad_"/>
      <sheetName val="Relación_De_Equipos"/>
      <sheetName val="AVANCE_SEMANAL"/>
      <sheetName val="CLIMA_mes"/>
      <sheetName val="REG_FOTO"/>
      <sheetName val="CONTROL_ADM"/>
      <sheetName val="RECIBO_PARCIAL"/>
      <sheetName val="Memoria_de_cantidades"/>
      <sheetName val="CARTILLA_ACEROS"/>
      <sheetName val="BALANCE_DE_OBRA_"/>
      <sheetName val="MAYORES_Y_MENORES"/>
      <sheetName val="ACTA_LIQUIDACION"/>
      <sheetName val="PROY_ORIGINAL35"/>
      <sheetName val="PU_(2)34"/>
      <sheetName val="200P_129"/>
      <sheetName val="210_2_229"/>
      <sheetName val="320_129"/>
      <sheetName val="640_129"/>
      <sheetName val="500P_129"/>
      <sheetName val="500P_229"/>
      <sheetName val="600_129"/>
      <sheetName val="610_129"/>
      <sheetName val="630_429"/>
      <sheetName val="640P_229"/>
      <sheetName val="640_1_(2)29"/>
      <sheetName val="672P_129"/>
      <sheetName val="2P_129"/>
      <sheetName val="900_229"/>
      <sheetName val="materiales_de_insumo29"/>
      <sheetName val="jornales_y_prestaciones29"/>
      <sheetName val="210_129"/>
      <sheetName val="310_129"/>
      <sheetName val="600_429"/>
      <sheetName val="661_129"/>
      <sheetName val="673_129"/>
      <sheetName val="673_229"/>
      <sheetName val="673_329"/>
      <sheetName val="672_129"/>
      <sheetName val="3P_129"/>
      <sheetName val="3P_229"/>
      <sheetName val="6_1P29"/>
      <sheetName val="6_2P29"/>
      <sheetName val="6_4P29"/>
      <sheetName val="FORMATO_PREACTA29"/>
      <sheetName val="FORMATO_FECHA)29"/>
      <sheetName val="DESMONTE_LIMP_29"/>
      <sheetName val="REGISTRO_FOTOGRAFICO29"/>
      <sheetName val="S200_1_DESM__LIMP_B_29"/>
      <sheetName val="S200_2_DESM__LIMP__NB29"/>
      <sheetName val="S201_7_DEMO__ESTRUCTURAS29"/>
      <sheetName val="Remocion_alcantarillas_29"/>
      <sheetName val="Excav__Mat__Comun_29"/>
      <sheetName val="s201_15-remoción_de_alcantari29"/>
      <sheetName val="s210_2_2-Exc_de_expl29"/>
      <sheetName val="s210_2_1-Exc_en_roca29"/>
      <sheetName val="s211_1_REMOCION_DERR_29"/>
      <sheetName val="s220_1_Terraplenes29"/>
      <sheetName val="s221_1_Pedraplen29"/>
      <sheetName val="S900_3_TRANS__DERRUMBE29"/>
      <sheetName val="s231_1_Geotextil29"/>
      <sheetName val="S230_2_Mejora__de_la_Sub-Ra29"/>
      <sheetName val="S320_1_Sub_base29"/>
      <sheetName val="S330_1_BASE_GRANULAR29"/>
      <sheetName val="CONFM__DE_CALZADA_EXISTENTE29"/>
      <sheetName val="S310_1_Confor__calzada_existe29"/>
      <sheetName val="_S450_1_MEZCLA_MDC-129"/>
      <sheetName val="_S450_2MEZCLA_MDC-229"/>
      <sheetName val="S420_1_RIEGO_DE_IMPRIMACION_29"/>
      <sheetName val="S421_1_RIEGO_LIGA_CRR-129"/>
      <sheetName val="S460_1_FRESADO_29"/>
      <sheetName val="Excav__REPARACION_PAVIMENTO_29"/>
      <sheetName val="S465_1_EXC__PAV__ASFALTICO29"/>
      <sheetName val="S500_1_PAVIMENTO_CONCRETO29"/>
      <sheetName val="S510_1_PAVIMENTO_ADOQUIN29"/>
      <sheetName val="S600_1_EXCAV__VARIAS_29"/>
      <sheetName val="Relleno_Estructuras29"/>
      <sheetName val="eXCAVACIONES_VARIAS_EN_ROCA_29"/>
      <sheetName val="S600_2_EXCAV__ROCA29"/>
      <sheetName val="S610_1_Relleno_Estructuras29"/>
      <sheetName val="S623_1_Anclajes_29"/>
      <sheetName val="S623P1_Pantalla_Concreto29"/>
      <sheetName val="S630_3_Concretos_C29"/>
      <sheetName val="S630_4a_Concretos_D29"/>
      <sheetName val="S630_4b_Concretos_D29"/>
      <sheetName val="S630_6_CONCRETO_F29"/>
      <sheetName val="CONCRETO_G29"/>
      <sheetName val="S630_7_CONCRETO_G29"/>
      <sheetName val="s640_1_Acero_refuerzo29"/>
      <sheetName val="S642_13_Juntas_dilatacion29"/>
      <sheetName val="S644_2_Tuberia_PVC_4&quot;29"/>
      <sheetName val="_TUBERIA_36&quot;29"/>
      <sheetName val="S632_1_Baranda29"/>
      <sheetName val="_S661_1_TUBERIA_36&quot;_29"/>
      <sheetName val="S673_1_MAT__FILTRANTE29"/>
      <sheetName val="S673_2_GEOTEXTIL29"/>
      <sheetName val="TRANS__EXPLANACION29"/>
      <sheetName val="_S673_3_GEODREN_PLANAR_6&quot;29"/>
      <sheetName val="S681_1_GAVIONES29"/>
      <sheetName val="S700_1_Demarcacion29"/>
      <sheetName val="S700_2_Marca_víal29"/>
      <sheetName val="S701_1_tachas_reflectivas29"/>
      <sheetName val="S710_1_1_SEÑ_VERT__29"/>
      <sheetName val="S710_2_SEÑ_VERT_V29"/>
      <sheetName val="S710_1_2_SEÑ_VERT_29"/>
      <sheetName val="S730_1Defensas_29"/>
      <sheetName val="S800_2_CERCAS29"/>
      <sheetName val="S810_1_PROTECCION_TALUDES29"/>
      <sheetName val="S900_2Trans_explan29"/>
      <sheetName val="Tratamiento_fisuras29"/>
      <sheetName val="MARCAS_VIALES29"/>
      <sheetName val="Geomalla_con_fibra_de_vidrio29"/>
      <sheetName val="Anclajes_pasivos_4#629"/>
      <sheetName val="SNP1-geomalla_fibra_Vidrio29"/>
      <sheetName val="SNP2-geomalla_Biaxial29"/>
      <sheetName val="SNP3_concreto_3500_29"/>
      <sheetName val="SNP4_CEM__ASFALTICO29"/>
      <sheetName val="SNP5_MTTO_RUTINARIO29"/>
      <sheetName val="SNP6_Drenes29"/>
      <sheetName val="SNP7_Anclajes_pasivos_4#629"/>
      <sheetName val="SNP8_Anclajes_activos_2_Tor29"/>
      <sheetName val="SNP9_Anclajes_activos_4_Tor29"/>
      <sheetName val="SNP10_MATERIAL_3&quot;_TRIT29"/>
      <sheetName val="SNP11_Material_Relleno29"/>
      <sheetName val="SNP12_CUNETAS_3_00029"/>
      <sheetName val="SNP13_PARCHEO29"/>
      <sheetName val="SNP14_SELLO_JUNTAS29"/>
      <sheetName val="SNP15_Pilotes29"/>
      <sheetName val="SNP16_EXCAV__PAVIMENTO29"/>
      <sheetName val="SNP17_TRANS_BASE29"/>
      <sheetName val="SNP18_AFIRMADO_3&quot;29"/>
      <sheetName val="alcantarilla_K69+10329"/>
      <sheetName val="alcantarilla_K68+43729"/>
      <sheetName val="alcantarilla_K67+45529"/>
      <sheetName val="BOX_110+520_PUENTE_EL_VERDE29"/>
      <sheetName val="Muro_K99+070329"/>
      <sheetName val="MURO_K104+45429"/>
      <sheetName val="Muro_K109+057029"/>
      <sheetName val="BOX_K29"/>
      <sheetName val="COSTOS_UNITARIOS29"/>
      <sheetName val="TRAYECTO_129"/>
      <sheetName val="VALOR_ENSAYOS29"/>
      <sheetName val="resumen_preacta29"/>
      <sheetName val="Resalto_en_asfalto29"/>
      <sheetName val="Mat_fresado_para_ampliacion29"/>
      <sheetName val="Tuberia_filtro_D=6&quot;29"/>
      <sheetName val="Realce_de_bordillo29"/>
      <sheetName val="Remocion_tuberia_d=24&quot;29"/>
      <sheetName val="GRAVA_ATRAQUES_DE_ALCANTARILL29"/>
      <sheetName val="INFORME_SEMANAL26"/>
      <sheetName val="201_726"/>
      <sheetName val="211_126"/>
      <sheetName val="320_226"/>
      <sheetName val="330_126"/>
      <sheetName val="330_226"/>
      <sheetName val="411_226"/>
      <sheetName val="450_2P26"/>
      <sheetName val="450_9P26"/>
      <sheetName val="461_126"/>
      <sheetName val="465_126"/>
      <sheetName val="464_1P26"/>
      <sheetName val="600_226"/>
      <sheetName val="630_526"/>
      <sheetName val="630_626"/>
      <sheetName val="630_726"/>
      <sheetName val="681_126"/>
      <sheetName val="670_P26"/>
      <sheetName val="671_P26"/>
      <sheetName val="674_226"/>
      <sheetName val="450_3P26"/>
      <sheetName val="621_1P26"/>
      <sheetName val="610_2P26"/>
      <sheetName val="230_226"/>
      <sheetName val="230_2P26"/>
      <sheetName val="621_1-1P26"/>
      <sheetName val="621_1_2P26"/>
      <sheetName val="PESO_VARILLAS26"/>
      <sheetName val="210_1_125"/>
      <sheetName val="210_1_225"/>
      <sheetName val="210_2_125"/>
      <sheetName val="220_125"/>
      <sheetName val="420_125"/>
      <sheetName val="421_125"/>
      <sheetName val="630_4_125"/>
      <sheetName val="640_1_125"/>
      <sheetName val="4P_1_125"/>
      <sheetName val="671_125"/>
      <sheetName val="673P_125"/>
      <sheetName val="674p_225"/>
      <sheetName val="640_1_225"/>
      <sheetName val="640_1_425"/>
      <sheetName val="630_3_125"/>
      <sheetName val="700_125"/>
      <sheetName val="701_225"/>
      <sheetName val="710_125"/>
      <sheetName val="730_125"/>
      <sheetName val="TORTA_EST25"/>
      <sheetName val="Indicadores_Y_Listas25"/>
      <sheetName val="TARIFAS_MATERIALES7"/>
      <sheetName val="TARIFAS_EQUIPOS_7"/>
      <sheetName val="TARIFA_SALARIOS7"/>
      <sheetName val="Ruta_011"/>
      <sheetName val="AFECTACION_01_1"/>
      <sheetName val="EJECUCION_C1"/>
      <sheetName val="Inf_Financiera_011"/>
      <sheetName val="RUTA_021"/>
      <sheetName val="AFECTACION_021"/>
      <sheetName val="EJECUCION_C__021"/>
      <sheetName val="INF_FINANCIERA_021"/>
      <sheetName val="RUTA_031"/>
      <sheetName val="AFECTACION_031"/>
      <sheetName val="EJECUCION_C__031"/>
      <sheetName val="INF_FINANCIERA_031"/>
      <sheetName val="RUTA_041"/>
      <sheetName val="AFECTACION_041"/>
      <sheetName val="EJECUCION_C__041"/>
      <sheetName val="INF_FINANCIERA_041"/>
      <sheetName val="RUTA_051"/>
      <sheetName val="AFECTACION_051"/>
      <sheetName val="EJECUCION_C__051"/>
      <sheetName val="INF_FINANCIERA_051"/>
      <sheetName val="RUTA_061"/>
      <sheetName val="AFECTACION_061"/>
      <sheetName val="EJECUCION_C__061"/>
      <sheetName val="INF_FINANCIERA_061"/>
      <sheetName val="RUTA_071"/>
      <sheetName val="AFECTACION_071"/>
      <sheetName val="EJECUCION_C__071"/>
      <sheetName val="INF_FINANCIERA_071"/>
      <sheetName val="RUTA_081"/>
      <sheetName val="AFECTACION_081"/>
      <sheetName val="EJECUCION_C__081"/>
      <sheetName val="INF_FINANCIERA_081"/>
      <sheetName val="RUTA_091"/>
      <sheetName val="AFECTACION_091"/>
      <sheetName val="EJECUCION_C__091"/>
      <sheetName val="INF_FINANCIERA_091"/>
      <sheetName val="RUTA_101"/>
      <sheetName val="AFECTACION_101"/>
      <sheetName val="EJECUCION_C__101"/>
      <sheetName val="INF_FINANCIERA_101"/>
      <sheetName val="RUTA_111"/>
      <sheetName val="AFECTACION_111"/>
      <sheetName val="EJECUCION_C__111"/>
      <sheetName val="INF_FINANCIERA_111"/>
      <sheetName val="MATERIALES_Y_RECURSOS1"/>
      <sheetName val="CORTE_DE_OBRA_N°_11"/>
      <sheetName val="memoria_11"/>
      <sheetName val="Skid_Lifting_Lug1"/>
      <sheetName val="CABLE_CONTROL1"/>
      <sheetName val="ACTA_PROVEEDORES1"/>
      <sheetName val="ACTA_INICIO1"/>
      <sheetName val="ACTA_PARCIAL1"/>
      <sheetName val="ACTA_TERMINACION1"/>
      <sheetName val="PSM_Monthly1"/>
      <sheetName val="ACTA_No_51"/>
      <sheetName val="IV__MANO_DE_OBRA_AIU1"/>
      <sheetName val="PORTADA_1"/>
      <sheetName val="C_C__1"/>
      <sheetName val="Aux_Presupuesto1"/>
      <sheetName val="CANTIDADES_FINALES1"/>
      <sheetName val="Memoria_de_Calculo1"/>
      <sheetName val="Mov_Tierras_Locacion1"/>
      <sheetName val="Tipicos_Civil1"/>
      <sheetName val="Tipicos_Electrica1"/>
      <sheetName val="Tipicos_Mecanica1"/>
      <sheetName val="Perfiles_Metalicos1"/>
      <sheetName val="Resistividad_1"/>
      <sheetName val="Relación_De_Equipos1"/>
      <sheetName val="AVANCE_SEMANAL1"/>
      <sheetName val="CLIMA_mes1"/>
      <sheetName val="REG_FOTO1"/>
      <sheetName val="CONTROL_ADM1"/>
      <sheetName val="RECIBO_PARCIAL1"/>
      <sheetName val="Memoria_de_cantidades1"/>
      <sheetName val="CARTILLA_ACEROS1"/>
      <sheetName val="BALANCE_DE_OBRA_1"/>
      <sheetName val="MAYORES_Y_MENORES1"/>
      <sheetName val="ACTA_LIQUIDACION1"/>
      <sheetName val="PROY_ORIGINAL36"/>
      <sheetName val="PU_(2)35"/>
      <sheetName val="200P_130"/>
      <sheetName val="210_2_230"/>
      <sheetName val="320_130"/>
      <sheetName val="640_130"/>
      <sheetName val="500P_130"/>
      <sheetName val="500P_230"/>
      <sheetName val="600_130"/>
      <sheetName val="610_130"/>
      <sheetName val="630_430"/>
      <sheetName val="640P_230"/>
      <sheetName val="640_1_(2)30"/>
      <sheetName val="672P_130"/>
      <sheetName val="2P_130"/>
      <sheetName val="900_230"/>
      <sheetName val="materiales_de_insumo30"/>
      <sheetName val="jornales_y_prestaciones30"/>
      <sheetName val="210_130"/>
      <sheetName val="310_130"/>
      <sheetName val="600_430"/>
      <sheetName val="661_130"/>
      <sheetName val="673_130"/>
      <sheetName val="673_230"/>
      <sheetName val="673_330"/>
      <sheetName val="672_130"/>
      <sheetName val="3P_130"/>
      <sheetName val="3P_230"/>
      <sheetName val="6_1P30"/>
      <sheetName val="6_2P30"/>
      <sheetName val="6_4P30"/>
      <sheetName val="FORMATO_PREACTA30"/>
      <sheetName val="FORMATO_FECHA)30"/>
      <sheetName val="DESMONTE_LIMP_30"/>
      <sheetName val="REGISTRO_FOTOGRAFICO30"/>
      <sheetName val="S200_1_DESM__LIMP_B_30"/>
      <sheetName val="S200_2_DESM__LIMP__NB30"/>
      <sheetName val="S201_7_DEMO__ESTRUCTURAS30"/>
      <sheetName val="Remocion_alcantarillas_30"/>
      <sheetName val="Excav__Mat__Comun_30"/>
      <sheetName val="s201_15-remoción_de_alcantari30"/>
      <sheetName val="s210_2_2-Exc_de_expl30"/>
      <sheetName val="s210_2_1-Exc_en_roca30"/>
      <sheetName val="s211_1_REMOCION_DERR_30"/>
      <sheetName val="s220_1_Terraplenes30"/>
      <sheetName val="s221_1_Pedraplen30"/>
      <sheetName val="S900_3_TRANS__DERRUMBE30"/>
      <sheetName val="s231_1_Geotextil30"/>
      <sheetName val="S230_2_Mejora__de_la_Sub-Ra30"/>
      <sheetName val="S320_1_Sub_base30"/>
      <sheetName val="S330_1_BASE_GRANULAR30"/>
      <sheetName val="CONFM__DE_CALZADA_EXISTENTE30"/>
      <sheetName val="S310_1_Confor__calzada_existe30"/>
      <sheetName val="_S450_1_MEZCLA_MDC-130"/>
      <sheetName val="_S450_2MEZCLA_MDC-230"/>
      <sheetName val="S420_1_RIEGO_DE_IMPRIMACION_30"/>
      <sheetName val="S421_1_RIEGO_LIGA_CRR-130"/>
      <sheetName val="S460_1_FRESADO_30"/>
      <sheetName val="Excav__REPARACION_PAVIMENTO_30"/>
      <sheetName val="S465_1_EXC__PAV__ASFALTICO30"/>
      <sheetName val="S500_1_PAVIMENTO_CONCRETO30"/>
      <sheetName val="S510_1_PAVIMENTO_ADOQUIN30"/>
      <sheetName val="S600_1_EXCAV__VARIAS_30"/>
      <sheetName val="Relleno_Estructuras30"/>
      <sheetName val="eXCAVACIONES_VARIAS_EN_ROCA_30"/>
      <sheetName val="S600_2_EXCAV__ROCA30"/>
      <sheetName val="S610_1_Relleno_Estructuras30"/>
      <sheetName val="S623_1_Anclajes_30"/>
      <sheetName val="S623P1_Pantalla_Concreto30"/>
      <sheetName val="S630_3_Concretos_C30"/>
      <sheetName val="S630_4a_Concretos_D30"/>
      <sheetName val="S630_4b_Concretos_D30"/>
      <sheetName val="S630_6_CONCRETO_F30"/>
      <sheetName val="CONCRETO_G30"/>
      <sheetName val="S630_7_CONCRETO_G30"/>
      <sheetName val="s640_1_Acero_refuerzo30"/>
      <sheetName val="S642_13_Juntas_dilatacion30"/>
      <sheetName val="S644_2_Tuberia_PVC_4&quot;30"/>
      <sheetName val="_TUBERIA_36&quot;30"/>
      <sheetName val="S632_1_Baranda30"/>
      <sheetName val="_S661_1_TUBERIA_36&quot;_30"/>
      <sheetName val="S673_1_MAT__FILTRANTE30"/>
      <sheetName val="S673_2_GEOTEXTIL30"/>
      <sheetName val="TRANS__EXPLANACION30"/>
      <sheetName val="_S673_3_GEODREN_PLANAR_6&quot;30"/>
      <sheetName val="S681_1_GAVIONES30"/>
      <sheetName val="S700_1_Demarcacion30"/>
      <sheetName val="S700_2_Marca_víal30"/>
      <sheetName val="S701_1_tachas_reflectivas30"/>
      <sheetName val="S710_1_1_SEÑ_VERT__30"/>
      <sheetName val="S710_2_SEÑ_VERT_V30"/>
      <sheetName val="S710_1_2_SEÑ_VERT_30"/>
      <sheetName val="S730_1Defensas_30"/>
      <sheetName val="S800_2_CERCAS30"/>
      <sheetName val="S810_1_PROTECCION_TALUDES30"/>
      <sheetName val="S900_2Trans_explan30"/>
      <sheetName val="Tratamiento_fisuras30"/>
      <sheetName val="MARCAS_VIALES30"/>
      <sheetName val="Geomalla_con_fibra_de_vidrio30"/>
      <sheetName val="Anclajes_pasivos_4#630"/>
      <sheetName val="SNP1-geomalla_fibra_Vidrio30"/>
      <sheetName val="SNP2-geomalla_Biaxial30"/>
      <sheetName val="SNP3_concreto_3500_30"/>
      <sheetName val="SNP4_CEM__ASFALTICO30"/>
      <sheetName val="SNP5_MTTO_RUTINARIO30"/>
      <sheetName val="SNP6_Drenes30"/>
      <sheetName val="SNP7_Anclajes_pasivos_4#630"/>
      <sheetName val="SNP8_Anclajes_activos_2_Tor30"/>
      <sheetName val="SNP9_Anclajes_activos_4_Tor30"/>
      <sheetName val="SNP10_MATERIAL_3&quot;_TRIT30"/>
      <sheetName val="SNP11_Material_Relleno30"/>
      <sheetName val="SNP12_CUNETAS_3_00030"/>
      <sheetName val="SNP13_PARCHEO30"/>
      <sheetName val="SNP14_SELLO_JUNTAS30"/>
      <sheetName val="SNP15_Pilotes30"/>
      <sheetName val="SNP16_EXCAV__PAVIMENTO30"/>
      <sheetName val="SNP17_TRANS_BASE30"/>
      <sheetName val="SNP18_AFIRMADO_3&quot;30"/>
      <sheetName val="alcantarilla_K69+10330"/>
      <sheetName val="alcantarilla_K68+43730"/>
      <sheetName val="alcantarilla_K67+45530"/>
      <sheetName val="BOX_110+520_PUENTE_EL_VERDE30"/>
      <sheetName val="Muro_K99+070330"/>
      <sheetName val="MURO_K104+45430"/>
      <sheetName val="Muro_K109+057030"/>
      <sheetName val="BOX_K30"/>
      <sheetName val="COSTOS_UNITARIOS30"/>
      <sheetName val="TRAYECTO_130"/>
      <sheetName val="VALOR_ENSAYOS30"/>
      <sheetName val="resumen_preacta30"/>
      <sheetName val="Resalto_en_asfalto30"/>
      <sheetName val="Mat_fresado_para_ampliacion30"/>
      <sheetName val="Tuberia_filtro_D=6&quot;30"/>
      <sheetName val="Realce_de_bordillo30"/>
      <sheetName val="Remocion_tuberia_d=24&quot;30"/>
      <sheetName val="GRAVA_ATRAQUES_DE_ALCANTARILL30"/>
      <sheetName val="INFORME_SEMANAL27"/>
      <sheetName val="201_727"/>
      <sheetName val="211_127"/>
      <sheetName val="320_227"/>
      <sheetName val="330_127"/>
      <sheetName val="330_227"/>
      <sheetName val="411_227"/>
      <sheetName val="450_2P27"/>
      <sheetName val="450_9P27"/>
      <sheetName val="461_127"/>
      <sheetName val="465_127"/>
      <sheetName val="464_1P27"/>
      <sheetName val="600_227"/>
      <sheetName val="630_527"/>
      <sheetName val="630_627"/>
      <sheetName val="630_727"/>
      <sheetName val="681_127"/>
      <sheetName val="670_P27"/>
      <sheetName val="671_P27"/>
      <sheetName val="674_227"/>
      <sheetName val="450_3P27"/>
      <sheetName val="621_1P27"/>
      <sheetName val="610_2P27"/>
      <sheetName val="230_227"/>
      <sheetName val="230_2P27"/>
      <sheetName val="621_1-1P27"/>
      <sheetName val="621_1_2P27"/>
      <sheetName val="PESO_VARILLAS27"/>
      <sheetName val="210_1_126"/>
      <sheetName val="210_1_226"/>
      <sheetName val="210_2_126"/>
      <sheetName val="220_126"/>
      <sheetName val="420_126"/>
      <sheetName val="421_126"/>
      <sheetName val="630_4_126"/>
      <sheetName val="640_1_126"/>
      <sheetName val="4P_1_126"/>
      <sheetName val="671_126"/>
      <sheetName val="673P_126"/>
      <sheetName val="674p_226"/>
      <sheetName val="640_1_226"/>
      <sheetName val="640_1_426"/>
      <sheetName val="630_3_126"/>
      <sheetName val="700_126"/>
      <sheetName val="701_226"/>
      <sheetName val="710_126"/>
      <sheetName val="730_126"/>
      <sheetName val="TORTA_EST26"/>
      <sheetName val="Tramo_28"/>
      <sheetName val="Indicadores_Y_Listas26"/>
      <sheetName val="MYE_OBRA8"/>
      <sheetName val="TARIFAS_MATERIALES8"/>
      <sheetName val="TARIFAS_EQUIPOS_8"/>
      <sheetName val="TARIFA_SALARIOS8"/>
      <sheetName val="MDC-1_COLOCACION_8"/>
      <sheetName val="D-20_COLOCACION_8"/>
      <sheetName val="TRANSPORTE_MEZCLA_ASFALTICA8"/>
      <sheetName val="EXT_microagomerado8"/>
      <sheetName val="Grafico_Avance8"/>
      <sheetName val="Ruta_012"/>
      <sheetName val="AFECTACION_01_2"/>
      <sheetName val="EJECUCION_C2"/>
      <sheetName val="Inf_Financiera_012"/>
      <sheetName val="RUTA_022"/>
      <sheetName val="AFECTACION_022"/>
      <sheetName val="EJECUCION_C__022"/>
      <sheetName val="INF_FINANCIERA_022"/>
      <sheetName val="RUTA_032"/>
      <sheetName val="AFECTACION_032"/>
      <sheetName val="EJECUCION_C__032"/>
      <sheetName val="INF_FINANCIERA_032"/>
      <sheetName val="RUTA_042"/>
      <sheetName val="AFECTACION_042"/>
      <sheetName val="EJECUCION_C__042"/>
      <sheetName val="INF_FINANCIERA_042"/>
      <sheetName val="RUTA_052"/>
      <sheetName val="AFECTACION_052"/>
      <sheetName val="EJECUCION_C__052"/>
      <sheetName val="INF_FINANCIERA_052"/>
      <sheetName val="RUTA_062"/>
      <sheetName val="AFECTACION_062"/>
      <sheetName val="EJECUCION_C__062"/>
      <sheetName val="INF_FINANCIERA_062"/>
      <sheetName val="RUTA_072"/>
      <sheetName val="AFECTACION_072"/>
      <sheetName val="EJECUCION_C__072"/>
      <sheetName val="INF_FINANCIERA_072"/>
      <sheetName val="RUTA_082"/>
      <sheetName val="AFECTACION_082"/>
      <sheetName val="EJECUCION_C__082"/>
      <sheetName val="INF_FINANCIERA_082"/>
      <sheetName val="RUTA_092"/>
      <sheetName val="AFECTACION_092"/>
      <sheetName val="EJECUCION_C__092"/>
      <sheetName val="INF_FINANCIERA_092"/>
      <sheetName val="RUTA_102"/>
      <sheetName val="AFECTACION_102"/>
      <sheetName val="EJECUCION_C__102"/>
      <sheetName val="INF_FINANCIERA_102"/>
      <sheetName val="RUTA_112"/>
      <sheetName val="AFECTACION_112"/>
      <sheetName val="EJECUCION_C__112"/>
      <sheetName val="INF_FINANCIERA_112"/>
      <sheetName val="BASE_DE_DATOS_DE_PRECIOS8"/>
      <sheetName val="MATERIALES_Y_RECURSOS2"/>
      <sheetName val="CORTE_DE_OBRA_N°_12"/>
      <sheetName val="memoria_12"/>
      <sheetName val="Skid_Lifting_Lug2"/>
      <sheetName val="CABLE_CONTROL2"/>
      <sheetName val="ACTA_PROVEEDORES2"/>
      <sheetName val="ACTA_INICIO2"/>
      <sheetName val="ACTA_PARCIAL2"/>
      <sheetName val="ACTA_TERMINACION2"/>
      <sheetName val="PSM_Monthly2"/>
      <sheetName val="ACTA_No_52"/>
      <sheetName val="IV__MANO_DE_OBRA_AIU2"/>
      <sheetName val="PORTADA_2"/>
      <sheetName val="C_C__2"/>
      <sheetName val="Aux_Presupuesto2"/>
      <sheetName val="CANTIDADES_FINALES2"/>
      <sheetName val="Memoria_de_Calculo2"/>
      <sheetName val="Mov_Tierras_Locacion2"/>
      <sheetName val="Tipicos_Civil2"/>
      <sheetName val="Tipicos_Electrica2"/>
      <sheetName val="Tipicos_Mecanica2"/>
      <sheetName val="Perfiles_Metalicos2"/>
      <sheetName val="Resistividad_2"/>
      <sheetName val="Relación_De_Equipos2"/>
      <sheetName val="AVANCE_SEMANAL2"/>
      <sheetName val="CLIMA_mes2"/>
      <sheetName val="REG_FOTO2"/>
      <sheetName val="CONTROL_ADM2"/>
      <sheetName val="RECIBO_PARCIAL2"/>
      <sheetName val="Memoria_de_cantidades2"/>
      <sheetName val="CARTILLA_ACEROS2"/>
      <sheetName val="BALANCE_DE_OBRA_2"/>
      <sheetName val="MAYORES_Y_MENORES2"/>
      <sheetName val="ACTA_LIQUIDACION2"/>
      <sheetName val="PROY_ORIGINAL37"/>
      <sheetName val="PU_(2)36"/>
      <sheetName val="200P_131"/>
      <sheetName val="210_2_231"/>
      <sheetName val="320_131"/>
      <sheetName val="640_131"/>
      <sheetName val="500P_131"/>
      <sheetName val="500P_231"/>
      <sheetName val="600_131"/>
      <sheetName val="610_131"/>
      <sheetName val="630_431"/>
      <sheetName val="640P_231"/>
      <sheetName val="640_1_(2)31"/>
      <sheetName val="672P_131"/>
      <sheetName val="2P_131"/>
      <sheetName val="900_231"/>
      <sheetName val="materiales_de_insumo31"/>
      <sheetName val="jornales_y_prestaciones31"/>
      <sheetName val="210_131"/>
      <sheetName val="310_131"/>
      <sheetName val="600_431"/>
      <sheetName val="661_131"/>
      <sheetName val="673_131"/>
      <sheetName val="673_231"/>
      <sheetName val="673_331"/>
      <sheetName val="672_131"/>
      <sheetName val="3P_131"/>
      <sheetName val="3P_231"/>
      <sheetName val="6_1P31"/>
      <sheetName val="6_2P31"/>
      <sheetName val="6_4P31"/>
      <sheetName val="FORMATO_PREACTA31"/>
      <sheetName val="FORMATO_FECHA)31"/>
      <sheetName val="DESMONTE_LIMP_31"/>
      <sheetName val="REGISTRO_FOTOGRAFICO31"/>
      <sheetName val="S200_1_DESM__LIMP_B_31"/>
      <sheetName val="S200_2_DESM__LIMP__NB31"/>
      <sheetName val="S201_7_DEMO__ESTRUCTURAS31"/>
      <sheetName val="Remocion_alcantarillas_31"/>
      <sheetName val="Excav__Mat__Comun_31"/>
      <sheetName val="s201_15-remoción_de_alcantari31"/>
      <sheetName val="s210_2_2-Exc_de_expl31"/>
      <sheetName val="s210_2_1-Exc_en_roca31"/>
      <sheetName val="s211_1_REMOCION_DERR_31"/>
      <sheetName val="s220_1_Terraplenes31"/>
      <sheetName val="s221_1_Pedraplen31"/>
      <sheetName val="S900_3_TRANS__DERRUMBE31"/>
      <sheetName val="s231_1_Geotextil31"/>
      <sheetName val="S230_2_Mejora__de_la_Sub-Ra31"/>
      <sheetName val="S320_1_Sub_base31"/>
      <sheetName val="S330_1_BASE_GRANULAR31"/>
      <sheetName val="CONFM__DE_CALZADA_EXISTENTE31"/>
      <sheetName val="S310_1_Confor__calzada_existe31"/>
      <sheetName val="_S450_1_MEZCLA_MDC-131"/>
      <sheetName val="_S450_2MEZCLA_MDC-231"/>
      <sheetName val="S420_1_RIEGO_DE_IMPRIMACION_31"/>
      <sheetName val="S421_1_RIEGO_LIGA_CRR-131"/>
      <sheetName val="S460_1_FRESADO_31"/>
      <sheetName val="Excav__REPARACION_PAVIMENTO_31"/>
      <sheetName val="S465_1_EXC__PAV__ASFALTICO31"/>
      <sheetName val="S500_1_PAVIMENTO_CONCRETO31"/>
      <sheetName val="S510_1_PAVIMENTO_ADOQUIN31"/>
      <sheetName val="S600_1_EXCAV__VARIAS_31"/>
      <sheetName val="Relleno_Estructuras31"/>
      <sheetName val="eXCAVACIONES_VARIAS_EN_ROCA_31"/>
      <sheetName val="S600_2_EXCAV__ROCA31"/>
      <sheetName val="S610_1_Relleno_Estructuras31"/>
      <sheetName val="S623_1_Anclajes_31"/>
      <sheetName val="S623P1_Pantalla_Concreto31"/>
      <sheetName val="S630_3_Concretos_C31"/>
      <sheetName val="S630_4a_Concretos_D31"/>
      <sheetName val="S630_4b_Concretos_D31"/>
      <sheetName val="S630_6_CONCRETO_F31"/>
      <sheetName val="CONCRETO_G31"/>
      <sheetName val="S630_7_CONCRETO_G31"/>
      <sheetName val="s640_1_Acero_refuerzo31"/>
      <sheetName val="S642_13_Juntas_dilatacion31"/>
      <sheetName val="S644_2_Tuberia_PVC_4&quot;31"/>
      <sheetName val="_TUBERIA_36&quot;31"/>
      <sheetName val="S632_1_Baranda31"/>
      <sheetName val="_S661_1_TUBERIA_36&quot;_31"/>
      <sheetName val="S673_1_MAT__FILTRANTE31"/>
      <sheetName val="S673_2_GEOTEXTIL31"/>
      <sheetName val="TRANS__EXPLANACION31"/>
      <sheetName val="_S673_3_GEODREN_PLANAR_6&quot;31"/>
      <sheetName val="S681_1_GAVIONES31"/>
      <sheetName val="S700_1_Demarcacion31"/>
      <sheetName val="S700_2_Marca_víal31"/>
      <sheetName val="S701_1_tachas_reflectivas31"/>
      <sheetName val="S710_1_1_SEÑ_VERT__31"/>
      <sheetName val="S710_2_SEÑ_VERT_V31"/>
      <sheetName val="S710_1_2_SEÑ_VERT_31"/>
      <sheetName val="S730_1Defensas_31"/>
      <sheetName val="S800_2_CERCAS31"/>
      <sheetName val="S810_1_PROTECCION_TALUDES31"/>
      <sheetName val="S900_2Trans_explan31"/>
      <sheetName val="Tratamiento_fisuras31"/>
      <sheetName val="MARCAS_VIALES31"/>
      <sheetName val="Geomalla_con_fibra_de_vidrio31"/>
      <sheetName val="Anclajes_pasivos_4#631"/>
      <sheetName val="SNP1-geomalla_fibra_Vidrio31"/>
      <sheetName val="SNP2-geomalla_Biaxial31"/>
      <sheetName val="SNP3_concreto_3500_31"/>
      <sheetName val="SNP4_CEM__ASFALTICO31"/>
      <sheetName val="SNP5_MTTO_RUTINARIO31"/>
      <sheetName val="SNP6_Drenes31"/>
      <sheetName val="SNP7_Anclajes_pasivos_4#631"/>
      <sheetName val="SNP8_Anclajes_activos_2_Tor31"/>
      <sheetName val="SNP9_Anclajes_activos_4_Tor31"/>
      <sheetName val="SNP10_MATERIAL_3&quot;_TRIT31"/>
      <sheetName val="SNP11_Material_Relleno31"/>
      <sheetName val="SNP12_CUNETAS_3_00031"/>
      <sheetName val="SNP13_PARCHEO31"/>
      <sheetName val="SNP14_SELLO_JUNTAS31"/>
      <sheetName val="SNP15_Pilotes31"/>
      <sheetName val="SNP16_EXCAV__PAVIMENTO31"/>
      <sheetName val="SNP17_TRANS_BASE31"/>
      <sheetName val="SNP18_AFIRMADO_3&quot;31"/>
      <sheetName val="alcantarilla_K69+10331"/>
      <sheetName val="alcantarilla_K68+43731"/>
      <sheetName val="alcantarilla_K67+45531"/>
      <sheetName val="BOX_110+520_PUENTE_EL_VERDE31"/>
      <sheetName val="Muro_K99+070331"/>
      <sheetName val="MURO_K104+45431"/>
      <sheetName val="Muro_K109+057031"/>
      <sheetName val="BOX_K31"/>
      <sheetName val="COSTOS_UNITARIOS31"/>
      <sheetName val="TRAYECTO_131"/>
      <sheetName val="VALOR_ENSAYOS31"/>
      <sheetName val="resumen_preacta31"/>
      <sheetName val="Resalto_en_asfalto31"/>
      <sheetName val="Mat_fresado_para_ampliacion31"/>
      <sheetName val="Tuberia_filtro_D=6&quot;31"/>
      <sheetName val="Realce_de_bordillo31"/>
      <sheetName val="Remocion_tuberia_d=24&quot;31"/>
      <sheetName val="GRAVA_ATRAQUES_DE_ALCANTARILL31"/>
      <sheetName val="INFORME_SEMANAL28"/>
      <sheetName val="201_728"/>
      <sheetName val="211_128"/>
      <sheetName val="320_228"/>
      <sheetName val="330_128"/>
      <sheetName val="330_228"/>
      <sheetName val="411_228"/>
      <sheetName val="450_2P28"/>
      <sheetName val="450_9P28"/>
      <sheetName val="461_128"/>
      <sheetName val="465_128"/>
      <sheetName val="464_1P28"/>
      <sheetName val="600_228"/>
      <sheetName val="630_528"/>
      <sheetName val="630_628"/>
      <sheetName val="630_728"/>
      <sheetName val="681_128"/>
      <sheetName val="670_P28"/>
      <sheetName val="671_P28"/>
      <sheetName val="674_228"/>
      <sheetName val="450_3P28"/>
      <sheetName val="621_1P28"/>
      <sheetName val="610_2P28"/>
      <sheetName val="230_228"/>
      <sheetName val="230_2P28"/>
      <sheetName val="621_1-1P28"/>
      <sheetName val="621_1_2P28"/>
      <sheetName val="PESO_VARILLAS28"/>
      <sheetName val="210_1_127"/>
      <sheetName val="210_1_227"/>
      <sheetName val="210_2_127"/>
      <sheetName val="220_127"/>
      <sheetName val="420_127"/>
      <sheetName val="421_127"/>
      <sheetName val="630_4_127"/>
      <sheetName val="640_1_127"/>
      <sheetName val="4P_1_127"/>
      <sheetName val="671_127"/>
      <sheetName val="673P_127"/>
      <sheetName val="674p_227"/>
      <sheetName val="640_1_227"/>
      <sheetName val="640_1_427"/>
      <sheetName val="630_3_127"/>
      <sheetName val="700_127"/>
      <sheetName val="701_227"/>
      <sheetName val="710_127"/>
      <sheetName val="730_127"/>
      <sheetName val="TORTA_EST27"/>
      <sheetName val="Tramo_29"/>
      <sheetName val="Indicadores_Y_Listas27"/>
      <sheetName val="MYE_OBRA9"/>
      <sheetName val="TARIFAS_MATERIALES9"/>
      <sheetName val="TARIFAS_EQUIPOS_9"/>
      <sheetName val="TARIFA_SALARIOS9"/>
      <sheetName val="MDC-1_COLOCACION_9"/>
      <sheetName val="D-20_COLOCACION_9"/>
      <sheetName val="TRANSPORTE_MEZCLA_ASFALTICA9"/>
      <sheetName val="EXT_microagomerado9"/>
      <sheetName val="Grafico_Avance9"/>
      <sheetName val="Ruta_013"/>
      <sheetName val="AFECTACION_01_3"/>
      <sheetName val="EJECUCION_C3"/>
      <sheetName val="Inf_Financiera_013"/>
      <sheetName val="RUTA_023"/>
      <sheetName val="AFECTACION_023"/>
      <sheetName val="EJECUCION_C__023"/>
      <sheetName val="INF_FINANCIERA_023"/>
      <sheetName val="RUTA_033"/>
      <sheetName val="AFECTACION_033"/>
      <sheetName val="EJECUCION_C__033"/>
      <sheetName val="INF_FINANCIERA_033"/>
      <sheetName val="RUTA_043"/>
      <sheetName val="AFECTACION_043"/>
      <sheetName val="EJECUCION_C__043"/>
      <sheetName val="INF_FINANCIERA_043"/>
      <sheetName val="RUTA_053"/>
      <sheetName val="AFECTACION_053"/>
      <sheetName val="EJECUCION_C__053"/>
      <sheetName val="INF_FINANCIERA_053"/>
      <sheetName val="RUTA_063"/>
      <sheetName val="AFECTACION_063"/>
      <sheetName val="EJECUCION_C__063"/>
      <sheetName val="INF_FINANCIERA_063"/>
      <sheetName val="RUTA_073"/>
      <sheetName val="AFECTACION_073"/>
      <sheetName val="EJECUCION_C__073"/>
      <sheetName val="INF_FINANCIERA_073"/>
      <sheetName val="RUTA_083"/>
      <sheetName val="AFECTACION_083"/>
      <sheetName val="EJECUCION_C__083"/>
      <sheetName val="INF_FINANCIERA_083"/>
      <sheetName val="RUTA_093"/>
      <sheetName val="AFECTACION_093"/>
      <sheetName val="EJECUCION_C__093"/>
      <sheetName val="INF_FINANCIERA_093"/>
      <sheetName val="RUTA_103"/>
      <sheetName val="AFECTACION_103"/>
      <sheetName val="EJECUCION_C__103"/>
      <sheetName val="INF_FINANCIERA_103"/>
      <sheetName val="RUTA_113"/>
      <sheetName val="AFECTACION_113"/>
      <sheetName val="EJECUCION_C__113"/>
      <sheetName val="INF_FINANCIERA_113"/>
      <sheetName val="BASE_DE_DATOS_DE_PRECIOS9"/>
      <sheetName val="MATERIALES_Y_RECURSOS3"/>
      <sheetName val="CORTE_DE_OBRA_N°_13"/>
      <sheetName val="memoria_13"/>
      <sheetName val="Skid_Lifting_Lug3"/>
      <sheetName val="CABLE_CONTROL3"/>
      <sheetName val="ACTA_PROVEEDORES3"/>
      <sheetName val="ACTA_INICIO3"/>
      <sheetName val="ACTA_PARCIAL3"/>
      <sheetName val="ACTA_TERMINACION3"/>
      <sheetName val="PSM_Monthly3"/>
      <sheetName val="ACTA_No_53"/>
      <sheetName val="IV__MANO_DE_OBRA_AIU3"/>
      <sheetName val="PORTADA_3"/>
      <sheetName val="C_C__3"/>
      <sheetName val="Aux_Presupuesto3"/>
      <sheetName val="CANTIDADES_FINALES3"/>
      <sheetName val="Memoria_de_Calculo3"/>
      <sheetName val="Mov_Tierras_Locacion3"/>
      <sheetName val="Tipicos_Civil3"/>
      <sheetName val="Tipicos_Electrica3"/>
      <sheetName val="Tipicos_Mecanica3"/>
      <sheetName val="Perfiles_Metalicos3"/>
      <sheetName val="Resistividad_3"/>
      <sheetName val="Relación_De_Equipos3"/>
      <sheetName val="AVANCE_SEMANAL3"/>
      <sheetName val="CLIMA_mes3"/>
      <sheetName val="REG_FOTO3"/>
      <sheetName val="CONTROL_ADM3"/>
      <sheetName val="RECIBO_PARCIAL3"/>
      <sheetName val="Memoria_de_cantidades3"/>
      <sheetName val="CARTILLA_ACEROS3"/>
      <sheetName val="BALANCE_DE_OBRA_3"/>
      <sheetName val="MAYORES_Y_MENORES3"/>
      <sheetName val="ACTA_LIQUIDACION3"/>
      <sheetName val="G.G"/>
      <sheetName val="C"/>
      <sheetName val="REVISIONES"/>
      <sheetName val="59y22%"/>
      <sheetName val="Opex Case. Kitaro"/>
      <sheetName val="RESUMEN S.T.I.M.S.T "/>
      <sheetName val="ACTA PARCIAL 1"/>
      <sheetName val="NP-11-27CERO"/>
      <sheetName val="NP-181-27"/>
      <sheetName val="NP-173-19"/>
      <sheetName val="NP-171-19"/>
      <sheetName val="26.01"/>
      <sheetName val="26.01ACTA 15"/>
      <sheetName val="NP-49NO"/>
      <sheetName val="NP-12-22"/>
      <sheetName val="21.01 BANCAS"/>
      <sheetName val="NP-171-19 (2)"/>
      <sheetName val="NP-48-19"/>
      <sheetName val="NP-41-19"/>
      <sheetName val="NP96-18"/>
      <sheetName val="NP95-18"/>
      <sheetName val="NP94-18"/>
      <sheetName val="NP93-18"/>
      <sheetName val="15.07"/>
      <sheetName val="15.06"/>
      <sheetName val="15.05"/>
      <sheetName val="15.04"/>
      <sheetName val="15.03"/>
      <sheetName val="15.02"/>
      <sheetName val="15.01"/>
      <sheetName val="NP-04-14"/>
      <sheetName val="NP-03-14"/>
      <sheetName val="14,01"/>
      <sheetName val="NP-86-14"/>
      <sheetName val="NP-85-14"/>
      <sheetName val="NP-84-14"/>
      <sheetName val="NP-38-14"/>
      <sheetName val="12,06"/>
      <sheetName val="NP69-5"/>
      <sheetName val="NP-66-5"/>
      <sheetName val="NP65-5"/>
      <sheetName val="NP-17.5"/>
      <sheetName val="5.04"/>
      <sheetName val="5.03"/>
      <sheetName val="5.02"/>
      <sheetName val="5.01"/>
      <sheetName val="np-58"/>
      <sheetName val="secciones1.04"/>
      <sheetName val="1.04"/>
      <sheetName val="Concept"/>
      <sheetName val="Main"/>
      <sheetName val="Input"/>
      <sheetName val="RELACION_DE_PRECIOS"/>
      <sheetName val="ACTA_5"/>
      <sheetName val="MODIF__2"/>
      <sheetName val="MODIF__3"/>
      <sheetName val="par_mar19"/>
      <sheetName val="Listas_de_apoyo_Social"/>
      <sheetName val="Listas_de_apoyo"/>
      <sheetName val="PRESUPUESTO_V5"/>
      <sheetName val="1__Preliminares"/>
      <sheetName val="2__Demoliciones"/>
      <sheetName val="3__Elementos_y_Estructuras"/>
      <sheetName val="4__HVAC"/>
      <sheetName val="8__Recubrimientos_y_Acabados"/>
      <sheetName val="9__Otros"/>
      <sheetName val="10__Tramites_y_Licencias"/>
      <sheetName val="ó&gt;_"/>
      <sheetName val="COMUNICACIONES"/>
      <sheetName val="CANT_OBRA"/>
      <sheetName val="GPI_526"/>
      <sheetName val="VEA_374"/>
      <sheetName val="[PRESUPUESTOS-R"/>
      <sheetName val="Equipo"/>
      <sheetName val="otros"/>
      <sheetName val="ACTA "/>
      <sheetName val="V3 (1000m)"/>
      <sheetName val="EXC__TERRENO_NATURAL_3&quot;"/>
      <sheetName val="EXC__PAVIMENTO_3&quot;"/>
      <sheetName val="ACTA_DE_OBRA_ACUEDUCTO"/>
      <sheetName val="ACTA_DE_OBRA_ANDEN"/>
      <sheetName val="EXC__TERRENO_NATURAL_6&quot;"/>
      <sheetName val="EXC__PAVIMENTO_6&quot;"/>
      <sheetName val="EXC__ANDEN_TUBERIA_6&quot;"/>
      <sheetName val="EXC__ZAPATAS"/>
      <sheetName val="EMPALMES_Y_ACCESORIOS"/>
      <sheetName val="SEMANA_8"/>
      <sheetName val="LOS_CAÑITOS"/>
      <sheetName val="APU_CAÑITOS"/>
      <sheetName val="PRESUPUESTO_CASETA"/>
      <sheetName val="APU_BASES"/>
      <sheetName val="EL_PARAISO"/>
      <sheetName val="APU_EL_PARAISO"/>
      <sheetName val="LOS_BLANCO"/>
      <sheetName val="APU_LOS_BLANCO"/>
      <sheetName val="BOCAS_DE_SOLIS"/>
      <sheetName val="APU_BOCAS_DE_SOLIS"/>
      <sheetName val="FACTOR_PRESTACIONAL"/>
      <sheetName val="Base_de_Diseño"/>
      <sheetName val="INDICMICROEMP"/>
      <sheetName val="Salarios"/>
      <sheetName val="Ruta_014"/>
      <sheetName val="AFECTACION_01_4"/>
      <sheetName val="EJECUCION_C4"/>
      <sheetName val="Inf_Financiera_014"/>
      <sheetName val="RUTA_024"/>
      <sheetName val="AFECTACION_024"/>
      <sheetName val="EJECUCION_C__024"/>
      <sheetName val="INF_FINANCIERA_024"/>
      <sheetName val="RUTA_034"/>
      <sheetName val="AFECTACION_034"/>
      <sheetName val="EJECUCION_C__034"/>
      <sheetName val="INF_FINANCIERA_034"/>
      <sheetName val="RUTA_044"/>
      <sheetName val="AFECTACION_044"/>
      <sheetName val="EJECUCION_C__044"/>
      <sheetName val="INF_FINANCIERA_044"/>
      <sheetName val="RUTA_054"/>
      <sheetName val="AFECTACION_054"/>
      <sheetName val="EJECUCION_C__054"/>
      <sheetName val="INF_FINANCIERA_054"/>
      <sheetName val="RUTA_064"/>
      <sheetName val="AFECTACION_064"/>
      <sheetName val="EJECUCION_C__064"/>
      <sheetName val="INF_FINANCIERA_064"/>
      <sheetName val="RUTA_074"/>
      <sheetName val="AFECTACION_074"/>
      <sheetName val="EJECUCION_C__074"/>
      <sheetName val="INF_FINANCIERA_074"/>
      <sheetName val="RUTA_084"/>
      <sheetName val="AFECTACION_084"/>
      <sheetName val="EJECUCION_C__084"/>
      <sheetName val="INF_FINANCIERA_084"/>
      <sheetName val="RUTA_094"/>
      <sheetName val="AFECTACION_094"/>
      <sheetName val="EJECUCION_C__094"/>
      <sheetName val="INF_FINANCIERA_094"/>
      <sheetName val="RUTA_104"/>
      <sheetName val="AFECTACION_104"/>
      <sheetName val="EJECUCION_C__104"/>
      <sheetName val="INF_FINANCIERA_104"/>
      <sheetName val="RUTA_114"/>
      <sheetName val="AFECTACION_114"/>
      <sheetName val="EJECUCION_C__114"/>
      <sheetName val="INF_FINANCIERA_114"/>
      <sheetName val="Base Datos"/>
      <sheetName val="indices"/>
      <sheetName val="pj"/>
      <sheetName val="FICHA EBI 1 de 6 "/>
      <sheetName val="Obras preliminares"/>
      <sheetName val="Estructuras Concreto"/>
      <sheetName val="GRAFICO"/>
      <sheetName val="PR 1"/>
      <sheetName val="GPI_5262"/>
      <sheetName val="VEA_3742"/>
      <sheetName val="PRESUPUESTO_V52"/>
      <sheetName val="1__Preliminares2"/>
      <sheetName val="2__Demoliciones2"/>
      <sheetName val="3__Elementos_y_Estructuras2"/>
      <sheetName val="4__HVAC2"/>
      <sheetName val="8__Recubrimientos_y_Acabados2"/>
      <sheetName val="9__Otros2"/>
      <sheetName val="10__Tramites_y_Licencias2"/>
      <sheetName val="CANT_OBRA2"/>
      <sheetName val="RELACION_DE_PRECIOS2"/>
      <sheetName val="ACTA_52"/>
      <sheetName val="MODIF__22"/>
      <sheetName val="MODIF__32"/>
      <sheetName val="par_mar192"/>
      <sheetName val="GPI_5261"/>
      <sheetName val="VEA_3741"/>
      <sheetName val="PRESUPUESTO_V51"/>
      <sheetName val="1__Preliminares1"/>
      <sheetName val="2__Demoliciones1"/>
      <sheetName val="3__Elementos_y_Estructuras1"/>
      <sheetName val="4__HVAC1"/>
      <sheetName val="8__Recubrimientos_y_Acabados1"/>
      <sheetName val="9__Otros1"/>
      <sheetName val="10__Tramites_y_Licencias1"/>
      <sheetName val="CANT_OBRA1"/>
      <sheetName val="RELACION_DE_PRECIOS1"/>
      <sheetName val="ACTA_51"/>
      <sheetName val="MODIF__21"/>
      <sheetName val="MODIF__31"/>
      <sheetName val="par_mar191"/>
      <sheetName val="PROY_ORIGINAL39"/>
      <sheetName val="PU_(2)38"/>
      <sheetName val="COSTOS_UNITARIOS33"/>
      <sheetName val="TRAYECTO_133"/>
      <sheetName val="200P_133"/>
      <sheetName val="210_2_233"/>
      <sheetName val="320_133"/>
      <sheetName val="640_133"/>
      <sheetName val="500P_133"/>
      <sheetName val="500P_233"/>
      <sheetName val="600_133"/>
      <sheetName val="610_133"/>
      <sheetName val="630_433"/>
      <sheetName val="640P_233"/>
      <sheetName val="640_1_(2)33"/>
      <sheetName val="672P_133"/>
      <sheetName val="2P_133"/>
      <sheetName val="900_233"/>
      <sheetName val="materiales_de_insumo33"/>
      <sheetName val="jornales_y_prestaciones33"/>
      <sheetName val="210_133"/>
      <sheetName val="310_133"/>
      <sheetName val="600_433"/>
      <sheetName val="661_133"/>
      <sheetName val="673_133"/>
      <sheetName val="673_233"/>
      <sheetName val="673_333"/>
      <sheetName val="672_133"/>
      <sheetName val="3P_133"/>
      <sheetName val="3P_233"/>
      <sheetName val="6_1P33"/>
      <sheetName val="6_2P33"/>
      <sheetName val="6_4P33"/>
      <sheetName val="VALOR_ENSAYOS33"/>
      <sheetName val="resumen_preacta33"/>
      <sheetName val="Resalto_en_asfalto33"/>
      <sheetName val="Mat_fresado_para_ampliacion33"/>
      <sheetName val="Tuberia_filtro_D=6&quot;33"/>
      <sheetName val="Realce_de_bordillo33"/>
      <sheetName val="Remocion_tuberia_d=24&quot;33"/>
      <sheetName val="GRAVA_ATRAQUES_DE_ALCANTARILL33"/>
      <sheetName val="FORMATO_PREACTA33"/>
      <sheetName val="FORMATO_FECHA)33"/>
      <sheetName val="DESMONTE_LIMP_33"/>
      <sheetName val="REGISTRO_FOTOGRAFICO33"/>
      <sheetName val="S200_1_DESM__LIMP_B_33"/>
      <sheetName val="S200_2_DESM__LIMP__NB33"/>
      <sheetName val="S201_7_DEMO__ESTRUCTURAS33"/>
      <sheetName val="Remocion_alcantarillas_33"/>
      <sheetName val="Excav__Mat__Comun_33"/>
      <sheetName val="s201_15-remoción_de_alcantari33"/>
      <sheetName val="s210_2_2-Exc_de_expl33"/>
      <sheetName val="s210_2_1-Exc_en_roca33"/>
      <sheetName val="s211_1_REMOCION_DERR_33"/>
      <sheetName val="s220_1_Terraplenes33"/>
      <sheetName val="s221_1_Pedraplen33"/>
      <sheetName val="S900_3_TRANS__DERRUMBE33"/>
      <sheetName val="s231_1_Geotextil33"/>
      <sheetName val="S230_2_Mejora__de_la_Sub-Ra33"/>
      <sheetName val="S320_1_Sub_base33"/>
      <sheetName val="S330_1_BASE_GRANULAR33"/>
      <sheetName val="CONFM__DE_CALZADA_EXISTENTE33"/>
      <sheetName val="S310_1_Confor__calzada_existe33"/>
      <sheetName val="_S450_1_MEZCLA_MDC-133"/>
      <sheetName val="_S450_2MEZCLA_MDC-233"/>
      <sheetName val="S420_1_RIEGO_DE_IMPRIMACION_33"/>
      <sheetName val="S421_1_RIEGO_LIGA_CRR-133"/>
      <sheetName val="S460_1_FRESADO_33"/>
      <sheetName val="Excav__REPARACION_PAVIMENTO_33"/>
      <sheetName val="S465_1_EXC__PAV__ASFALTICO33"/>
      <sheetName val="S500_1_PAVIMENTO_CONCRETO33"/>
      <sheetName val="S510_1_PAVIMENTO_ADOQUIN33"/>
      <sheetName val="S600_1_EXCAV__VARIAS_33"/>
      <sheetName val="Relleno_Estructuras33"/>
      <sheetName val="eXCAVACIONES_VARIAS_EN_ROCA_33"/>
      <sheetName val="S600_2_EXCAV__ROCA33"/>
      <sheetName val="S610_1_Relleno_Estructuras33"/>
      <sheetName val="S623_1_Anclajes_33"/>
      <sheetName val="S623P1_Pantalla_Concreto33"/>
      <sheetName val="S630_3_Concretos_C33"/>
      <sheetName val="S630_4a_Concretos_D33"/>
      <sheetName val="S630_4b_Concretos_D33"/>
      <sheetName val="S630_6_CONCRETO_F33"/>
      <sheetName val="CONCRETO_G33"/>
      <sheetName val="S630_7_CONCRETO_G33"/>
      <sheetName val="s640_1_Acero_refuerzo33"/>
      <sheetName val="S642_13_Juntas_dilatacion33"/>
      <sheetName val="S644_2_Tuberia_PVC_4&quot;33"/>
      <sheetName val="_TUBERIA_36&quot;33"/>
      <sheetName val="S632_1_Baranda33"/>
      <sheetName val="_S661_1_TUBERIA_36&quot;_33"/>
      <sheetName val="S673_1_MAT__FILTRANTE33"/>
      <sheetName val="S673_2_GEOTEXTIL33"/>
      <sheetName val="TRANS__EXPLANACION33"/>
      <sheetName val="_S673_3_GEODREN_PLANAR_6&quot;33"/>
      <sheetName val="S681_1_GAVIONES33"/>
      <sheetName val="S700_1_Demarcacion33"/>
      <sheetName val="S700_2_Marca_víal33"/>
      <sheetName val="S701_1_tachas_reflectivas33"/>
      <sheetName val="S710_1_1_SEÑ_VERT__33"/>
      <sheetName val="S710_2_SEÑ_VERT_V33"/>
      <sheetName val="S710_1_2_SEÑ_VERT_33"/>
      <sheetName val="S730_1Defensas_33"/>
      <sheetName val="S800_2_CERCAS33"/>
      <sheetName val="S810_1_PROTECCION_TALUDES33"/>
      <sheetName val="S900_2Trans_explan33"/>
      <sheetName val="Tratamiento_fisuras33"/>
      <sheetName val="MARCAS_VIALES33"/>
      <sheetName val="Geomalla_con_fibra_de_vidrio33"/>
      <sheetName val="Anclajes_pasivos_4#633"/>
      <sheetName val="SNP1-geomalla_fibra_Vidrio33"/>
      <sheetName val="SNP2-geomalla_Biaxial33"/>
      <sheetName val="SNP3_concreto_3500_33"/>
      <sheetName val="SNP4_CEM__ASFALTICO33"/>
      <sheetName val="SNP5_MTTO_RUTINARIO33"/>
      <sheetName val="SNP6_Drenes33"/>
      <sheetName val="SNP7_Anclajes_pasivos_4#633"/>
      <sheetName val="SNP8_Anclajes_activos_2_Tor33"/>
      <sheetName val="SNP9_Anclajes_activos_4_Tor33"/>
      <sheetName val="SNP10_MATERIAL_3&quot;_TRIT33"/>
      <sheetName val="SNP11_Material_Relleno33"/>
      <sheetName val="SNP12_CUNETAS_3_00033"/>
      <sheetName val="SNP13_PARCHEO33"/>
      <sheetName val="SNP14_SELLO_JUNTAS33"/>
      <sheetName val="SNP15_Pilotes33"/>
      <sheetName val="SNP16_EXCAV__PAVIMENTO33"/>
      <sheetName val="SNP17_TRANS_BASE33"/>
      <sheetName val="SNP18_AFIRMADO_3&quot;33"/>
      <sheetName val="alcantarilla_K69+10333"/>
      <sheetName val="alcantarilla_K68+43733"/>
      <sheetName val="alcantarilla_K67+45533"/>
      <sheetName val="BOX_110+520_PUENTE_EL_VERDE33"/>
      <sheetName val="Muro_K99+070333"/>
      <sheetName val="MURO_K104+45433"/>
      <sheetName val="Muro_K109+057033"/>
      <sheetName val="BOX_K33"/>
      <sheetName val="INFORME_SEMANAL30"/>
      <sheetName val="201_730"/>
      <sheetName val="211_130"/>
      <sheetName val="320_230"/>
      <sheetName val="330_130"/>
      <sheetName val="330_230"/>
      <sheetName val="411_230"/>
      <sheetName val="450_2P30"/>
      <sheetName val="450_9P30"/>
      <sheetName val="461_130"/>
      <sheetName val="465_130"/>
      <sheetName val="464_1P30"/>
      <sheetName val="600_230"/>
      <sheetName val="630_530"/>
      <sheetName val="630_630"/>
      <sheetName val="630_730"/>
      <sheetName val="681_130"/>
      <sheetName val="670_P30"/>
      <sheetName val="671_P30"/>
      <sheetName val="674_230"/>
      <sheetName val="450_3P30"/>
      <sheetName val="621_1P30"/>
      <sheetName val="610_2P30"/>
      <sheetName val="230_230"/>
      <sheetName val="230_2P30"/>
      <sheetName val="621_1-1P30"/>
      <sheetName val="621_1_2P30"/>
      <sheetName val="PESO_VARILLAS30"/>
      <sheetName val="TARIFAS_MATERIALES11"/>
      <sheetName val="TARIFAS_EQUIPOS_11"/>
      <sheetName val="TARIFA_SALARIOS11"/>
      <sheetName val="210_1_129"/>
      <sheetName val="210_1_229"/>
      <sheetName val="210_2_129"/>
      <sheetName val="220_129"/>
      <sheetName val="420_129"/>
      <sheetName val="421_129"/>
      <sheetName val="630_4_129"/>
      <sheetName val="640_1_129"/>
      <sheetName val="4P_1_129"/>
      <sheetName val="671_129"/>
      <sheetName val="673P_129"/>
      <sheetName val="674p_229"/>
      <sheetName val="640_1_229"/>
      <sheetName val="640_1_429"/>
      <sheetName val="630_3_129"/>
      <sheetName val="700_129"/>
      <sheetName val="701_229"/>
      <sheetName val="710_129"/>
      <sheetName val="730_129"/>
      <sheetName val="TORTA_EST29"/>
      <sheetName val="MDC-1_COLOCACION_11"/>
      <sheetName val="D-20_COLOCACION_11"/>
      <sheetName val="TRANSPORTE_MEZCLA_ASFALTICA11"/>
      <sheetName val="EXT_microagomerado11"/>
      <sheetName val="Grafico_Avance11"/>
      <sheetName val="MYE_OBRA11"/>
      <sheetName val="BASE_DE_DATOS_DE_PRECIOS11"/>
      <sheetName val="Indicadores_Y_Listas29"/>
      <sheetName val="Tramo_211"/>
      <sheetName val="CANT_OBRA5"/>
      <sheetName val="Causa_Posible9"/>
      <sheetName val="Base_de_Datos9"/>
      <sheetName val="Elementos_Involucrados9"/>
      <sheetName val="CRA_MODI9"/>
      <sheetName val="Lista_ICCU9"/>
      <sheetName val="Paral__19"/>
      <sheetName val="Paral__29"/>
      <sheetName val="Paral__39"/>
      <sheetName val="Paral_49"/>
      <sheetName val="ACTA_3"/>
      <sheetName val="PRESUPUESTO_V55"/>
      <sheetName val="1__Preliminares5"/>
      <sheetName val="2__Demoliciones5"/>
      <sheetName val="3__Elementos_y_Estructuras5"/>
      <sheetName val="4__HVAC5"/>
      <sheetName val="8__Recubrimientos_y_Acabados5"/>
      <sheetName val="9__Otros5"/>
      <sheetName val="10__Tramites_y_Licencias5"/>
      <sheetName val="Valores_consolidados9"/>
      <sheetName val="Tipo_A19"/>
      <sheetName val="Tipo_A29"/>
      <sheetName val="Tipo_A39"/>
      <sheetName val="Tipo_B19"/>
      <sheetName val="Tipo_B29"/>
      <sheetName val="Tipo_B39"/>
      <sheetName val="Tipo_C19"/>
      <sheetName val="Tipo_C29"/>
      <sheetName val="Tipo_C39"/>
      <sheetName val="Tipo_D19"/>
      <sheetName val="Tipo_D29"/>
      <sheetName val="Tipo_D39"/>
      <sheetName val="Equipo_Menor9"/>
      <sheetName val="ALQUILADO_F-7857-308_9"/>
      <sheetName val="Real_Para_tarifas9"/>
      <sheetName val="Patrimonio_neto_personal9"/>
      <sheetName val="Skid_Lifting_Lug5"/>
      <sheetName val="CABLE_CONTROL5"/>
      <sheetName val="PSM_Monthly5"/>
      <sheetName val="ACTA_No_55"/>
      <sheetName val="ACTA_PROVEEDORES5"/>
      <sheetName val="ACTA_INICIO5"/>
      <sheetName val="ACTA_PARCIAL5"/>
      <sheetName val="ACTA_TERMINACION5"/>
      <sheetName val="IV__MANO_DE_OBRA_AIU5"/>
      <sheetName val="MATERIALES_Y_RECURSOS5"/>
      <sheetName val="CORTE_DE_OBRA_N°_15"/>
      <sheetName val="memoria_15"/>
      <sheetName val="Avan_Var9"/>
      <sheetName val="Avan_UF19"/>
      <sheetName val="Avan_UF29"/>
      <sheetName val="Avan_UF39"/>
      <sheetName val="Avan_UF4_9"/>
      <sheetName val="Plan_de_Obras9"/>
      <sheetName val="Hoja_29"/>
      <sheetName val="Resistividad_5"/>
      <sheetName val="PRESUPUESTOS-REV1_xls9"/>
      <sheetName val="GPI_5265"/>
      <sheetName val="VEA_3745"/>
      <sheetName val="RELACION_DE_PRECIOS5"/>
      <sheetName val="ACTA_55"/>
      <sheetName val="MODIF__25"/>
      <sheetName val="MODIF__35"/>
      <sheetName val="par_mar195"/>
      <sheetName val="Ruta_015"/>
      <sheetName val="AFECTACION_01_5"/>
      <sheetName val="EJECUCION_C5"/>
      <sheetName val="Inf_Financiera_015"/>
      <sheetName val="RUTA_025"/>
      <sheetName val="AFECTACION_025"/>
      <sheetName val="EJECUCION_C__025"/>
      <sheetName val="INF_FINANCIERA_025"/>
      <sheetName val="RUTA_035"/>
      <sheetName val="AFECTACION_035"/>
      <sheetName val="EJECUCION_C__035"/>
      <sheetName val="INF_FINANCIERA_035"/>
      <sheetName val="RUTA_045"/>
      <sheetName val="AFECTACION_045"/>
      <sheetName val="EJECUCION_C__045"/>
      <sheetName val="INF_FINANCIERA_045"/>
      <sheetName val="RUTA_055"/>
      <sheetName val="AFECTACION_055"/>
      <sheetName val="EJECUCION_C__055"/>
      <sheetName val="INF_FINANCIERA_055"/>
      <sheetName val="RUTA_065"/>
      <sheetName val="AFECTACION_065"/>
      <sheetName val="EJECUCION_C__065"/>
      <sheetName val="INF_FINANCIERA_065"/>
      <sheetName val="RUTA_075"/>
      <sheetName val="AFECTACION_075"/>
      <sheetName val="EJECUCION_C__075"/>
      <sheetName val="INF_FINANCIERA_075"/>
      <sheetName val="RUTA_085"/>
      <sheetName val="AFECTACION_085"/>
      <sheetName val="EJECUCION_C__085"/>
      <sheetName val="INF_FINANCIERA_085"/>
      <sheetName val="RUTA_095"/>
      <sheetName val="AFECTACION_095"/>
      <sheetName val="EJECUCION_C__095"/>
      <sheetName val="INF_FINANCIERA_095"/>
      <sheetName val="RUTA_105"/>
      <sheetName val="AFECTACION_105"/>
      <sheetName val="EJECUCION_C__105"/>
      <sheetName val="INF_FINANCIERA_105"/>
      <sheetName val="RUTA_115"/>
      <sheetName val="AFECTACION_115"/>
      <sheetName val="EJECUCION_C__115"/>
      <sheetName val="INF_FINANCIERA_115"/>
      <sheetName val="G_G3"/>
      <sheetName val="EXC__TERRENO_NATURAL_3&quot;3"/>
      <sheetName val="EXC__PAVIMENTO_3&quot;3"/>
      <sheetName val="ACTA_DE_OBRA_ACUEDUCTO3"/>
      <sheetName val="ACTA_DE_OBRA_ANDEN3"/>
      <sheetName val="EXC__TERRENO_NATURAL_6&quot;3"/>
      <sheetName val="EXC__PAVIMENTO_6&quot;3"/>
      <sheetName val="EXC__ANDEN_TUBERIA_6&quot;3"/>
      <sheetName val="EXC__ZAPATAS3"/>
      <sheetName val="EMPALMES_Y_ACCESORIOS3"/>
      <sheetName val="SEMANA_83"/>
      <sheetName val="LOS_CAÑITOS3"/>
      <sheetName val="APU_CAÑITOS3"/>
      <sheetName val="PRESUPUESTO_CASETA3"/>
      <sheetName val="APU_BASES3"/>
      <sheetName val="EL_PARAISO3"/>
      <sheetName val="APU_EL_PARAISO3"/>
      <sheetName val="LOS_BLANCO3"/>
      <sheetName val="APU_LOS_BLANCO3"/>
      <sheetName val="BOCAS_DE_SOLIS3"/>
      <sheetName val="APU_BOCAS_DE_SOLIS3"/>
      <sheetName val="FACTOR_PRESTACIONAL3"/>
      <sheetName val="Base_de_datos_cuadrillas3"/>
      <sheetName val="Base_de_Diseño3"/>
      <sheetName val="[PRESUPUESTOS-R耽1_㙊辎簎䣼ꦱ疏揤S"/>
      <sheetName val="Listas_de_apoyo_Social3"/>
      <sheetName val="Listas_de_apoyo3"/>
      <sheetName val="Causa_Posible6"/>
      <sheetName val="Base_de_Datos6"/>
      <sheetName val="Elementos_Involucrados6"/>
      <sheetName val="CRA_MODI6"/>
      <sheetName val="Lista_ICCU6"/>
      <sheetName val="Paral__16"/>
      <sheetName val="Paral__26"/>
      <sheetName val="Paral__36"/>
      <sheetName val="Paral_46"/>
      <sheetName val="ACTA_"/>
      <sheetName val="Valores_consolidados6"/>
      <sheetName val="Tipo_A16"/>
      <sheetName val="Tipo_A26"/>
      <sheetName val="Tipo_A36"/>
      <sheetName val="Tipo_B16"/>
      <sheetName val="Tipo_B26"/>
      <sheetName val="Tipo_B36"/>
      <sheetName val="Tipo_C16"/>
      <sheetName val="Tipo_C26"/>
      <sheetName val="Tipo_C36"/>
      <sheetName val="Tipo_D16"/>
      <sheetName val="Tipo_D26"/>
      <sheetName val="Tipo_D36"/>
      <sheetName val="Equipo_Menor6"/>
      <sheetName val="ALQUILADO_F-7857-308_6"/>
      <sheetName val="Real_Para_tarifas6"/>
      <sheetName val="Patrimonio_neto_personal6"/>
      <sheetName val="Avan_Var6"/>
      <sheetName val="Avan_UF16"/>
      <sheetName val="Avan_UF26"/>
      <sheetName val="Avan_UF36"/>
      <sheetName val="Avan_UF4_6"/>
      <sheetName val="Plan_de_Obras6"/>
      <sheetName val="Hoja_26"/>
      <sheetName val="PRESUPUESTOS-REV1_xls6"/>
      <sheetName val="G_G"/>
      <sheetName val="Base_de_datos_cuadrillas"/>
      <sheetName val="CANT_OBRA3"/>
      <sheetName val="Causa_Posible7"/>
      <sheetName val="Base_de_Datos7"/>
      <sheetName val="Elementos_Involucrados7"/>
      <sheetName val="CRA_MODI7"/>
      <sheetName val="Lista_ICCU7"/>
      <sheetName val="Paral__17"/>
      <sheetName val="Paral__27"/>
      <sheetName val="Paral__37"/>
      <sheetName val="Paral_47"/>
      <sheetName val="ACTA_1"/>
      <sheetName val="PRESUPUESTO_V53"/>
      <sheetName val="1__Preliminares3"/>
      <sheetName val="2__Demoliciones3"/>
      <sheetName val="3__Elementos_y_Estructuras3"/>
      <sheetName val="4__HVAC3"/>
      <sheetName val="8__Recubrimientos_y_Acabados3"/>
      <sheetName val="9__Otros3"/>
      <sheetName val="10__Tramites_y_Licencias3"/>
      <sheetName val="Valores_consolidados7"/>
      <sheetName val="Tipo_A17"/>
      <sheetName val="Tipo_A27"/>
      <sheetName val="Tipo_A37"/>
      <sheetName val="Tipo_B17"/>
      <sheetName val="Tipo_B27"/>
      <sheetName val="Tipo_B37"/>
      <sheetName val="Tipo_C17"/>
      <sheetName val="Tipo_C27"/>
      <sheetName val="Tipo_C37"/>
      <sheetName val="Tipo_D17"/>
      <sheetName val="Tipo_D27"/>
      <sheetName val="Tipo_D37"/>
      <sheetName val="Equipo_Menor7"/>
      <sheetName val="ALQUILADO_F-7857-308_7"/>
      <sheetName val="Real_Para_tarifas7"/>
      <sheetName val="Patrimonio_neto_personal7"/>
      <sheetName val="Avan_Var7"/>
      <sheetName val="Avan_UF17"/>
      <sheetName val="Avan_UF27"/>
      <sheetName val="Avan_UF37"/>
      <sheetName val="Avan_UF4_7"/>
      <sheetName val="Plan_de_Obras7"/>
      <sheetName val="Hoja_27"/>
      <sheetName val="PRESUPUESTOS-REV1_xls7"/>
      <sheetName val="GPI_5263"/>
      <sheetName val="VEA_3743"/>
      <sheetName val="RELACION_DE_PRECIOS3"/>
      <sheetName val="ACTA_53"/>
      <sheetName val="MODIF__23"/>
      <sheetName val="MODIF__33"/>
      <sheetName val="par_mar193"/>
      <sheetName val="G_G1"/>
      <sheetName val="EXC__TERRENO_NATURAL_3&quot;1"/>
      <sheetName val="EXC__PAVIMENTO_3&quot;1"/>
      <sheetName val="ACTA_DE_OBRA_ACUEDUCTO1"/>
      <sheetName val="ACTA_DE_OBRA_ANDEN1"/>
      <sheetName val="EXC__TERRENO_NATURAL_6&quot;1"/>
      <sheetName val="EXC__PAVIMENTO_6&quot;1"/>
      <sheetName val="EXC__ANDEN_TUBERIA_6&quot;1"/>
      <sheetName val="EXC__ZAPATAS1"/>
      <sheetName val="EMPALMES_Y_ACCESORIOS1"/>
      <sheetName val="SEMANA_81"/>
      <sheetName val="LOS_CAÑITOS1"/>
      <sheetName val="APU_CAÑITOS1"/>
      <sheetName val="PRESUPUESTO_CASETA1"/>
      <sheetName val="APU_BASES1"/>
      <sheetName val="EL_PARAISO1"/>
      <sheetName val="APU_EL_PARAISO1"/>
      <sheetName val="LOS_BLANCO1"/>
      <sheetName val="APU_LOS_BLANCO1"/>
      <sheetName val="BOCAS_DE_SOLIS1"/>
      <sheetName val="APU_BOCAS_DE_SOLIS1"/>
      <sheetName val="FACTOR_PRESTACIONAL1"/>
      <sheetName val="Base_de_datos_cuadrillas1"/>
      <sheetName val="Base_de_Diseño1"/>
      <sheetName val="Listas_de_apoyo_Social1"/>
      <sheetName val="Listas_de_apoyo1"/>
      <sheetName val="PROY_ORIGINAL38"/>
      <sheetName val="PU_(2)37"/>
      <sheetName val="COSTOS_UNITARIOS32"/>
      <sheetName val="TRAYECTO_132"/>
      <sheetName val="200P_132"/>
      <sheetName val="210_2_232"/>
      <sheetName val="320_132"/>
      <sheetName val="640_132"/>
      <sheetName val="500P_132"/>
      <sheetName val="500P_232"/>
      <sheetName val="600_132"/>
      <sheetName val="610_132"/>
      <sheetName val="630_432"/>
      <sheetName val="640P_232"/>
      <sheetName val="640_1_(2)32"/>
      <sheetName val="672P_132"/>
      <sheetName val="2P_132"/>
      <sheetName val="900_232"/>
      <sheetName val="materiales_de_insumo32"/>
      <sheetName val="jornales_y_prestaciones32"/>
      <sheetName val="210_132"/>
      <sheetName val="310_132"/>
      <sheetName val="600_432"/>
      <sheetName val="661_132"/>
      <sheetName val="673_132"/>
      <sheetName val="673_232"/>
      <sheetName val="673_332"/>
      <sheetName val="672_132"/>
      <sheetName val="3P_132"/>
      <sheetName val="3P_232"/>
      <sheetName val="6_1P32"/>
      <sheetName val="6_2P32"/>
      <sheetName val="6_4P32"/>
      <sheetName val="VALOR_ENSAYOS32"/>
      <sheetName val="resumen_preacta32"/>
      <sheetName val="Resalto_en_asfalto32"/>
      <sheetName val="Mat_fresado_para_ampliacion32"/>
      <sheetName val="Tuberia_filtro_D=6&quot;32"/>
      <sheetName val="Realce_de_bordillo32"/>
      <sheetName val="Remocion_tuberia_d=24&quot;32"/>
      <sheetName val="GRAVA_ATRAQUES_DE_ALCANTARILL32"/>
      <sheetName val="FORMATO_PREACTA32"/>
      <sheetName val="FORMATO_FECHA)32"/>
      <sheetName val="DESMONTE_LIMP_32"/>
      <sheetName val="REGISTRO_FOTOGRAFICO32"/>
      <sheetName val="S200_1_DESM__LIMP_B_32"/>
      <sheetName val="S200_2_DESM__LIMP__NB32"/>
      <sheetName val="S201_7_DEMO__ESTRUCTURAS32"/>
      <sheetName val="Remocion_alcantarillas_32"/>
      <sheetName val="Excav__Mat__Comun_32"/>
      <sheetName val="s201_15-remoción_de_alcantari32"/>
      <sheetName val="s210_2_2-Exc_de_expl32"/>
      <sheetName val="s210_2_1-Exc_en_roca32"/>
      <sheetName val="s211_1_REMOCION_DERR_32"/>
      <sheetName val="s220_1_Terraplenes32"/>
      <sheetName val="s221_1_Pedraplen32"/>
      <sheetName val="S900_3_TRANS__DERRUMBE32"/>
      <sheetName val="s231_1_Geotextil32"/>
      <sheetName val="S230_2_Mejora__de_la_Sub-Ra32"/>
      <sheetName val="S320_1_Sub_base32"/>
      <sheetName val="S330_1_BASE_GRANULAR32"/>
      <sheetName val="CONFM__DE_CALZADA_EXISTENTE32"/>
      <sheetName val="S310_1_Confor__calzada_existe32"/>
      <sheetName val="_S450_1_MEZCLA_MDC-132"/>
      <sheetName val="_S450_2MEZCLA_MDC-232"/>
      <sheetName val="S420_1_RIEGO_DE_IMPRIMACION_32"/>
      <sheetName val="S421_1_RIEGO_LIGA_CRR-132"/>
      <sheetName val="S460_1_FRESADO_32"/>
      <sheetName val="Excav__REPARACION_PAVIMENTO_32"/>
      <sheetName val="S465_1_EXC__PAV__ASFALTICO32"/>
      <sheetName val="S500_1_PAVIMENTO_CONCRETO32"/>
      <sheetName val="S510_1_PAVIMENTO_ADOQUIN32"/>
      <sheetName val="S600_1_EXCAV__VARIAS_32"/>
      <sheetName val="Relleno_Estructuras32"/>
      <sheetName val="eXCAVACIONES_VARIAS_EN_ROCA_32"/>
      <sheetName val="S600_2_EXCAV__ROCA32"/>
      <sheetName val="S610_1_Relleno_Estructuras32"/>
      <sheetName val="S623_1_Anclajes_32"/>
      <sheetName val="S623P1_Pantalla_Concreto32"/>
      <sheetName val="S630_3_Concretos_C32"/>
      <sheetName val="S630_4a_Concretos_D32"/>
      <sheetName val="S630_4b_Concretos_D32"/>
      <sheetName val="S630_6_CONCRETO_F32"/>
      <sheetName val="CONCRETO_G32"/>
      <sheetName val="S630_7_CONCRETO_G32"/>
      <sheetName val="s640_1_Acero_refuerzo32"/>
      <sheetName val="S642_13_Juntas_dilatacion32"/>
      <sheetName val="S644_2_Tuberia_PVC_4&quot;32"/>
      <sheetName val="_TUBERIA_36&quot;32"/>
      <sheetName val="S632_1_Baranda32"/>
      <sheetName val="_S661_1_TUBERIA_36&quot;_32"/>
      <sheetName val="S673_1_MAT__FILTRANTE32"/>
      <sheetName val="S673_2_GEOTEXTIL32"/>
      <sheetName val="TRANS__EXPLANACION32"/>
      <sheetName val="_S673_3_GEODREN_PLANAR_6&quot;32"/>
      <sheetName val="S681_1_GAVIONES32"/>
      <sheetName val="S700_1_Demarcacion32"/>
      <sheetName val="S700_2_Marca_víal32"/>
      <sheetName val="S701_1_tachas_reflectivas32"/>
      <sheetName val="S710_1_1_SEÑ_VERT__32"/>
      <sheetName val="S710_2_SEÑ_VERT_V32"/>
      <sheetName val="S710_1_2_SEÑ_VERT_32"/>
      <sheetName val="S730_1Defensas_32"/>
      <sheetName val="S800_2_CERCAS32"/>
      <sheetName val="S810_1_PROTECCION_TALUDES32"/>
      <sheetName val="S900_2Trans_explan32"/>
      <sheetName val="Tratamiento_fisuras32"/>
      <sheetName val="MARCAS_VIALES32"/>
      <sheetName val="Geomalla_con_fibra_de_vidrio32"/>
      <sheetName val="Anclajes_pasivos_4#632"/>
      <sheetName val="SNP1-geomalla_fibra_Vidrio32"/>
      <sheetName val="SNP2-geomalla_Biaxial32"/>
      <sheetName val="SNP3_concreto_3500_32"/>
      <sheetName val="SNP4_CEM__ASFALTICO32"/>
      <sheetName val="SNP5_MTTO_RUTINARIO32"/>
      <sheetName val="SNP6_Drenes32"/>
      <sheetName val="SNP7_Anclajes_pasivos_4#632"/>
      <sheetName val="SNP8_Anclajes_activos_2_Tor32"/>
      <sheetName val="SNP9_Anclajes_activos_4_Tor32"/>
      <sheetName val="SNP10_MATERIAL_3&quot;_TRIT32"/>
      <sheetName val="SNP11_Material_Relleno32"/>
      <sheetName val="SNP12_CUNETAS_3_00032"/>
      <sheetName val="SNP13_PARCHEO32"/>
      <sheetName val="SNP14_SELLO_JUNTAS32"/>
      <sheetName val="SNP15_Pilotes32"/>
      <sheetName val="SNP16_EXCAV__PAVIMENTO32"/>
      <sheetName val="SNP17_TRANS_BASE32"/>
      <sheetName val="SNP18_AFIRMADO_3&quot;32"/>
      <sheetName val="alcantarilla_K69+10332"/>
      <sheetName val="alcantarilla_K68+43732"/>
      <sheetName val="alcantarilla_K67+45532"/>
      <sheetName val="BOX_110+520_PUENTE_EL_VERDE32"/>
      <sheetName val="Muro_K99+070332"/>
      <sheetName val="MURO_K104+45432"/>
      <sheetName val="Muro_K109+057032"/>
      <sheetName val="BOX_K32"/>
      <sheetName val="INFORME_SEMANAL29"/>
      <sheetName val="201_729"/>
      <sheetName val="211_129"/>
      <sheetName val="320_229"/>
      <sheetName val="330_129"/>
      <sheetName val="330_229"/>
      <sheetName val="411_229"/>
      <sheetName val="450_2P29"/>
      <sheetName val="450_9P29"/>
      <sheetName val="461_129"/>
      <sheetName val="465_129"/>
      <sheetName val="464_1P29"/>
      <sheetName val="600_229"/>
      <sheetName val="630_529"/>
      <sheetName val="630_629"/>
      <sheetName val="630_729"/>
      <sheetName val="681_129"/>
      <sheetName val="670_P29"/>
      <sheetName val="671_P29"/>
      <sheetName val="674_229"/>
      <sheetName val="450_3P29"/>
      <sheetName val="621_1P29"/>
      <sheetName val="610_2P29"/>
      <sheetName val="230_229"/>
      <sheetName val="230_2P29"/>
      <sheetName val="621_1-1P29"/>
      <sheetName val="621_1_2P29"/>
      <sheetName val="PESO_VARILLAS29"/>
      <sheetName val="TARIFAS_MATERIALES10"/>
      <sheetName val="TARIFAS_EQUIPOS_10"/>
      <sheetName val="TARIFA_SALARIOS10"/>
      <sheetName val="210_1_128"/>
      <sheetName val="210_1_228"/>
      <sheetName val="210_2_128"/>
      <sheetName val="220_128"/>
      <sheetName val="420_128"/>
      <sheetName val="421_128"/>
      <sheetName val="630_4_128"/>
      <sheetName val="640_1_128"/>
      <sheetName val="4P_1_128"/>
      <sheetName val="671_128"/>
      <sheetName val="673P_128"/>
      <sheetName val="674p_228"/>
      <sheetName val="640_1_228"/>
      <sheetName val="640_1_428"/>
      <sheetName val="630_3_128"/>
      <sheetName val="700_128"/>
      <sheetName val="701_228"/>
      <sheetName val="710_128"/>
      <sheetName val="730_128"/>
      <sheetName val="TORTA_EST28"/>
      <sheetName val="MDC-1_COLOCACION_10"/>
      <sheetName val="D-20_COLOCACION_10"/>
      <sheetName val="TRANSPORTE_MEZCLA_ASFALTICA10"/>
      <sheetName val="EXT_microagomerado10"/>
      <sheetName val="Grafico_Avance10"/>
      <sheetName val="MYE_OBRA10"/>
      <sheetName val="BASE_DE_DATOS_DE_PRECIOS10"/>
      <sheetName val="Indicadores_Y_Listas28"/>
      <sheetName val="Tramo_210"/>
      <sheetName val="CANT_OBRA4"/>
      <sheetName val="Causa_Posible8"/>
      <sheetName val="Base_de_Datos8"/>
      <sheetName val="Elementos_Involucrados8"/>
      <sheetName val="CRA_MODI8"/>
      <sheetName val="Lista_ICCU8"/>
      <sheetName val="Paral__18"/>
      <sheetName val="Paral__28"/>
      <sheetName val="Paral__38"/>
      <sheetName val="Paral_48"/>
      <sheetName val="ACTA_2"/>
      <sheetName val="PRESUPUESTO_V54"/>
      <sheetName val="1__Preliminares4"/>
      <sheetName val="2__Demoliciones4"/>
      <sheetName val="3__Elementos_y_Estructuras4"/>
      <sheetName val="4__HVAC4"/>
      <sheetName val="8__Recubrimientos_y_Acabados4"/>
      <sheetName val="9__Otros4"/>
      <sheetName val="10__Tramites_y_Licencias4"/>
      <sheetName val="Valores_consolidados8"/>
      <sheetName val="Tipo_A18"/>
      <sheetName val="Tipo_A28"/>
      <sheetName val="Tipo_A38"/>
      <sheetName val="Tipo_B18"/>
      <sheetName val="Tipo_B28"/>
      <sheetName val="Tipo_B38"/>
      <sheetName val="Tipo_C18"/>
      <sheetName val="Tipo_C28"/>
      <sheetName val="Tipo_C38"/>
      <sheetName val="Tipo_D18"/>
      <sheetName val="Tipo_D28"/>
      <sheetName val="Tipo_D38"/>
      <sheetName val="Equipo_Menor8"/>
      <sheetName val="ALQUILADO_F-7857-308_8"/>
      <sheetName val="Real_Para_tarifas8"/>
      <sheetName val="Patrimonio_neto_personal8"/>
      <sheetName val="Skid_Lifting_Lug4"/>
      <sheetName val="CABLE_CONTROL4"/>
      <sheetName val="PSM_Monthly4"/>
      <sheetName val="ACTA_No_54"/>
      <sheetName val="ACTA_PROVEEDORES4"/>
      <sheetName val="ACTA_INICIO4"/>
      <sheetName val="ACTA_PARCIAL4"/>
      <sheetName val="ACTA_TERMINACION4"/>
      <sheetName val="IV__MANO_DE_OBRA_AIU4"/>
      <sheetName val="MATERIALES_Y_RECURSOS4"/>
      <sheetName val="CORTE_DE_OBRA_N°_14"/>
      <sheetName val="memoria_14"/>
      <sheetName val="Avan_Var8"/>
      <sheetName val="Avan_UF18"/>
      <sheetName val="Avan_UF28"/>
      <sheetName val="Avan_UF38"/>
      <sheetName val="Avan_UF4_8"/>
      <sheetName val="Plan_de_Obras8"/>
      <sheetName val="Hoja_28"/>
      <sheetName val="Resistividad_4"/>
      <sheetName val="PRESUPUESTOS-REV1_xls8"/>
      <sheetName val="GPI_5264"/>
      <sheetName val="VEA_3744"/>
      <sheetName val="RELACION_DE_PRECIOS4"/>
      <sheetName val="ACTA_54"/>
      <sheetName val="MODIF__24"/>
      <sheetName val="MODIF__34"/>
      <sheetName val="par_mar194"/>
      <sheetName val="G_G2"/>
      <sheetName val="EXC__TERRENO_NATURAL_3&quot;2"/>
      <sheetName val="EXC__PAVIMENTO_3&quot;2"/>
      <sheetName val="ACTA_DE_OBRA_ACUEDUCTO2"/>
      <sheetName val="ACTA_DE_OBRA_ANDEN2"/>
      <sheetName val="EXC__TERRENO_NATURAL_6&quot;2"/>
      <sheetName val="EXC__PAVIMENTO_6&quot;2"/>
      <sheetName val="EXC__ANDEN_TUBERIA_6&quot;2"/>
      <sheetName val="EXC__ZAPATAS2"/>
      <sheetName val="EMPALMES_Y_ACCESORIOS2"/>
      <sheetName val="SEMANA_82"/>
      <sheetName val="LOS_CAÑITOS2"/>
      <sheetName val="APU_CAÑITOS2"/>
      <sheetName val="PRESUPUESTO_CASETA2"/>
      <sheetName val="APU_BASES2"/>
      <sheetName val="EL_PARAISO2"/>
      <sheetName val="APU_EL_PARAISO2"/>
      <sheetName val="LOS_BLANCO2"/>
      <sheetName val="APU_LOS_BLANCO2"/>
      <sheetName val="BOCAS_DE_SOLIS2"/>
      <sheetName val="APU_BOCAS_DE_SOLIS2"/>
      <sheetName val="FACTOR_PRESTACIONAL2"/>
      <sheetName val="Base_de_datos_cuadrillas2"/>
      <sheetName val="Base_de_Diseño2"/>
      <sheetName val="Listas_de_apoyo_Social2"/>
      <sheetName val="Listas_de_apoyo2"/>
      <sheetName val="PROY_ORIGINAL40"/>
      <sheetName val="PU_(2)39"/>
      <sheetName val="COSTOS_UNITARIOS34"/>
      <sheetName val="TRAYECTO_134"/>
      <sheetName val="200P_134"/>
      <sheetName val="210_2_234"/>
      <sheetName val="320_134"/>
      <sheetName val="640_134"/>
      <sheetName val="500P_134"/>
      <sheetName val="500P_234"/>
      <sheetName val="600_134"/>
      <sheetName val="610_134"/>
      <sheetName val="630_434"/>
      <sheetName val="640P_234"/>
      <sheetName val="640_1_(2)34"/>
      <sheetName val="672P_134"/>
      <sheetName val="2P_134"/>
      <sheetName val="900_234"/>
      <sheetName val="materiales_de_insumo34"/>
      <sheetName val="jornales_y_prestaciones34"/>
      <sheetName val="210_134"/>
      <sheetName val="310_134"/>
      <sheetName val="600_434"/>
      <sheetName val="661_134"/>
      <sheetName val="673_134"/>
      <sheetName val="673_234"/>
      <sheetName val="673_334"/>
      <sheetName val="672_134"/>
      <sheetName val="3P_134"/>
      <sheetName val="3P_234"/>
      <sheetName val="6_1P34"/>
      <sheetName val="6_2P34"/>
      <sheetName val="6_4P34"/>
      <sheetName val="VALOR_ENSAYOS34"/>
      <sheetName val="resumen_preacta34"/>
      <sheetName val="Resalto_en_asfalto34"/>
      <sheetName val="Mat_fresado_para_ampliacion34"/>
      <sheetName val="Tuberia_filtro_D=6&quot;34"/>
      <sheetName val="Realce_de_bordillo34"/>
      <sheetName val="Remocion_tuberia_d=24&quot;34"/>
      <sheetName val="GRAVA_ATRAQUES_DE_ALCANTARILL34"/>
      <sheetName val="FORMATO_PREACTA34"/>
      <sheetName val="FORMATO_FECHA)34"/>
      <sheetName val="DESMONTE_LIMP_34"/>
      <sheetName val="REGISTRO_FOTOGRAFICO34"/>
      <sheetName val="S200_1_DESM__LIMP_B_34"/>
      <sheetName val="S200_2_DESM__LIMP__NB34"/>
      <sheetName val="S201_7_DEMO__ESTRUCTURAS34"/>
      <sheetName val="Remocion_alcantarillas_34"/>
      <sheetName val="Excav__Mat__Comun_34"/>
      <sheetName val="s201_15-remoción_de_alcantari34"/>
      <sheetName val="s210_2_2-Exc_de_expl34"/>
      <sheetName val="s210_2_1-Exc_en_roca34"/>
      <sheetName val="s211_1_REMOCION_DERR_34"/>
      <sheetName val="s220_1_Terraplenes34"/>
      <sheetName val="s221_1_Pedraplen34"/>
      <sheetName val="S900_3_TRANS__DERRUMBE34"/>
      <sheetName val="s231_1_Geotextil34"/>
      <sheetName val="S230_2_Mejora__de_la_Sub-Ra34"/>
      <sheetName val="S320_1_Sub_base34"/>
      <sheetName val="S330_1_BASE_GRANULAR34"/>
      <sheetName val="CONFM__DE_CALZADA_EXISTENTE34"/>
      <sheetName val="S310_1_Confor__calzada_existe34"/>
      <sheetName val="_S450_1_MEZCLA_MDC-134"/>
      <sheetName val="_S450_2MEZCLA_MDC-234"/>
      <sheetName val="S420_1_RIEGO_DE_IMPRIMACION_34"/>
      <sheetName val="S421_1_RIEGO_LIGA_CRR-134"/>
      <sheetName val="S460_1_FRESADO_34"/>
      <sheetName val="Excav__REPARACION_PAVIMENTO_34"/>
      <sheetName val="S465_1_EXC__PAV__ASFALTICO34"/>
      <sheetName val="S500_1_PAVIMENTO_CONCRETO34"/>
      <sheetName val="S510_1_PAVIMENTO_ADOQUIN34"/>
      <sheetName val="S600_1_EXCAV__VARIAS_34"/>
      <sheetName val="Relleno_Estructuras34"/>
      <sheetName val="eXCAVACIONES_VARIAS_EN_ROCA_34"/>
      <sheetName val="S600_2_EXCAV__ROCA34"/>
      <sheetName val="S610_1_Relleno_Estructuras34"/>
      <sheetName val="S623_1_Anclajes_34"/>
      <sheetName val="S623P1_Pantalla_Concreto34"/>
      <sheetName val="S630_3_Concretos_C34"/>
      <sheetName val="S630_4a_Concretos_D34"/>
      <sheetName val="S630_4b_Concretos_D34"/>
      <sheetName val="S630_6_CONCRETO_F34"/>
      <sheetName val="CONCRETO_G34"/>
      <sheetName val="S630_7_CONCRETO_G34"/>
      <sheetName val="s640_1_Acero_refuerzo34"/>
      <sheetName val="S642_13_Juntas_dilatacion34"/>
      <sheetName val="S644_2_Tuberia_PVC_4&quot;34"/>
      <sheetName val="_TUBERIA_36&quot;34"/>
      <sheetName val="S632_1_Baranda34"/>
      <sheetName val="_S661_1_TUBERIA_36&quot;_34"/>
      <sheetName val="S673_1_MAT__FILTRANTE34"/>
      <sheetName val="S673_2_GEOTEXTIL34"/>
      <sheetName val="TRANS__EXPLANACION34"/>
      <sheetName val="_S673_3_GEODREN_PLANAR_6&quot;34"/>
      <sheetName val="S681_1_GAVIONES34"/>
      <sheetName val="S700_1_Demarcacion34"/>
      <sheetName val="S700_2_Marca_víal34"/>
      <sheetName val="S701_1_tachas_reflectivas34"/>
      <sheetName val="S710_1_1_SEÑ_VERT__34"/>
      <sheetName val="S710_2_SEÑ_VERT_V34"/>
      <sheetName val="S710_1_2_SEÑ_VERT_34"/>
      <sheetName val="S730_1Defensas_34"/>
      <sheetName val="S800_2_CERCAS34"/>
      <sheetName val="S810_1_PROTECCION_TALUDES34"/>
      <sheetName val="S900_2Trans_explan34"/>
      <sheetName val="Tratamiento_fisuras34"/>
      <sheetName val="MARCAS_VIALES34"/>
      <sheetName val="Geomalla_con_fibra_de_vidrio34"/>
      <sheetName val="Anclajes_pasivos_4#634"/>
      <sheetName val="SNP1-geomalla_fibra_Vidrio34"/>
      <sheetName val="SNP2-geomalla_Biaxial34"/>
      <sheetName val="SNP3_concreto_3500_34"/>
      <sheetName val="SNP4_CEM__ASFALTICO34"/>
      <sheetName val="SNP5_MTTO_RUTINARIO34"/>
      <sheetName val="SNP6_Drenes34"/>
      <sheetName val="SNP7_Anclajes_pasivos_4#634"/>
      <sheetName val="SNP8_Anclajes_activos_2_Tor34"/>
      <sheetName val="SNP9_Anclajes_activos_4_Tor34"/>
      <sheetName val="SNP10_MATERIAL_3&quot;_TRIT34"/>
      <sheetName val="SNP11_Material_Relleno34"/>
      <sheetName val="SNP12_CUNETAS_3_00034"/>
      <sheetName val="SNP13_PARCHEO34"/>
      <sheetName val="SNP14_SELLO_JUNTAS34"/>
      <sheetName val="SNP15_Pilotes34"/>
      <sheetName val="SNP16_EXCAV__PAVIMENTO34"/>
      <sheetName val="SNP17_TRANS_BASE34"/>
      <sheetName val="SNP18_AFIRMADO_3&quot;34"/>
      <sheetName val="alcantarilla_K69+10334"/>
      <sheetName val="alcantarilla_K68+43734"/>
      <sheetName val="alcantarilla_K67+45534"/>
      <sheetName val="BOX_110+520_PUENTE_EL_VERDE34"/>
      <sheetName val="Muro_K99+070334"/>
      <sheetName val="MURO_K104+45434"/>
      <sheetName val="Muro_K109+057034"/>
      <sheetName val="BOX_K34"/>
      <sheetName val="INFORME_SEMANAL31"/>
      <sheetName val="201_731"/>
      <sheetName val="211_131"/>
      <sheetName val="320_231"/>
      <sheetName val="330_131"/>
      <sheetName val="330_231"/>
      <sheetName val="411_231"/>
      <sheetName val="450_2P31"/>
      <sheetName val="450_9P31"/>
      <sheetName val="461_131"/>
      <sheetName val="465_131"/>
      <sheetName val="464_1P31"/>
      <sheetName val="600_231"/>
      <sheetName val="630_531"/>
      <sheetName val="630_631"/>
      <sheetName val="630_731"/>
      <sheetName val="681_131"/>
      <sheetName val="670_P31"/>
      <sheetName val="671_P31"/>
      <sheetName val="674_231"/>
      <sheetName val="450_3P31"/>
      <sheetName val="621_1P31"/>
      <sheetName val="610_2P31"/>
      <sheetName val="230_231"/>
      <sheetName val="230_2P31"/>
      <sheetName val="621_1-1P31"/>
      <sheetName val="621_1_2P31"/>
      <sheetName val="PESO_VARILLAS31"/>
      <sheetName val="TARIFAS_MATERIALES12"/>
      <sheetName val="TARIFAS_EQUIPOS_12"/>
      <sheetName val="TARIFA_SALARIOS12"/>
      <sheetName val="210_1_130"/>
      <sheetName val="210_1_230"/>
      <sheetName val="210_2_130"/>
      <sheetName val="220_130"/>
      <sheetName val="420_130"/>
      <sheetName val="421_130"/>
      <sheetName val="630_4_130"/>
      <sheetName val="640_1_130"/>
      <sheetName val="4P_1_130"/>
      <sheetName val="671_130"/>
      <sheetName val="673P_130"/>
      <sheetName val="674p_230"/>
      <sheetName val="640_1_230"/>
      <sheetName val="640_1_430"/>
      <sheetName val="630_3_130"/>
      <sheetName val="700_130"/>
      <sheetName val="701_230"/>
      <sheetName val="710_130"/>
      <sheetName val="730_130"/>
      <sheetName val="TORTA_EST30"/>
      <sheetName val="MDC-1_COLOCACION_12"/>
      <sheetName val="D-20_COLOCACION_12"/>
      <sheetName val="TRANSPORTE_MEZCLA_ASFALTICA12"/>
      <sheetName val="EXT_microagomerado12"/>
      <sheetName val="Grafico_Avance12"/>
      <sheetName val="MYE_OBRA12"/>
      <sheetName val="BASE_DE_DATOS_DE_PRECIOS12"/>
      <sheetName val="Indicadores_Y_Listas30"/>
      <sheetName val="Tramo_212"/>
      <sheetName val="CANT_OBRA6"/>
      <sheetName val="Causa_Posible10"/>
      <sheetName val="Base_de_Datos10"/>
      <sheetName val="Elementos_Involucrados10"/>
      <sheetName val="CRA_MODI10"/>
      <sheetName val="Lista_ICCU10"/>
      <sheetName val="Paral__110"/>
      <sheetName val="Paral__210"/>
      <sheetName val="Paral__310"/>
      <sheetName val="Paral_410"/>
      <sheetName val="ACTA_4"/>
      <sheetName val="PRESUPUESTO_V56"/>
      <sheetName val="1__Preliminares6"/>
      <sheetName val="2__Demoliciones6"/>
      <sheetName val="3__Elementos_y_Estructuras6"/>
      <sheetName val="4__HVAC6"/>
      <sheetName val="8__Recubrimientos_y_Acabados6"/>
      <sheetName val="9__Otros6"/>
      <sheetName val="10__Tramites_y_Licencias6"/>
      <sheetName val="Valores_consolidados10"/>
      <sheetName val="Tipo_A110"/>
      <sheetName val="Tipo_A210"/>
      <sheetName val="Tipo_A310"/>
      <sheetName val="Tipo_B110"/>
      <sheetName val="Tipo_B210"/>
      <sheetName val="Tipo_B310"/>
      <sheetName val="Tipo_C110"/>
      <sheetName val="Tipo_C210"/>
      <sheetName val="Tipo_C310"/>
      <sheetName val="Tipo_D110"/>
      <sheetName val="Tipo_D210"/>
      <sheetName val="Tipo_D310"/>
      <sheetName val="Equipo_Menor10"/>
      <sheetName val="ALQUILADO_F-7857-308_10"/>
      <sheetName val="Real_Para_tarifas10"/>
      <sheetName val="Patrimonio_neto_personal10"/>
      <sheetName val="Skid_Lifting_Lug6"/>
      <sheetName val="CABLE_CONTROL6"/>
      <sheetName val="PSM_Monthly6"/>
      <sheetName val="ACTA_No_56"/>
      <sheetName val="ACTA_PROVEEDORES6"/>
      <sheetName val="ACTA_INICIO6"/>
      <sheetName val="ACTA_PARCIAL6"/>
      <sheetName val="ACTA_TERMINACION6"/>
      <sheetName val="IV__MANO_DE_OBRA_AIU6"/>
      <sheetName val="MATERIALES_Y_RECURSOS6"/>
      <sheetName val="CORTE_DE_OBRA_N°_16"/>
      <sheetName val="memoria_16"/>
      <sheetName val="Avan_Var10"/>
      <sheetName val="Avan_UF110"/>
      <sheetName val="Avan_UF210"/>
      <sheetName val="Avan_UF310"/>
      <sheetName val="Avan_UF4_10"/>
      <sheetName val="Plan_de_Obras10"/>
      <sheetName val="Hoja_210"/>
      <sheetName val="Resistividad_6"/>
      <sheetName val="PRESUPUESTOS-REV1_xls10"/>
      <sheetName val="GPI_5266"/>
      <sheetName val="VEA_3746"/>
      <sheetName val="RELACION_DE_PRECIOS6"/>
      <sheetName val="ACTA_56"/>
      <sheetName val="MODIF__26"/>
      <sheetName val="MODIF__36"/>
      <sheetName val="par_mar196"/>
      <sheetName val="Ruta_016"/>
      <sheetName val="AFECTACION_01_6"/>
      <sheetName val="EJECUCION_C6"/>
      <sheetName val="Inf_Financiera_016"/>
      <sheetName val="RUTA_026"/>
      <sheetName val="AFECTACION_026"/>
      <sheetName val="EJECUCION_C__026"/>
      <sheetName val="INF_FINANCIERA_026"/>
      <sheetName val="RUTA_036"/>
      <sheetName val="AFECTACION_036"/>
      <sheetName val="EJECUCION_C__036"/>
      <sheetName val="INF_FINANCIERA_036"/>
      <sheetName val="RUTA_046"/>
      <sheetName val="AFECTACION_046"/>
      <sheetName val="EJECUCION_C__046"/>
      <sheetName val="INF_FINANCIERA_046"/>
      <sheetName val="RUTA_056"/>
      <sheetName val="AFECTACION_056"/>
      <sheetName val="EJECUCION_C__056"/>
      <sheetName val="INF_FINANCIERA_056"/>
      <sheetName val="RUTA_066"/>
      <sheetName val="AFECTACION_066"/>
      <sheetName val="EJECUCION_C__066"/>
      <sheetName val="INF_FINANCIERA_066"/>
      <sheetName val="RUTA_076"/>
      <sheetName val="AFECTACION_076"/>
      <sheetName val="EJECUCION_C__076"/>
      <sheetName val="INF_FINANCIERA_076"/>
      <sheetName val="RUTA_086"/>
      <sheetName val="AFECTACION_086"/>
      <sheetName val="EJECUCION_C__086"/>
      <sheetName val="INF_FINANCIERA_086"/>
      <sheetName val="RUTA_096"/>
      <sheetName val="AFECTACION_096"/>
      <sheetName val="EJECUCION_C__096"/>
      <sheetName val="INF_FINANCIERA_096"/>
      <sheetName val="RUTA_106"/>
      <sheetName val="AFECTACION_106"/>
      <sheetName val="EJECUCION_C__106"/>
      <sheetName val="INF_FINANCIERA_106"/>
      <sheetName val="RUTA_116"/>
      <sheetName val="AFECTACION_116"/>
      <sheetName val="EJECUCION_C__116"/>
      <sheetName val="INF_FINANCIERA_116"/>
      <sheetName val="G_G4"/>
      <sheetName val="PORTADA_4"/>
      <sheetName val="C_C__4"/>
      <sheetName val="Aux_Presupuesto4"/>
      <sheetName val="CANTIDADES_FINALES4"/>
      <sheetName val="Memoria_de_Calculo4"/>
      <sheetName val="Mov_Tierras_Locacion4"/>
      <sheetName val="Tipicos_Civil4"/>
      <sheetName val="Tipicos_Electrica4"/>
      <sheetName val="Tipicos_Mecanica4"/>
      <sheetName val="Perfiles_Metalicos4"/>
      <sheetName val="Relación_De_Equipos4"/>
      <sheetName val="EXC__TERRENO_NATURAL_3&quot;4"/>
      <sheetName val="EXC__PAVIMENTO_3&quot;4"/>
      <sheetName val="ACTA_DE_OBRA_ACUEDUCTO4"/>
      <sheetName val="ACTA_DE_OBRA_ANDEN4"/>
      <sheetName val="EXC__TERRENO_NATURAL_6&quot;4"/>
      <sheetName val="EXC__PAVIMENTO_6&quot;4"/>
      <sheetName val="EXC__ANDEN_TUBERIA_6&quot;4"/>
      <sheetName val="EXC__ZAPATAS4"/>
      <sheetName val="EMPALMES_Y_ACCESORIOS4"/>
      <sheetName val="SEMANA_84"/>
      <sheetName val="LOS_CAÑITOS4"/>
      <sheetName val="APU_CAÑITOS4"/>
      <sheetName val="PRESUPUESTO_CASETA4"/>
      <sheetName val="APU_BASES4"/>
      <sheetName val="EL_PARAISO4"/>
      <sheetName val="APU_EL_PARAISO4"/>
      <sheetName val="LOS_BLANCO4"/>
      <sheetName val="APU_LOS_BLANCO4"/>
      <sheetName val="BOCAS_DE_SOLIS4"/>
      <sheetName val="APU_BOCAS_DE_SOLIS4"/>
      <sheetName val="FACTOR_PRESTACIONAL4"/>
      <sheetName val="Base_de_datos_cuadrillas4"/>
      <sheetName val="Base_de_Diseño4"/>
      <sheetName val="Listas_de_apoyo_Social4"/>
      <sheetName val="Listas_de_apoyo4"/>
      <sheetName val="Madera"/>
      <sheetName val="Lámina"/>
      <sheetName val="Tubo"/>
      <sheetName val="M-NP-12"/>
    </sheetNames>
    <sheetDataSet>
      <sheetData sheetId="0" refreshError="1"/>
      <sheetData sheetId="1" refreshError="1"/>
      <sheetData sheetId="2" refreshError="1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K5">
            <v>0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F12">
            <v>0</v>
          </cell>
          <cell r="G12" t="str">
            <v>T1</v>
          </cell>
          <cell r="H12" t="str">
            <v>T2</v>
          </cell>
          <cell r="I12" t="str">
            <v>T3</v>
          </cell>
          <cell r="K12">
            <v>0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F19">
            <v>0</v>
          </cell>
          <cell r="G19" t="str">
            <v>T1</v>
          </cell>
          <cell r="H19" t="str">
            <v>T2</v>
          </cell>
          <cell r="I19" t="str">
            <v>T3</v>
          </cell>
          <cell r="K19">
            <v>0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F25">
            <v>0</v>
          </cell>
          <cell r="G25" t="str">
            <v>T1</v>
          </cell>
          <cell r="H25" t="str">
            <v>T2</v>
          </cell>
          <cell r="I25" t="str">
            <v>T3</v>
          </cell>
          <cell r="K25">
            <v>0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A2" t="str">
            <v>FORMULARIO N° 4</v>
          </cell>
        </row>
      </sheetData>
      <sheetData sheetId="1066" refreshError="1"/>
      <sheetData sheetId="1067" refreshError="1"/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 t="str">
            <v>FORMULARIO N° 4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 t="str">
            <v>FORMULARIO N° 4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 refreshError="1"/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 t="str">
            <v>FORMULARIO N° 4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 refreshError="1"/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 t="str">
            <v>Locación</v>
          </cell>
        </row>
      </sheetData>
      <sheetData sheetId="1740" refreshError="1"/>
      <sheetData sheetId="1741" refreshError="1"/>
      <sheetData sheetId="1742" refreshError="1"/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 refreshError="1"/>
      <sheetData sheetId="1753" refreshError="1"/>
      <sheetData sheetId="1754">
        <row r="2">
          <cell r="A2">
            <v>0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2">
          <cell r="A2">
            <v>0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>
        <row r="2">
          <cell r="A2">
            <v>0</v>
          </cell>
        </row>
      </sheetData>
      <sheetData sheetId="2391">
        <row r="2">
          <cell r="A2">
            <v>0</v>
          </cell>
        </row>
      </sheetData>
      <sheetData sheetId="2392">
        <row r="2">
          <cell r="A2">
            <v>0</v>
          </cell>
        </row>
      </sheetData>
      <sheetData sheetId="2393">
        <row r="2">
          <cell r="A2">
            <v>0</v>
          </cell>
        </row>
      </sheetData>
      <sheetData sheetId="2394">
        <row r="2">
          <cell r="A2">
            <v>0</v>
          </cell>
        </row>
      </sheetData>
      <sheetData sheetId="2395">
        <row r="2">
          <cell r="A2">
            <v>0</v>
          </cell>
        </row>
      </sheetData>
      <sheetData sheetId="2396">
        <row r="2">
          <cell r="A2">
            <v>0</v>
          </cell>
        </row>
      </sheetData>
      <sheetData sheetId="2397">
        <row r="2">
          <cell r="A2">
            <v>0</v>
          </cell>
        </row>
      </sheetData>
      <sheetData sheetId="2398">
        <row r="2">
          <cell r="A2">
            <v>0</v>
          </cell>
        </row>
      </sheetData>
      <sheetData sheetId="2399">
        <row r="2">
          <cell r="A2">
            <v>0</v>
          </cell>
        </row>
      </sheetData>
      <sheetData sheetId="2400">
        <row r="2">
          <cell r="A2">
            <v>0</v>
          </cell>
        </row>
      </sheetData>
      <sheetData sheetId="2401">
        <row r="2">
          <cell r="A2">
            <v>0</v>
          </cell>
        </row>
      </sheetData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>
        <row r="2">
          <cell r="A2">
            <v>0</v>
          </cell>
        </row>
      </sheetData>
      <sheetData sheetId="2429">
        <row r="2">
          <cell r="A2">
            <v>0</v>
          </cell>
        </row>
      </sheetData>
      <sheetData sheetId="2430">
        <row r="2">
          <cell r="A2">
            <v>0</v>
          </cell>
        </row>
      </sheetData>
      <sheetData sheetId="2431">
        <row r="2">
          <cell r="A2">
            <v>0</v>
          </cell>
        </row>
      </sheetData>
      <sheetData sheetId="2432">
        <row r="2">
          <cell r="A2">
            <v>0</v>
          </cell>
        </row>
      </sheetData>
      <sheetData sheetId="2433">
        <row r="2">
          <cell r="A2">
            <v>0</v>
          </cell>
        </row>
      </sheetData>
      <sheetData sheetId="2434">
        <row r="2">
          <cell r="A2">
            <v>0</v>
          </cell>
        </row>
      </sheetData>
      <sheetData sheetId="2435">
        <row r="2">
          <cell r="A2">
            <v>0</v>
          </cell>
        </row>
      </sheetData>
      <sheetData sheetId="2436">
        <row r="2">
          <cell r="A2">
            <v>0</v>
          </cell>
        </row>
      </sheetData>
      <sheetData sheetId="2437">
        <row r="2">
          <cell r="A2">
            <v>0</v>
          </cell>
        </row>
      </sheetData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 refreshError="1"/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2">
          <cell r="A2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2">
          <cell r="A2">
            <v>0</v>
          </cell>
        </row>
      </sheetData>
      <sheetData sheetId="2525">
        <row r="2">
          <cell r="A2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2">
          <cell r="A2">
            <v>0</v>
          </cell>
        </row>
      </sheetData>
      <sheetData sheetId="2540">
        <row r="2">
          <cell r="A2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2">
          <cell r="A2">
            <v>0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 refreshError="1"/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2">
          <cell r="A2">
            <v>0</v>
          </cell>
        </row>
      </sheetData>
      <sheetData sheetId="2773">
        <row r="2">
          <cell r="A2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>
        <row r="2">
          <cell r="A2">
            <v>0</v>
          </cell>
        </row>
      </sheetData>
      <sheetData sheetId="2807">
        <row r="2">
          <cell r="A2">
            <v>0</v>
          </cell>
        </row>
      </sheetData>
      <sheetData sheetId="2808">
        <row r="2">
          <cell r="A2">
            <v>0</v>
          </cell>
        </row>
      </sheetData>
      <sheetData sheetId="2809">
        <row r="2">
          <cell r="A2">
            <v>0</v>
          </cell>
        </row>
      </sheetData>
      <sheetData sheetId="2810">
        <row r="2">
          <cell r="A2">
            <v>0</v>
          </cell>
        </row>
      </sheetData>
      <sheetData sheetId="2811">
        <row r="2">
          <cell r="A2">
            <v>0</v>
          </cell>
        </row>
      </sheetData>
      <sheetData sheetId="2812">
        <row r="2">
          <cell r="A2">
            <v>0</v>
          </cell>
        </row>
      </sheetData>
      <sheetData sheetId="2813">
        <row r="2">
          <cell r="A2">
            <v>0</v>
          </cell>
        </row>
      </sheetData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>
        <row r="2">
          <cell r="A2">
            <v>0</v>
          </cell>
        </row>
      </sheetData>
      <sheetData sheetId="2820">
        <row r="2">
          <cell r="A2">
            <v>0</v>
          </cell>
        </row>
      </sheetData>
      <sheetData sheetId="2821">
        <row r="2">
          <cell r="A2">
            <v>0</v>
          </cell>
        </row>
      </sheetData>
      <sheetData sheetId="2822">
        <row r="2">
          <cell r="A2">
            <v>0</v>
          </cell>
        </row>
      </sheetData>
      <sheetData sheetId="2823">
        <row r="2">
          <cell r="A2">
            <v>0</v>
          </cell>
        </row>
      </sheetData>
      <sheetData sheetId="2824">
        <row r="2">
          <cell r="A2">
            <v>0</v>
          </cell>
        </row>
      </sheetData>
      <sheetData sheetId="2825">
        <row r="2">
          <cell r="A2">
            <v>0</v>
          </cell>
        </row>
      </sheetData>
      <sheetData sheetId="2826">
        <row r="2">
          <cell r="A2">
            <v>0</v>
          </cell>
        </row>
      </sheetData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>
        <row r="2">
          <cell r="A2">
            <v>0</v>
          </cell>
        </row>
      </sheetData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>
        <row r="2">
          <cell r="A2">
            <v>0</v>
          </cell>
        </row>
      </sheetData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2">
          <cell r="A2">
            <v>0</v>
          </cell>
        </row>
      </sheetData>
      <sheetData sheetId="2851">
        <row r="2">
          <cell r="A2">
            <v>0</v>
          </cell>
        </row>
      </sheetData>
      <sheetData sheetId="2852">
        <row r="2">
          <cell r="A2">
            <v>0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A2">
            <v>0</v>
          </cell>
        </row>
      </sheetData>
      <sheetData sheetId="2857">
        <row r="2">
          <cell r="A2">
            <v>0</v>
          </cell>
        </row>
      </sheetData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>
        <row r="2">
          <cell r="A2">
            <v>0</v>
          </cell>
        </row>
      </sheetData>
      <sheetData sheetId="2869">
        <row r="2">
          <cell r="A2">
            <v>0</v>
          </cell>
        </row>
      </sheetData>
      <sheetData sheetId="2870">
        <row r="2">
          <cell r="A2">
            <v>0</v>
          </cell>
        </row>
      </sheetData>
      <sheetData sheetId="2871">
        <row r="2">
          <cell r="A2">
            <v>0</v>
          </cell>
        </row>
      </sheetData>
      <sheetData sheetId="2872">
        <row r="2">
          <cell r="A2">
            <v>0</v>
          </cell>
        </row>
      </sheetData>
      <sheetData sheetId="2873">
        <row r="2">
          <cell r="A2">
            <v>0</v>
          </cell>
        </row>
      </sheetData>
      <sheetData sheetId="2874">
        <row r="2">
          <cell r="A2">
            <v>0</v>
          </cell>
        </row>
      </sheetData>
      <sheetData sheetId="2875">
        <row r="2">
          <cell r="A2">
            <v>0</v>
          </cell>
        </row>
      </sheetData>
      <sheetData sheetId="2876">
        <row r="2">
          <cell r="A2">
            <v>0</v>
          </cell>
        </row>
      </sheetData>
      <sheetData sheetId="2877">
        <row r="2">
          <cell r="A2">
            <v>0</v>
          </cell>
        </row>
      </sheetData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>
            <v>0</v>
          </cell>
        </row>
      </sheetData>
      <sheetData sheetId="2881">
        <row r="2">
          <cell r="A2">
            <v>0</v>
          </cell>
        </row>
      </sheetData>
      <sheetData sheetId="2882">
        <row r="2">
          <cell r="A2">
            <v>0</v>
          </cell>
        </row>
      </sheetData>
      <sheetData sheetId="2883">
        <row r="2">
          <cell r="A2">
            <v>0</v>
          </cell>
        </row>
      </sheetData>
      <sheetData sheetId="2884">
        <row r="2">
          <cell r="A2">
            <v>0</v>
          </cell>
        </row>
      </sheetData>
      <sheetData sheetId="2885">
        <row r="2">
          <cell r="A2">
            <v>0</v>
          </cell>
        </row>
      </sheetData>
      <sheetData sheetId="2886">
        <row r="2">
          <cell r="A2">
            <v>0</v>
          </cell>
        </row>
      </sheetData>
      <sheetData sheetId="2887">
        <row r="2">
          <cell r="A2">
            <v>0</v>
          </cell>
        </row>
      </sheetData>
      <sheetData sheetId="2888">
        <row r="2">
          <cell r="A2">
            <v>0</v>
          </cell>
        </row>
      </sheetData>
      <sheetData sheetId="2889">
        <row r="2">
          <cell r="A2">
            <v>0</v>
          </cell>
        </row>
      </sheetData>
      <sheetData sheetId="2890">
        <row r="2">
          <cell r="A2">
            <v>0</v>
          </cell>
        </row>
      </sheetData>
      <sheetData sheetId="2891">
        <row r="2">
          <cell r="A2">
            <v>0</v>
          </cell>
        </row>
      </sheetData>
      <sheetData sheetId="2892">
        <row r="2">
          <cell r="A2">
            <v>0</v>
          </cell>
        </row>
      </sheetData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>
        <row r="2">
          <cell r="A2">
            <v>0</v>
          </cell>
        </row>
      </sheetData>
      <sheetData sheetId="2920">
        <row r="2">
          <cell r="A2">
            <v>0</v>
          </cell>
        </row>
      </sheetData>
      <sheetData sheetId="2921">
        <row r="2">
          <cell r="A2">
            <v>0</v>
          </cell>
        </row>
      </sheetData>
      <sheetData sheetId="2922">
        <row r="2">
          <cell r="A2">
            <v>0</v>
          </cell>
        </row>
      </sheetData>
      <sheetData sheetId="2923">
        <row r="2">
          <cell r="A2">
            <v>0</v>
          </cell>
        </row>
      </sheetData>
      <sheetData sheetId="2924">
        <row r="2">
          <cell r="A2">
            <v>0</v>
          </cell>
        </row>
      </sheetData>
      <sheetData sheetId="2925">
        <row r="2">
          <cell r="A2">
            <v>0</v>
          </cell>
        </row>
      </sheetData>
      <sheetData sheetId="2926">
        <row r="2">
          <cell r="A2">
            <v>0</v>
          </cell>
        </row>
      </sheetData>
      <sheetData sheetId="2927">
        <row r="2">
          <cell r="A2">
            <v>0</v>
          </cell>
        </row>
      </sheetData>
      <sheetData sheetId="2928">
        <row r="2">
          <cell r="A2">
            <v>0</v>
          </cell>
        </row>
      </sheetData>
      <sheetData sheetId="2929">
        <row r="2">
          <cell r="A2">
            <v>0</v>
          </cell>
        </row>
      </sheetData>
      <sheetData sheetId="2930">
        <row r="2">
          <cell r="A2">
            <v>0</v>
          </cell>
        </row>
      </sheetData>
      <sheetData sheetId="2931">
        <row r="2">
          <cell r="A2">
            <v>0</v>
          </cell>
        </row>
      </sheetData>
      <sheetData sheetId="2932">
        <row r="2">
          <cell r="A2">
            <v>0</v>
          </cell>
        </row>
      </sheetData>
      <sheetData sheetId="2933">
        <row r="2">
          <cell r="A2">
            <v>0</v>
          </cell>
        </row>
      </sheetData>
      <sheetData sheetId="2934">
        <row r="2">
          <cell r="A2">
            <v>0</v>
          </cell>
        </row>
      </sheetData>
      <sheetData sheetId="2935">
        <row r="2">
          <cell r="A2">
            <v>0</v>
          </cell>
        </row>
      </sheetData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2">
          <cell r="A2">
            <v>0</v>
          </cell>
        </row>
      </sheetData>
      <sheetData sheetId="3022">
        <row r="2">
          <cell r="A2">
            <v>0</v>
          </cell>
        </row>
      </sheetData>
      <sheetData sheetId="3023">
        <row r="2">
          <cell r="A2">
            <v>0</v>
          </cell>
        </row>
      </sheetData>
      <sheetData sheetId="3024">
        <row r="2">
          <cell r="A2">
            <v>0</v>
          </cell>
        </row>
      </sheetData>
      <sheetData sheetId="3025">
        <row r="2">
          <cell r="A2">
            <v>0</v>
          </cell>
        </row>
      </sheetData>
      <sheetData sheetId="3026">
        <row r="2">
          <cell r="A2">
            <v>0</v>
          </cell>
        </row>
      </sheetData>
      <sheetData sheetId="3027">
        <row r="2">
          <cell r="A2">
            <v>0</v>
          </cell>
        </row>
      </sheetData>
      <sheetData sheetId="3028">
        <row r="2">
          <cell r="A2">
            <v>0</v>
          </cell>
        </row>
      </sheetData>
      <sheetData sheetId="3029">
        <row r="2">
          <cell r="A2">
            <v>0</v>
          </cell>
        </row>
      </sheetData>
      <sheetData sheetId="3030">
        <row r="2">
          <cell r="A2">
            <v>0</v>
          </cell>
        </row>
      </sheetData>
      <sheetData sheetId="3031">
        <row r="2">
          <cell r="A2">
            <v>0</v>
          </cell>
        </row>
      </sheetData>
      <sheetData sheetId="3032">
        <row r="2">
          <cell r="A2">
            <v>0</v>
          </cell>
        </row>
      </sheetData>
      <sheetData sheetId="3033">
        <row r="2">
          <cell r="A2">
            <v>0</v>
          </cell>
        </row>
      </sheetData>
      <sheetData sheetId="3034">
        <row r="2">
          <cell r="A2">
            <v>0</v>
          </cell>
        </row>
      </sheetData>
      <sheetData sheetId="3035">
        <row r="2">
          <cell r="A2">
            <v>0</v>
          </cell>
        </row>
      </sheetData>
      <sheetData sheetId="3036">
        <row r="2">
          <cell r="A2">
            <v>0</v>
          </cell>
        </row>
      </sheetData>
      <sheetData sheetId="3037">
        <row r="2">
          <cell r="A2">
            <v>0</v>
          </cell>
        </row>
      </sheetData>
      <sheetData sheetId="3038">
        <row r="2">
          <cell r="A2">
            <v>0</v>
          </cell>
        </row>
      </sheetData>
      <sheetData sheetId="3039">
        <row r="2">
          <cell r="A2">
            <v>0</v>
          </cell>
        </row>
      </sheetData>
      <sheetData sheetId="3040">
        <row r="2">
          <cell r="A2">
            <v>0</v>
          </cell>
        </row>
      </sheetData>
      <sheetData sheetId="3041">
        <row r="2">
          <cell r="A2">
            <v>0</v>
          </cell>
        </row>
      </sheetData>
      <sheetData sheetId="3042">
        <row r="2">
          <cell r="A2">
            <v>0</v>
          </cell>
        </row>
      </sheetData>
      <sheetData sheetId="3043">
        <row r="2">
          <cell r="A2">
            <v>0</v>
          </cell>
        </row>
      </sheetData>
      <sheetData sheetId="3044">
        <row r="2">
          <cell r="A2">
            <v>0</v>
          </cell>
        </row>
      </sheetData>
      <sheetData sheetId="3045">
        <row r="2">
          <cell r="A2">
            <v>0</v>
          </cell>
        </row>
      </sheetData>
      <sheetData sheetId="3046">
        <row r="2">
          <cell r="A2">
            <v>0</v>
          </cell>
        </row>
      </sheetData>
      <sheetData sheetId="3047">
        <row r="2">
          <cell r="A2">
            <v>0</v>
          </cell>
        </row>
      </sheetData>
      <sheetData sheetId="3048">
        <row r="2">
          <cell r="A2">
            <v>0</v>
          </cell>
        </row>
      </sheetData>
      <sheetData sheetId="3049">
        <row r="2">
          <cell r="A2">
            <v>0</v>
          </cell>
        </row>
      </sheetData>
      <sheetData sheetId="3050">
        <row r="2">
          <cell r="A2">
            <v>0</v>
          </cell>
        </row>
      </sheetData>
      <sheetData sheetId="3051">
        <row r="2">
          <cell r="A2">
            <v>0</v>
          </cell>
        </row>
      </sheetData>
      <sheetData sheetId="3052">
        <row r="2">
          <cell r="A2">
            <v>0</v>
          </cell>
        </row>
      </sheetData>
      <sheetData sheetId="3053">
        <row r="2">
          <cell r="A2">
            <v>0</v>
          </cell>
        </row>
      </sheetData>
      <sheetData sheetId="3054">
        <row r="2">
          <cell r="A2">
            <v>0</v>
          </cell>
        </row>
      </sheetData>
      <sheetData sheetId="3055">
        <row r="2">
          <cell r="A2">
            <v>0</v>
          </cell>
        </row>
      </sheetData>
      <sheetData sheetId="3056">
        <row r="2">
          <cell r="A2">
            <v>0</v>
          </cell>
        </row>
      </sheetData>
      <sheetData sheetId="3057">
        <row r="2">
          <cell r="A2">
            <v>0</v>
          </cell>
        </row>
      </sheetData>
      <sheetData sheetId="3058">
        <row r="2">
          <cell r="A2">
            <v>0</v>
          </cell>
        </row>
      </sheetData>
      <sheetData sheetId="3059">
        <row r="2">
          <cell r="A2">
            <v>0</v>
          </cell>
        </row>
      </sheetData>
      <sheetData sheetId="3060">
        <row r="2">
          <cell r="A2">
            <v>0</v>
          </cell>
        </row>
      </sheetData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>
        <row r="2">
          <cell r="A2">
            <v>0</v>
          </cell>
        </row>
      </sheetData>
      <sheetData sheetId="3064">
        <row r="2">
          <cell r="A2">
            <v>0</v>
          </cell>
        </row>
      </sheetData>
      <sheetData sheetId="3065">
        <row r="2">
          <cell r="A2">
            <v>0</v>
          </cell>
        </row>
      </sheetData>
      <sheetData sheetId="3066">
        <row r="2">
          <cell r="A2">
            <v>0</v>
          </cell>
        </row>
      </sheetData>
      <sheetData sheetId="3067">
        <row r="2">
          <cell r="A2">
            <v>0</v>
          </cell>
        </row>
      </sheetData>
      <sheetData sheetId="3068">
        <row r="2">
          <cell r="A2">
            <v>0</v>
          </cell>
        </row>
      </sheetData>
      <sheetData sheetId="3069">
        <row r="2">
          <cell r="A2">
            <v>0</v>
          </cell>
        </row>
      </sheetData>
      <sheetData sheetId="3070">
        <row r="2">
          <cell r="A2">
            <v>0</v>
          </cell>
        </row>
      </sheetData>
      <sheetData sheetId="3071">
        <row r="2">
          <cell r="A2">
            <v>0</v>
          </cell>
        </row>
      </sheetData>
      <sheetData sheetId="3072">
        <row r="2">
          <cell r="A2">
            <v>0</v>
          </cell>
        </row>
      </sheetData>
      <sheetData sheetId="3073">
        <row r="2">
          <cell r="A2">
            <v>0</v>
          </cell>
        </row>
      </sheetData>
      <sheetData sheetId="3074">
        <row r="2">
          <cell r="A2">
            <v>0</v>
          </cell>
        </row>
      </sheetData>
      <sheetData sheetId="3075">
        <row r="2">
          <cell r="A2">
            <v>0</v>
          </cell>
        </row>
      </sheetData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>
        <row r="2">
          <cell r="A2">
            <v>0</v>
          </cell>
        </row>
      </sheetData>
      <sheetData sheetId="3081">
        <row r="2">
          <cell r="A2">
            <v>0</v>
          </cell>
        </row>
      </sheetData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>
        <row r="2">
          <cell r="A2">
            <v>0</v>
          </cell>
        </row>
      </sheetData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>
        <row r="2">
          <cell r="A2">
            <v>0</v>
          </cell>
        </row>
      </sheetData>
      <sheetData sheetId="3095">
        <row r="2">
          <cell r="A2">
            <v>0</v>
          </cell>
        </row>
      </sheetData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>
        <row r="2">
          <cell r="A2">
            <v>0</v>
          </cell>
        </row>
      </sheetData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2">
          <cell r="A2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2">
          <cell r="A2">
            <v>0</v>
          </cell>
        </row>
      </sheetData>
      <sheetData sheetId="3337">
        <row r="2">
          <cell r="A2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2">
          <cell r="A2">
            <v>0</v>
          </cell>
        </row>
      </sheetData>
      <sheetData sheetId="3345">
        <row r="2">
          <cell r="A2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2">
          <cell r="A2">
            <v>0</v>
          </cell>
        </row>
      </sheetData>
      <sheetData sheetId="3349">
        <row r="2">
          <cell r="A2">
            <v>0</v>
          </cell>
        </row>
      </sheetData>
      <sheetData sheetId="3350">
        <row r="2">
          <cell r="A2">
            <v>0</v>
          </cell>
        </row>
      </sheetData>
      <sheetData sheetId="3351">
        <row r="2">
          <cell r="A2">
            <v>0</v>
          </cell>
        </row>
      </sheetData>
      <sheetData sheetId="3352">
        <row r="2">
          <cell r="A2">
            <v>0</v>
          </cell>
        </row>
      </sheetData>
      <sheetData sheetId="3353">
        <row r="2">
          <cell r="A2">
            <v>0</v>
          </cell>
        </row>
      </sheetData>
      <sheetData sheetId="3354">
        <row r="2">
          <cell r="A2">
            <v>0</v>
          </cell>
        </row>
      </sheetData>
      <sheetData sheetId="3355">
        <row r="2">
          <cell r="A2">
            <v>0</v>
          </cell>
        </row>
      </sheetData>
      <sheetData sheetId="3356">
        <row r="2">
          <cell r="A2">
            <v>0</v>
          </cell>
        </row>
      </sheetData>
      <sheetData sheetId="3357">
        <row r="2">
          <cell r="A2">
            <v>0</v>
          </cell>
        </row>
      </sheetData>
      <sheetData sheetId="3358">
        <row r="2">
          <cell r="A2">
            <v>0</v>
          </cell>
        </row>
      </sheetData>
      <sheetData sheetId="3359">
        <row r="2">
          <cell r="A2">
            <v>0</v>
          </cell>
        </row>
      </sheetData>
      <sheetData sheetId="3360">
        <row r="2">
          <cell r="A2">
            <v>0</v>
          </cell>
        </row>
      </sheetData>
      <sheetData sheetId="3361">
        <row r="2">
          <cell r="A2">
            <v>0</v>
          </cell>
        </row>
      </sheetData>
      <sheetData sheetId="3362">
        <row r="2">
          <cell r="A2">
            <v>0</v>
          </cell>
        </row>
      </sheetData>
      <sheetData sheetId="3363">
        <row r="2">
          <cell r="A2">
            <v>0</v>
          </cell>
        </row>
      </sheetData>
      <sheetData sheetId="3364">
        <row r="2">
          <cell r="A2">
            <v>0</v>
          </cell>
        </row>
      </sheetData>
      <sheetData sheetId="3365">
        <row r="2">
          <cell r="A2">
            <v>0</v>
          </cell>
        </row>
      </sheetData>
      <sheetData sheetId="3366">
        <row r="2">
          <cell r="A2">
            <v>0</v>
          </cell>
        </row>
      </sheetData>
      <sheetData sheetId="3367">
        <row r="2">
          <cell r="A2">
            <v>0</v>
          </cell>
        </row>
      </sheetData>
      <sheetData sheetId="3368">
        <row r="2">
          <cell r="A2">
            <v>0</v>
          </cell>
        </row>
      </sheetData>
      <sheetData sheetId="3369">
        <row r="2">
          <cell r="A2">
            <v>0</v>
          </cell>
        </row>
      </sheetData>
      <sheetData sheetId="3370">
        <row r="2">
          <cell r="A2">
            <v>0</v>
          </cell>
        </row>
      </sheetData>
      <sheetData sheetId="3371">
        <row r="2">
          <cell r="A2">
            <v>0</v>
          </cell>
        </row>
      </sheetData>
      <sheetData sheetId="3372">
        <row r="2">
          <cell r="A2">
            <v>0</v>
          </cell>
        </row>
      </sheetData>
      <sheetData sheetId="3373">
        <row r="2">
          <cell r="A2">
            <v>0</v>
          </cell>
        </row>
      </sheetData>
      <sheetData sheetId="3374">
        <row r="2">
          <cell r="A2">
            <v>0</v>
          </cell>
        </row>
      </sheetData>
      <sheetData sheetId="3375">
        <row r="2">
          <cell r="A2">
            <v>0</v>
          </cell>
        </row>
      </sheetData>
      <sheetData sheetId="3376">
        <row r="2">
          <cell r="A2">
            <v>0</v>
          </cell>
        </row>
      </sheetData>
      <sheetData sheetId="3377">
        <row r="2">
          <cell r="A2">
            <v>0</v>
          </cell>
        </row>
      </sheetData>
      <sheetData sheetId="3378">
        <row r="2">
          <cell r="A2">
            <v>0</v>
          </cell>
        </row>
      </sheetData>
      <sheetData sheetId="3379">
        <row r="2">
          <cell r="A2">
            <v>0</v>
          </cell>
        </row>
      </sheetData>
      <sheetData sheetId="3380">
        <row r="2">
          <cell r="A2">
            <v>0</v>
          </cell>
        </row>
      </sheetData>
      <sheetData sheetId="3381">
        <row r="2">
          <cell r="A2">
            <v>0</v>
          </cell>
        </row>
      </sheetData>
      <sheetData sheetId="3382">
        <row r="2">
          <cell r="A2">
            <v>0</v>
          </cell>
        </row>
      </sheetData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>
        <row r="2">
          <cell r="A2">
            <v>0</v>
          </cell>
        </row>
      </sheetData>
      <sheetData sheetId="3386">
        <row r="2">
          <cell r="A2">
            <v>0</v>
          </cell>
        </row>
      </sheetData>
      <sheetData sheetId="3387">
        <row r="2">
          <cell r="A2">
            <v>0</v>
          </cell>
        </row>
      </sheetData>
      <sheetData sheetId="3388">
        <row r="2">
          <cell r="A2">
            <v>0</v>
          </cell>
        </row>
      </sheetData>
      <sheetData sheetId="3389">
        <row r="2">
          <cell r="A2">
            <v>0</v>
          </cell>
        </row>
      </sheetData>
      <sheetData sheetId="3390">
        <row r="2">
          <cell r="A2">
            <v>0</v>
          </cell>
        </row>
      </sheetData>
      <sheetData sheetId="3391">
        <row r="2">
          <cell r="A2">
            <v>0</v>
          </cell>
        </row>
      </sheetData>
      <sheetData sheetId="3392">
        <row r="2">
          <cell r="A2">
            <v>0</v>
          </cell>
        </row>
      </sheetData>
      <sheetData sheetId="3393">
        <row r="2">
          <cell r="A2">
            <v>0</v>
          </cell>
        </row>
      </sheetData>
      <sheetData sheetId="3394">
        <row r="2">
          <cell r="A2">
            <v>0</v>
          </cell>
        </row>
      </sheetData>
      <sheetData sheetId="3395">
        <row r="2">
          <cell r="A2">
            <v>0</v>
          </cell>
        </row>
      </sheetData>
      <sheetData sheetId="3396">
        <row r="2">
          <cell r="A2">
            <v>0</v>
          </cell>
        </row>
      </sheetData>
      <sheetData sheetId="3397">
        <row r="2">
          <cell r="A2">
            <v>0</v>
          </cell>
        </row>
      </sheetData>
      <sheetData sheetId="3398">
        <row r="2">
          <cell r="A2">
            <v>0</v>
          </cell>
        </row>
      </sheetData>
      <sheetData sheetId="3399">
        <row r="2">
          <cell r="A2">
            <v>0</v>
          </cell>
        </row>
      </sheetData>
      <sheetData sheetId="3400">
        <row r="2">
          <cell r="A2">
            <v>0</v>
          </cell>
        </row>
      </sheetData>
      <sheetData sheetId="3401">
        <row r="2">
          <cell r="A2">
            <v>0</v>
          </cell>
        </row>
      </sheetData>
      <sheetData sheetId="3402">
        <row r="2">
          <cell r="A2">
            <v>0</v>
          </cell>
        </row>
      </sheetData>
      <sheetData sheetId="3403">
        <row r="2">
          <cell r="A2">
            <v>0</v>
          </cell>
        </row>
      </sheetData>
      <sheetData sheetId="3404">
        <row r="2">
          <cell r="A2">
            <v>0</v>
          </cell>
        </row>
      </sheetData>
      <sheetData sheetId="3405">
        <row r="2">
          <cell r="A2">
            <v>0</v>
          </cell>
        </row>
      </sheetData>
      <sheetData sheetId="3406">
        <row r="2">
          <cell r="A2">
            <v>0</v>
          </cell>
        </row>
      </sheetData>
      <sheetData sheetId="3407">
        <row r="2">
          <cell r="A2">
            <v>0</v>
          </cell>
        </row>
      </sheetData>
      <sheetData sheetId="3408">
        <row r="2">
          <cell r="A2">
            <v>0</v>
          </cell>
        </row>
      </sheetData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>
        <row r="2">
          <cell r="A2">
            <v>0</v>
          </cell>
        </row>
      </sheetData>
      <sheetData sheetId="3417">
        <row r="2">
          <cell r="A2">
            <v>0</v>
          </cell>
        </row>
      </sheetData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>
        <row r="2">
          <cell r="A2">
            <v>0</v>
          </cell>
        </row>
      </sheetData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>
        <row r="2">
          <cell r="A2">
            <v>0</v>
          </cell>
        </row>
      </sheetData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>
        <row r="2">
          <cell r="A2">
            <v>0</v>
          </cell>
        </row>
      </sheetData>
      <sheetData sheetId="3715">
        <row r="2">
          <cell r="A2">
            <v>0</v>
          </cell>
        </row>
      </sheetData>
      <sheetData sheetId="3716">
        <row r="2">
          <cell r="A2">
            <v>0</v>
          </cell>
        </row>
      </sheetData>
      <sheetData sheetId="3717">
        <row r="2">
          <cell r="A2">
            <v>0</v>
          </cell>
        </row>
      </sheetData>
      <sheetData sheetId="3718">
        <row r="2">
          <cell r="A2">
            <v>0</v>
          </cell>
        </row>
      </sheetData>
      <sheetData sheetId="3719">
        <row r="2">
          <cell r="A2">
            <v>0</v>
          </cell>
        </row>
      </sheetData>
      <sheetData sheetId="3720">
        <row r="2">
          <cell r="A2">
            <v>0</v>
          </cell>
        </row>
      </sheetData>
      <sheetData sheetId="3721">
        <row r="2">
          <cell r="A2">
            <v>0</v>
          </cell>
        </row>
      </sheetData>
      <sheetData sheetId="3722">
        <row r="2">
          <cell r="A2">
            <v>0</v>
          </cell>
        </row>
      </sheetData>
      <sheetData sheetId="3723">
        <row r="2">
          <cell r="A2">
            <v>0</v>
          </cell>
        </row>
      </sheetData>
      <sheetData sheetId="3724">
        <row r="2">
          <cell r="A2">
            <v>0</v>
          </cell>
        </row>
      </sheetData>
      <sheetData sheetId="3725">
        <row r="2">
          <cell r="A2">
            <v>0</v>
          </cell>
        </row>
      </sheetData>
      <sheetData sheetId="3726">
        <row r="2">
          <cell r="A2">
            <v>0</v>
          </cell>
        </row>
      </sheetData>
      <sheetData sheetId="3727">
        <row r="2">
          <cell r="A2">
            <v>0</v>
          </cell>
        </row>
      </sheetData>
      <sheetData sheetId="3728">
        <row r="2">
          <cell r="A2">
            <v>0</v>
          </cell>
        </row>
      </sheetData>
      <sheetData sheetId="3729">
        <row r="2">
          <cell r="A2">
            <v>0</v>
          </cell>
        </row>
      </sheetData>
      <sheetData sheetId="3730">
        <row r="2">
          <cell r="A2">
            <v>0</v>
          </cell>
        </row>
      </sheetData>
      <sheetData sheetId="3731">
        <row r="2">
          <cell r="A2">
            <v>0</v>
          </cell>
        </row>
      </sheetData>
      <sheetData sheetId="3732">
        <row r="2">
          <cell r="A2">
            <v>0</v>
          </cell>
        </row>
      </sheetData>
      <sheetData sheetId="3733">
        <row r="2">
          <cell r="A2">
            <v>0</v>
          </cell>
        </row>
      </sheetData>
      <sheetData sheetId="3734">
        <row r="2">
          <cell r="A2">
            <v>0</v>
          </cell>
        </row>
      </sheetData>
      <sheetData sheetId="3735">
        <row r="2">
          <cell r="A2">
            <v>0</v>
          </cell>
        </row>
      </sheetData>
      <sheetData sheetId="3736">
        <row r="2">
          <cell r="A2">
            <v>0</v>
          </cell>
        </row>
      </sheetData>
      <sheetData sheetId="3737">
        <row r="2">
          <cell r="A2">
            <v>0</v>
          </cell>
        </row>
      </sheetData>
      <sheetData sheetId="3738">
        <row r="2">
          <cell r="A2">
            <v>0</v>
          </cell>
        </row>
      </sheetData>
      <sheetData sheetId="3739">
        <row r="2">
          <cell r="A2">
            <v>0</v>
          </cell>
        </row>
      </sheetData>
      <sheetData sheetId="3740">
        <row r="2">
          <cell r="A2">
            <v>0</v>
          </cell>
        </row>
      </sheetData>
      <sheetData sheetId="3741">
        <row r="2">
          <cell r="A2">
            <v>0</v>
          </cell>
        </row>
      </sheetData>
      <sheetData sheetId="3742">
        <row r="2">
          <cell r="A2">
            <v>0</v>
          </cell>
        </row>
      </sheetData>
      <sheetData sheetId="3743">
        <row r="2">
          <cell r="A2">
            <v>0</v>
          </cell>
        </row>
      </sheetData>
      <sheetData sheetId="3744">
        <row r="2">
          <cell r="A2">
            <v>0</v>
          </cell>
        </row>
      </sheetData>
      <sheetData sheetId="3745">
        <row r="2">
          <cell r="A2">
            <v>0</v>
          </cell>
        </row>
      </sheetData>
      <sheetData sheetId="3746">
        <row r="2">
          <cell r="A2">
            <v>0</v>
          </cell>
        </row>
      </sheetData>
      <sheetData sheetId="3747">
        <row r="2">
          <cell r="A2">
            <v>0</v>
          </cell>
        </row>
      </sheetData>
      <sheetData sheetId="3748">
        <row r="2">
          <cell r="A2">
            <v>0</v>
          </cell>
        </row>
      </sheetData>
      <sheetData sheetId="3749">
        <row r="2">
          <cell r="A2">
            <v>0</v>
          </cell>
        </row>
      </sheetData>
      <sheetData sheetId="3750">
        <row r="2">
          <cell r="A2">
            <v>0</v>
          </cell>
        </row>
      </sheetData>
      <sheetData sheetId="3751">
        <row r="2">
          <cell r="A2">
            <v>0</v>
          </cell>
        </row>
      </sheetData>
      <sheetData sheetId="3752">
        <row r="2">
          <cell r="A2">
            <v>0</v>
          </cell>
        </row>
      </sheetData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>
        <row r="2">
          <cell r="A2">
            <v>0</v>
          </cell>
        </row>
      </sheetData>
      <sheetData sheetId="3756">
        <row r="2">
          <cell r="A2">
            <v>0</v>
          </cell>
        </row>
      </sheetData>
      <sheetData sheetId="3757">
        <row r="2">
          <cell r="A2">
            <v>0</v>
          </cell>
        </row>
      </sheetData>
      <sheetData sheetId="3758">
        <row r="2">
          <cell r="A2">
            <v>0</v>
          </cell>
        </row>
      </sheetData>
      <sheetData sheetId="3759">
        <row r="2">
          <cell r="A2">
            <v>0</v>
          </cell>
        </row>
      </sheetData>
      <sheetData sheetId="3760">
        <row r="2">
          <cell r="A2">
            <v>0</v>
          </cell>
        </row>
      </sheetData>
      <sheetData sheetId="3761">
        <row r="2">
          <cell r="A2">
            <v>0</v>
          </cell>
        </row>
      </sheetData>
      <sheetData sheetId="3762">
        <row r="2">
          <cell r="A2">
            <v>0</v>
          </cell>
        </row>
      </sheetData>
      <sheetData sheetId="3763">
        <row r="2">
          <cell r="A2">
            <v>0</v>
          </cell>
        </row>
      </sheetData>
      <sheetData sheetId="3764">
        <row r="2">
          <cell r="A2">
            <v>0</v>
          </cell>
        </row>
      </sheetData>
      <sheetData sheetId="3765">
        <row r="2">
          <cell r="A2">
            <v>0</v>
          </cell>
        </row>
      </sheetData>
      <sheetData sheetId="3766">
        <row r="2">
          <cell r="A2">
            <v>0</v>
          </cell>
        </row>
      </sheetData>
      <sheetData sheetId="3767">
        <row r="2">
          <cell r="A2">
            <v>0</v>
          </cell>
        </row>
      </sheetData>
      <sheetData sheetId="3768">
        <row r="2">
          <cell r="A2">
            <v>0</v>
          </cell>
        </row>
      </sheetData>
      <sheetData sheetId="3769">
        <row r="2">
          <cell r="A2">
            <v>0</v>
          </cell>
        </row>
      </sheetData>
      <sheetData sheetId="3770">
        <row r="2">
          <cell r="A2">
            <v>0</v>
          </cell>
        </row>
      </sheetData>
      <sheetData sheetId="3771">
        <row r="2">
          <cell r="A2">
            <v>0</v>
          </cell>
        </row>
      </sheetData>
      <sheetData sheetId="3772">
        <row r="2">
          <cell r="A2">
            <v>0</v>
          </cell>
        </row>
      </sheetData>
      <sheetData sheetId="3773">
        <row r="2">
          <cell r="A2">
            <v>0</v>
          </cell>
        </row>
      </sheetData>
      <sheetData sheetId="3774">
        <row r="2">
          <cell r="A2">
            <v>0</v>
          </cell>
        </row>
      </sheetData>
      <sheetData sheetId="3775">
        <row r="2">
          <cell r="A2">
            <v>0</v>
          </cell>
        </row>
      </sheetData>
      <sheetData sheetId="3776">
        <row r="2">
          <cell r="A2">
            <v>0</v>
          </cell>
        </row>
      </sheetData>
      <sheetData sheetId="3777">
        <row r="2">
          <cell r="A2">
            <v>0</v>
          </cell>
        </row>
      </sheetData>
      <sheetData sheetId="3778">
        <row r="2">
          <cell r="A2">
            <v>0</v>
          </cell>
        </row>
      </sheetData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>
        <row r="2">
          <cell r="A2">
            <v>0</v>
          </cell>
        </row>
      </sheetData>
      <sheetData sheetId="3787">
        <row r="2">
          <cell r="A2">
            <v>0</v>
          </cell>
        </row>
      </sheetData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>
        <row r="2">
          <cell r="A2">
            <v>0</v>
          </cell>
        </row>
      </sheetData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>
        <row r="2">
          <cell r="A2">
            <v>0</v>
          </cell>
        </row>
      </sheetData>
      <sheetData sheetId="4060">
        <row r="2">
          <cell r="A2">
            <v>0</v>
          </cell>
        </row>
      </sheetData>
      <sheetData sheetId="4061">
        <row r="2">
          <cell r="A2">
            <v>0</v>
          </cell>
        </row>
      </sheetData>
      <sheetData sheetId="4062">
        <row r="2">
          <cell r="A2">
            <v>0</v>
          </cell>
        </row>
      </sheetData>
      <sheetData sheetId="4063">
        <row r="2">
          <cell r="A2">
            <v>0</v>
          </cell>
        </row>
      </sheetData>
      <sheetData sheetId="4064">
        <row r="2">
          <cell r="A2">
            <v>0</v>
          </cell>
        </row>
      </sheetData>
      <sheetData sheetId="4065">
        <row r="2">
          <cell r="A2">
            <v>0</v>
          </cell>
        </row>
      </sheetData>
      <sheetData sheetId="4066">
        <row r="2">
          <cell r="A2">
            <v>0</v>
          </cell>
        </row>
      </sheetData>
      <sheetData sheetId="4067">
        <row r="2">
          <cell r="A2">
            <v>0</v>
          </cell>
        </row>
      </sheetData>
      <sheetData sheetId="4068">
        <row r="2">
          <cell r="A2">
            <v>0</v>
          </cell>
        </row>
      </sheetData>
      <sheetData sheetId="4069">
        <row r="2">
          <cell r="A2">
            <v>0</v>
          </cell>
        </row>
      </sheetData>
      <sheetData sheetId="4070">
        <row r="2">
          <cell r="A2">
            <v>0</v>
          </cell>
        </row>
      </sheetData>
      <sheetData sheetId="4071">
        <row r="2">
          <cell r="A2">
            <v>0</v>
          </cell>
        </row>
      </sheetData>
      <sheetData sheetId="4072">
        <row r="2">
          <cell r="A2">
            <v>0</v>
          </cell>
        </row>
      </sheetData>
      <sheetData sheetId="4073">
        <row r="2">
          <cell r="A2">
            <v>0</v>
          </cell>
        </row>
      </sheetData>
      <sheetData sheetId="4074">
        <row r="2">
          <cell r="A2">
            <v>0</v>
          </cell>
        </row>
      </sheetData>
      <sheetData sheetId="4075">
        <row r="2">
          <cell r="A2">
            <v>0</v>
          </cell>
        </row>
      </sheetData>
      <sheetData sheetId="4076">
        <row r="2">
          <cell r="A2">
            <v>0</v>
          </cell>
        </row>
      </sheetData>
      <sheetData sheetId="4077">
        <row r="2">
          <cell r="A2">
            <v>0</v>
          </cell>
        </row>
      </sheetData>
      <sheetData sheetId="4078">
        <row r="2">
          <cell r="A2">
            <v>0</v>
          </cell>
        </row>
      </sheetData>
      <sheetData sheetId="4079">
        <row r="2">
          <cell r="A2">
            <v>0</v>
          </cell>
        </row>
      </sheetData>
      <sheetData sheetId="4080">
        <row r="2">
          <cell r="A2">
            <v>0</v>
          </cell>
        </row>
      </sheetData>
      <sheetData sheetId="4081">
        <row r="2">
          <cell r="A2">
            <v>0</v>
          </cell>
        </row>
      </sheetData>
      <sheetData sheetId="4082">
        <row r="2">
          <cell r="A2">
            <v>0</v>
          </cell>
        </row>
      </sheetData>
      <sheetData sheetId="4083">
        <row r="2">
          <cell r="A2">
            <v>0</v>
          </cell>
        </row>
      </sheetData>
      <sheetData sheetId="4084">
        <row r="2">
          <cell r="A2">
            <v>0</v>
          </cell>
        </row>
      </sheetData>
      <sheetData sheetId="4085">
        <row r="2">
          <cell r="A2">
            <v>0</v>
          </cell>
        </row>
      </sheetData>
      <sheetData sheetId="4086">
        <row r="2">
          <cell r="A2">
            <v>0</v>
          </cell>
        </row>
      </sheetData>
      <sheetData sheetId="4087">
        <row r="2">
          <cell r="A2">
            <v>0</v>
          </cell>
        </row>
      </sheetData>
      <sheetData sheetId="4088">
        <row r="2">
          <cell r="A2">
            <v>0</v>
          </cell>
        </row>
      </sheetData>
      <sheetData sheetId="4089">
        <row r="2">
          <cell r="A2">
            <v>0</v>
          </cell>
        </row>
      </sheetData>
      <sheetData sheetId="4090">
        <row r="2">
          <cell r="A2">
            <v>0</v>
          </cell>
        </row>
      </sheetData>
      <sheetData sheetId="4091">
        <row r="2">
          <cell r="A2">
            <v>0</v>
          </cell>
        </row>
      </sheetData>
      <sheetData sheetId="4092">
        <row r="2">
          <cell r="A2">
            <v>0</v>
          </cell>
        </row>
      </sheetData>
      <sheetData sheetId="4093">
        <row r="2">
          <cell r="A2">
            <v>0</v>
          </cell>
        </row>
      </sheetData>
      <sheetData sheetId="4094">
        <row r="2">
          <cell r="A2">
            <v>0</v>
          </cell>
        </row>
      </sheetData>
      <sheetData sheetId="4095">
        <row r="2">
          <cell r="A2">
            <v>0</v>
          </cell>
        </row>
      </sheetData>
      <sheetData sheetId="4096">
        <row r="2">
          <cell r="A2">
            <v>0</v>
          </cell>
        </row>
      </sheetData>
      <sheetData sheetId="4097">
        <row r="2">
          <cell r="A2">
            <v>0</v>
          </cell>
        </row>
      </sheetData>
      <sheetData sheetId="4098">
        <row r="2">
          <cell r="A2">
            <v>0</v>
          </cell>
        </row>
      </sheetData>
      <sheetData sheetId="4099">
        <row r="2">
          <cell r="A2">
            <v>0</v>
          </cell>
        </row>
      </sheetData>
      <sheetData sheetId="4100">
        <row r="2">
          <cell r="A2">
            <v>0</v>
          </cell>
        </row>
      </sheetData>
      <sheetData sheetId="4101">
        <row r="2">
          <cell r="A2">
            <v>0</v>
          </cell>
        </row>
      </sheetData>
      <sheetData sheetId="4102">
        <row r="2">
          <cell r="A2">
            <v>0</v>
          </cell>
        </row>
      </sheetData>
      <sheetData sheetId="4103">
        <row r="2">
          <cell r="A2">
            <v>0</v>
          </cell>
        </row>
      </sheetData>
      <sheetData sheetId="4104">
        <row r="2">
          <cell r="A2">
            <v>0</v>
          </cell>
        </row>
      </sheetData>
      <sheetData sheetId="4105">
        <row r="2">
          <cell r="A2">
            <v>0</v>
          </cell>
        </row>
      </sheetData>
      <sheetData sheetId="4106">
        <row r="2">
          <cell r="A2">
            <v>0</v>
          </cell>
        </row>
      </sheetData>
      <sheetData sheetId="4107">
        <row r="2">
          <cell r="A2">
            <v>0</v>
          </cell>
        </row>
      </sheetData>
      <sheetData sheetId="4108">
        <row r="2">
          <cell r="A2">
            <v>0</v>
          </cell>
        </row>
      </sheetData>
      <sheetData sheetId="4109">
        <row r="2">
          <cell r="A2">
            <v>0</v>
          </cell>
        </row>
      </sheetData>
      <sheetData sheetId="4110">
        <row r="2">
          <cell r="A2">
            <v>0</v>
          </cell>
        </row>
      </sheetData>
      <sheetData sheetId="4111">
        <row r="2">
          <cell r="A2">
            <v>0</v>
          </cell>
        </row>
      </sheetData>
      <sheetData sheetId="4112">
        <row r="2">
          <cell r="A2">
            <v>0</v>
          </cell>
        </row>
      </sheetData>
      <sheetData sheetId="4113">
        <row r="2">
          <cell r="A2">
            <v>0</v>
          </cell>
        </row>
      </sheetData>
      <sheetData sheetId="4114">
        <row r="2">
          <cell r="A2">
            <v>0</v>
          </cell>
        </row>
      </sheetData>
      <sheetData sheetId="4115">
        <row r="2">
          <cell r="A2">
            <v>0</v>
          </cell>
        </row>
      </sheetData>
      <sheetData sheetId="4116">
        <row r="2">
          <cell r="A2">
            <v>0</v>
          </cell>
        </row>
      </sheetData>
      <sheetData sheetId="4117">
        <row r="2">
          <cell r="A2">
            <v>0</v>
          </cell>
        </row>
      </sheetData>
      <sheetData sheetId="4118">
        <row r="2">
          <cell r="A2">
            <v>0</v>
          </cell>
        </row>
      </sheetData>
      <sheetData sheetId="4119">
        <row r="2">
          <cell r="A2">
            <v>0</v>
          </cell>
        </row>
      </sheetData>
      <sheetData sheetId="4120">
        <row r="2">
          <cell r="A2">
            <v>0</v>
          </cell>
        </row>
      </sheetData>
      <sheetData sheetId="4121">
        <row r="2">
          <cell r="A2">
            <v>0</v>
          </cell>
        </row>
      </sheetData>
      <sheetData sheetId="4122">
        <row r="2">
          <cell r="A2">
            <v>0</v>
          </cell>
        </row>
      </sheetData>
      <sheetData sheetId="4123">
        <row r="2">
          <cell r="A2">
            <v>0</v>
          </cell>
        </row>
      </sheetData>
      <sheetData sheetId="4124">
        <row r="2">
          <cell r="A2">
            <v>0</v>
          </cell>
        </row>
      </sheetData>
      <sheetData sheetId="4125">
        <row r="2">
          <cell r="A2">
            <v>0</v>
          </cell>
        </row>
      </sheetData>
      <sheetData sheetId="4126">
        <row r="2">
          <cell r="A2">
            <v>0</v>
          </cell>
        </row>
      </sheetData>
      <sheetData sheetId="4127">
        <row r="2">
          <cell r="A2">
            <v>0</v>
          </cell>
        </row>
      </sheetData>
      <sheetData sheetId="4128">
        <row r="2">
          <cell r="A2">
            <v>0</v>
          </cell>
        </row>
      </sheetData>
      <sheetData sheetId="4129">
        <row r="2">
          <cell r="A2">
            <v>0</v>
          </cell>
        </row>
      </sheetData>
      <sheetData sheetId="4130">
        <row r="2">
          <cell r="A2">
            <v>0</v>
          </cell>
        </row>
      </sheetData>
      <sheetData sheetId="4131">
        <row r="2">
          <cell r="A2">
            <v>0</v>
          </cell>
        </row>
      </sheetData>
      <sheetData sheetId="4132">
        <row r="2">
          <cell r="A2">
            <v>0</v>
          </cell>
        </row>
      </sheetData>
      <sheetData sheetId="4133">
        <row r="2">
          <cell r="A2">
            <v>0</v>
          </cell>
        </row>
      </sheetData>
      <sheetData sheetId="4134">
        <row r="2">
          <cell r="A2">
            <v>0</v>
          </cell>
        </row>
      </sheetData>
      <sheetData sheetId="4135">
        <row r="2">
          <cell r="A2">
            <v>0</v>
          </cell>
        </row>
      </sheetData>
      <sheetData sheetId="4136">
        <row r="2">
          <cell r="A2">
            <v>0</v>
          </cell>
        </row>
      </sheetData>
      <sheetData sheetId="4137">
        <row r="2">
          <cell r="A2">
            <v>0</v>
          </cell>
        </row>
      </sheetData>
      <sheetData sheetId="4138">
        <row r="2">
          <cell r="A2">
            <v>0</v>
          </cell>
        </row>
      </sheetData>
      <sheetData sheetId="4139">
        <row r="2">
          <cell r="A2">
            <v>0</v>
          </cell>
        </row>
      </sheetData>
      <sheetData sheetId="4140">
        <row r="2">
          <cell r="A2">
            <v>0</v>
          </cell>
        </row>
      </sheetData>
      <sheetData sheetId="4141">
        <row r="2">
          <cell r="A2">
            <v>0</v>
          </cell>
        </row>
      </sheetData>
      <sheetData sheetId="4142">
        <row r="2">
          <cell r="A2">
            <v>0</v>
          </cell>
        </row>
      </sheetData>
      <sheetData sheetId="4143">
        <row r="2">
          <cell r="A2">
            <v>0</v>
          </cell>
        </row>
      </sheetData>
      <sheetData sheetId="4144">
        <row r="2">
          <cell r="A2">
            <v>0</v>
          </cell>
        </row>
      </sheetData>
      <sheetData sheetId="4145">
        <row r="2">
          <cell r="A2">
            <v>0</v>
          </cell>
        </row>
      </sheetData>
      <sheetData sheetId="4146">
        <row r="2">
          <cell r="A2">
            <v>0</v>
          </cell>
        </row>
      </sheetData>
      <sheetData sheetId="4147">
        <row r="2">
          <cell r="A2">
            <v>0</v>
          </cell>
        </row>
      </sheetData>
      <sheetData sheetId="4148">
        <row r="2">
          <cell r="A2">
            <v>0</v>
          </cell>
        </row>
      </sheetData>
      <sheetData sheetId="4149">
        <row r="2">
          <cell r="A2">
            <v>0</v>
          </cell>
        </row>
      </sheetData>
      <sheetData sheetId="4150">
        <row r="2">
          <cell r="A2">
            <v>0</v>
          </cell>
        </row>
      </sheetData>
      <sheetData sheetId="4151">
        <row r="2">
          <cell r="A2">
            <v>0</v>
          </cell>
        </row>
      </sheetData>
      <sheetData sheetId="4152">
        <row r="2">
          <cell r="A2">
            <v>0</v>
          </cell>
        </row>
      </sheetData>
      <sheetData sheetId="4153">
        <row r="2">
          <cell r="A2">
            <v>0</v>
          </cell>
        </row>
      </sheetData>
      <sheetData sheetId="4154">
        <row r="2">
          <cell r="A2">
            <v>0</v>
          </cell>
        </row>
      </sheetData>
      <sheetData sheetId="4155">
        <row r="2">
          <cell r="A2">
            <v>0</v>
          </cell>
        </row>
      </sheetData>
      <sheetData sheetId="4156">
        <row r="2">
          <cell r="A2">
            <v>0</v>
          </cell>
        </row>
      </sheetData>
      <sheetData sheetId="4157">
        <row r="2">
          <cell r="A2">
            <v>0</v>
          </cell>
        </row>
      </sheetData>
      <sheetData sheetId="4158">
        <row r="2">
          <cell r="A2">
            <v>0</v>
          </cell>
        </row>
      </sheetData>
      <sheetData sheetId="4159">
        <row r="2">
          <cell r="A2">
            <v>0</v>
          </cell>
        </row>
      </sheetData>
      <sheetData sheetId="4160">
        <row r="2">
          <cell r="A2">
            <v>0</v>
          </cell>
        </row>
      </sheetData>
      <sheetData sheetId="4161">
        <row r="2">
          <cell r="A2">
            <v>0</v>
          </cell>
        </row>
      </sheetData>
      <sheetData sheetId="4162">
        <row r="2">
          <cell r="A2">
            <v>0</v>
          </cell>
        </row>
      </sheetData>
      <sheetData sheetId="4163">
        <row r="2">
          <cell r="A2">
            <v>0</v>
          </cell>
        </row>
      </sheetData>
      <sheetData sheetId="4164">
        <row r="2">
          <cell r="A2">
            <v>0</v>
          </cell>
        </row>
      </sheetData>
      <sheetData sheetId="4165">
        <row r="2">
          <cell r="A2">
            <v>0</v>
          </cell>
        </row>
      </sheetData>
      <sheetData sheetId="4166">
        <row r="2">
          <cell r="A2">
            <v>0</v>
          </cell>
        </row>
      </sheetData>
      <sheetData sheetId="4167">
        <row r="2">
          <cell r="A2">
            <v>0</v>
          </cell>
        </row>
      </sheetData>
      <sheetData sheetId="4168">
        <row r="2">
          <cell r="A2">
            <v>0</v>
          </cell>
        </row>
      </sheetData>
      <sheetData sheetId="4169">
        <row r="2">
          <cell r="A2">
            <v>0</v>
          </cell>
        </row>
      </sheetData>
      <sheetData sheetId="4170">
        <row r="2">
          <cell r="A2">
            <v>0</v>
          </cell>
        </row>
      </sheetData>
      <sheetData sheetId="4171">
        <row r="2">
          <cell r="A2">
            <v>0</v>
          </cell>
        </row>
      </sheetData>
      <sheetData sheetId="4172">
        <row r="2">
          <cell r="A2">
            <v>0</v>
          </cell>
        </row>
      </sheetData>
      <sheetData sheetId="4173">
        <row r="2">
          <cell r="A2">
            <v>0</v>
          </cell>
        </row>
      </sheetData>
      <sheetData sheetId="4174">
        <row r="2">
          <cell r="A2">
            <v>0</v>
          </cell>
        </row>
      </sheetData>
      <sheetData sheetId="4175"/>
      <sheetData sheetId="4176"/>
      <sheetData sheetId="4177">
        <row r="2">
          <cell r="A2">
            <v>0</v>
          </cell>
        </row>
      </sheetData>
      <sheetData sheetId="4178"/>
      <sheetData sheetId="4179"/>
      <sheetData sheetId="4180"/>
      <sheetData sheetId="4181"/>
      <sheetData sheetId="4182">
        <row r="2">
          <cell r="A2">
            <v>0</v>
          </cell>
        </row>
      </sheetData>
      <sheetData sheetId="4183"/>
      <sheetData sheetId="4184">
        <row r="2">
          <cell r="A2">
            <v>0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2">
          <cell r="A2">
            <v>0</v>
          </cell>
        </row>
      </sheetData>
      <sheetData sheetId="4196"/>
      <sheetData sheetId="4197">
        <row r="2">
          <cell r="A2">
            <v>0</v>
          </cell>
        </row>
      </sheetData>
      <sheetData sheetId="4198"/>
      <sheetData sheetId="4199"/>
      <sheetData sheetId="4200"/>
      <sheetData sheetId="4201"/>
      <sheetData sheetId="4202"/>
      <sheetData sheetId="4203">
        <row r="2">
          <cell r="A2">
            <v>0</v>
          </cell>
        </row>
      </sheetData>
      <sheetData sheetId="4204">
        <row r="2">
          <cell r="A2">
            <v>0</v>
          </cell>
        </row>
      </sheetData>
      <sheetData sheetId="4205"/>
      <sheetData sheetId="4206"/>
      <sheetData sheetId="4207"/>
      <sheetData sheetId="4208">
        <row r="2">
          <cell r="A2">
            <v>0</v>
          </cell>
        </row>
      </sheetData>
      <sheetData sheetId="4209">
        <row r="2">
          <cell r="A2">
            <v>0</v>
          </cell>
        </row>
      </sheetData>
      <sheetData sheetId="4210"/>
      <sheetData sheetId="4211"/>
      <sheetData sheetId="4212"/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/>
      <sheetData sheetId="4217"/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/>
      <sheetData sheetId="4221">
        <row r="2">
          <cell r="A2">
            <v>0</v>
          </cell>
        </row>
      </sheetData>
      <sheetData sheetId="4222"/>
      <sheetData sheetId="4223">
        <row r="2">
          <cell r="A2">
            <v>0</v>
          </cell>
        </row>
      </sheetData>
      <sheetData sheetId="4224"/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/>
      <sheetData sheetId="4228"/>
      <sheetData sheetId="4229"/>
      <sheetData sheetId="4230">
        <row r="2">
          <cell r="A2">
            <v>0</v>
          </cell>
        </row>
      </sheetData>
      <sheetData sheetId="4231">
        <row r="2">
          <cell r="A2">
            <v>0</v>
          </cell>
        </row>
      </sheetData>
      <sheetData sheetId="4232"/>
      <sheetData sheetId="4233"/>
      <sheetData sheetId="4234"/>
      <sheetData sheetId="4235">
        <row r="2">
          <cell r="A2">
            <v>0</v>
          </cell>
        </row>
      </sheetData>
      <sheetData sheetId="4236">
        <row r="2">
          <cell r="A2">
            <v>0</v>
          </cell>
        </row>
      </sheetData>
      <sheetData sheetId="4237"/>
      <sheetData sheetId="4238">
        <row r="2">
          <cell r="A2">
            <v>0</v>
          </cell>
        </row>
      </sheetData>
      <sheetData sheetId="4239">
        <row r="2">
          <cell r="A2">
            <v>0</v>
          </cell>
        </row>
      </sheetData>
      <sheetData sheetId="4240"/>
      <sheetData sheetId="4241"/>
      <sheetData sheetId="4242"/>
      <sheetData sheetId="4243">
        <row r="2">
          <cell r="A2">
            <v>0</v>
          </cell>
        </row>
      </sheetData>
      <sheetData sheetId="4244">
        <row r="2">
          <cell r="A2">
            <v>0</v>
          </cell>
        </row>
      </sheetData>
      <sheetData sheetId="4245"/>
      <sheetData sheetId="4246"/>
      <sheetData sheetId="4247"/>
      <sheetData sheetId="4248">
        <row r="2">
          <cell r="A2">
            <v>0</v>
          </cell>
        </row>
      </sheetData>
      <sheetData sheetId="4249">
        <row r="2">
          <cell r="A2">
            <v>0</v>
          </cell>
        </row>
      </sheetData>
      <sheetData sheetId="4250">
        <row r="2">
          <cell r="A2">
            <v>0</v>
          </cell>
        </row>
      </sheetData>
      <sheetData sheetId="4251"/>
      <sheetData sheetId="4252"/>
      <sheetData sheetId="4253">
        <row r="2">
          <cell r="A2">
            <v>0</v>
          </cell>
        </row>
      </sheetData>
      <sheetData sheetId="4254">
        <row r="2">
          <cell r="A2">
            <v>0</v>
          </cell>
        </row>
      </sheetData>
      <sheetData sheetId="4255">
        <row r="2">
          <cell r="A2">
            <v>0</v>
          </cell>
        </row>
      </sheetData>
      <sheetData sheetId="4256"/>
      <sheetData sheetId="4257"/>
      <sheetData sheetId="4258">
        <row r="2">
          <cell r="A2">
            <v>0</v>
          </cell>
        </row>
      </sheetData>
      <sheetData sheetId="4259">
        <row r="2">
          <cell r="A2">
            <v>0</v>
          </cell>
        </row>
      </sheetData>
      <sheetData sheetId="4260"/>
      <sheetData sheetId="4261"/>
      <sheetData sheetId="4262"/>
      <sheetData sheetId="4263">
        <row r="2">
          <cell r="A2">
            <v>0</v>
          </cell>
        </row>
      </sheetData>
      <sheetData sheetId="4264">
        <row r="2">
          <cell r="A2">
            <v>0</v>
          </cell>
        </row>
      </sheetData>
      <sheetData sheetId="4265"/>
      <sheetData sheetId="4266"/>
      <sheetData sheetId="4267"/>
      <sheetData sheetId="4268">
        <row r="2">
          <cell r="A2">
            <v>0</v>
          </cell>
        </row>
      </sheetData>
      <sheetData sheetId="4269">
        <row r="2">
          <cell r="A2">
            <v>0</v>
          </cell>
        </row>
      </sheetData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2">
          <cell r="A2">
            <v>0</v>
          </cell>
        </row>
      </sheetData>
      <sheetData sheetId="4286"/>
      <sheetData sheetId="4287"/>
      <sheetData sheetId="4288">
        <row r="2">
          <cell r="A2">
            <v>0</v>
          </cell>
        </row>
      </sheetData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A2">
            <v>0</v>
          </cell>
        </row>
      </sheetData>
      <sheetData sheetId="4297"/>
      <sheetData sheetId="4298">
        <row r="2">
          <cell r="A2">
            <v>0</v>
          </cell>
        </row>
      </sheetData>
      <sheetData sheetId="4299"/>
      <sheetData sheetId="4300"/>
      <sheetData sheetId="4301"/>
      <sheetData sheetId="4302"/>
      <sheetData sheetId="4303">
        <row r="2">
          <cell r="A2">
            <v>0</v>
          </cell>
        </row>
      </sheetData>
      <sheetData sheetId="4304">
        <row r="2">
          <cell r="A2">
            <v>0</v>
          </cell>
        </row>
      </sheetData>
      <sheetData sheetId="4305"/>
      <sheetData sheetId="4306">
        <row r="2">
          <cell r="A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>
        <row r="2">
          <cell r="A2">
            <v>0</v>
          </cell>
        </row>
      </sheetData>
      <sheetData sheetId="4314">
        <row r="2">
          <cell r="A2">
            <v>0</v>
          </cell>
        </row>
      </sheetData>
      <sheetData sheetId="4315"/>
      <sheetData sheetId="4316"/>
      <sheetData sheetId="4317"/>
      <sheetData sheetId="4318">
        <row r="2">
          <cell r="A2">
            <v>0</v>
          </cell>
        </row>
      </sheetData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A2">
            <v>0</v>
          </cell>
        </row>
      </sheetData>
      <sheetData sheetId="4335">
        <row r="2">
          <cell r="A2">
            <v>0</v>
          </cell>
        </row>
      </sheetData>
      <sheetData sheetId="4336"/>
      <sheetData sheetId="4337"/>
      <sheetData sheetId="4338"/>
      <sheetData sheetId="4339"/>
      <sheetData sheetId="4340"/>
      <sheetData sheetId="4341"/>
      <sheetData sheetId="4342">
        <row r="2">
          <cell r="A2">
            <v>0</v>
          </cell>
        </row>
      </sheetData>
      <sheetData sheetId="4343">
        <row r="2">
          <cell r="A2">
            <v>0</v>
          </cell>
        </row>
      </sheetData>
      <sheetData sheetId="4344">
        <row r="2">
          <cell r="A2">
            <v>0</v>
          </cell>
        </row>
      </sheetData>
      <sheetData sheetId="4345">
        <row r="2">
          <cell r="A2">
            <v>0</v>
          </cell>
        </row>
      </sheetData>
      <sheetData sheetId="4346"/>
      <sheetData sheetId="4347">
        <row r="2">
          <cell r="A2">
            <v>0</v>
          </cell>
        </row>
      </sheetData>
      <sheetData sheetId="4348"/>
      <sheetData sheetId="4349">
        <row r="2">
          <cell r="A2">
            <v>0</v>
          </cell>
        </row>
      </sheetData>
      <sheetData sheetId="4350">
        <row r="2">
          <cell r="A2">
            <v>0</v>
          </cell>
        </row>
      </sheetData>
      <sheetData sheetId="4351"/>
      <sheetData sheetId="4352">
        <row r="2">
          <cell r="A2">
            <v>0</v>
          </cell>
        </row>
      </sheetData>
      <sheetData sheetId="4353">
        <row r="2">
          <cell r="A2">
            <v>0</v>
          </cell>
        </row>
      </sheetData>
      <sheetData sheetId="4354">
        <row r="2">
          <cell r="A2">
            <v>0</v>
          </cell>
        </row>
      </sheetData>
      <sheetData sheetId="4355"/>
      <sheetData sheetId="4356"/>
      <sheetData sheetId="4357">
        <row r="2">
          <cell r="A2">
            <v>0</v>
          </cell>
        </row>
      </sheetData>
      <sheetData sheetId="4358"/>
      <sheetData sheetId="4359">
        <row r="2">
          <cell r="A2">
            <v>0</v>
          </cell>
        </row>
      </sheetData>
      <sheetData sheetId="4360">
        <row r="2">
          <cell r="A2">
            <v>0</v>
          </cell>
        </row>
      </sheetData>
      <sheetData sheetId="4361"/>
      <sheetData sheetId="4362">
        <row r="2">
          <cell r="A2">
            <v>0</v>
          </cell>
        </row>
      </sheetData>
      <sheetData sheetId="4363"/>
      <sheetData sheetId="4364">
        <row r="2">
          <cell r="A2">
            <v>0</v>
          </cell>
        </row>
      </sheetData>
      <sheetData sheetId="4365"/>
      <sheetData sheetId="4366"/>
      <sheetData sheetId="4367">
        <row r="2">
          <cell r="A2">
            <v>0</v>
          </cell>
        </row>
      </sheetData>
      <sheetData sheetId="4368"/>
      <sheetData sheetId="4369">
        <row r="2">
          <cell r="A2">
            <v>0</v>
          </cell>
        </row>
      </sheetData>
      <sheetData sheetId="4370">
        <row r="2">
          <cell r="A2">
            <v>0</v>
          </cell>
        </row>
      </sheetData>
      <sheetData sheetId="4371"/>
      <sheetData sheetId="4372"/>
      <sheetData sheetId="4373"/>
      <sheetData sheetId="4374"/>
      <sheetData sheetId="4375"/>
      <sheetData sheetId="4376">
        <row r="2">
          <cell r="A2">
            <v>0</v>
          </cell>
        </row>
      </sheetData>
      <sheetData sheetId="4377"/>
      <sheetData sheetId="4378"/>
      <sheetData sheetId="4379"/>
      <sheetData sheetId="4380">
        <row r="2">
          <cell r="A2">
            <v>0</v>
          </cell>
        </row>
      </sheetData>
      <sheetData sheetId="4381">
        <row r="2">
          <cell r="A2">
            <v>0</v>
          </cell>
        </row>
      </sheetData>
      <sheetData sheetId="4382">
        <row r="2">
          <cell r="A2">
            <v>0</v>
          </cell>
        </row>
      </sheetData>
      <sheetData sheetId="4383"/>
      <sheetData sheetId="4384"/>
      <sheetData sheetId="4385"/>
      <sheetData sheetId="4386"/>
      <sheetData sheetId="4387"/>
      <sheetData sheetId="4388">
        <row r="2">
          <cell r="A2">
            <v>0</v>
          </cell>
        </row>
      </sheetData>
      <sheetData sheetId="4389">
        <row r="2">
          <cell r="A2">
            <v>0</v>
          </cell>
        </row>
      </sheetData>
      <sheetData sheetId="4390">
        <row r="2">
          <cell r="A2">
            <v>0</v>
          </cell>
        </row>
      </sheetData>
      <sheetData sheetId="4391">
        <row r="2">
          <cell r="A2">
            <v>0</v>
          </cell>
        </row>
      </sheetData>
      <sheetData sheetId="4392"/>
      <sheetData sheetId="4393">
        <row r="2">
          <cell r="A2">
            <v>0</v>
          </cell>
        </row>
      </sheetData>
      <sheetData sheetId="4394">
        <row r="2">
          <cell r="A2">
            <v>0</v>
          </cell>
        </row>
      </sheetData>
      <sheetData sheetId="4395">
        <row r="2">
          <cell r="A2">
            <v>0</v>
          </cell>
        </row>
      </sheetData>
      <sheetData sheetId="4396">
        <row r="2">
          <cell r="A2">
            <v>0</v>
          </cell>
        </row>
      </sheetData>
      <sheetData sheetId="4397"/>
      <sheetData sheetId="4398">
        <row r="2">
          <cell r="A2">
            <v>0</v>
          </cell>
        </row>
      </sheetData>
      <sheetData sheetId="4399">
        <row r="2">
          <cell r="A2">
            <v>0</v>
          </cell>
        </row>
      </sheetData>
      <sheetData sheetId="4400">
        <row r="2">
          <cell r="A2">
            <v>0</v>
          </cell>
        </row>
      </sheetData>
      <sheetData sheetId="4401">
        <row r="2">
          <cell r="A2">
            <v>0</v>
          </cell>
        </row>
      </sheetData>
      <sheetData sheetId="4402">
        <row r="2">
          <cell r="A2">
            <v>0</v>
          </cell>
        </row>
      </sheetData>
      <sheetData sheetId="4403">
        <row r="2">
          <cell r="A2">
            <v>0</v>
          </cell>
        </row>
      </sheetData>
      <sheetData sheetId="4404">
        <row r="2">
          <cell r="A2">
            <v>0</v>
          </cell>
        </row>
      </sheetData>
      <sheetData sheetId="4405">
        <row r="2">
          <cell r="A2">
            <v>0</v>
          </cell>
        </row>
      </sheetData>
      <sheetData sheetId="4406">
        <row r="2">
          <cell r="A2">
            <v>0</v>
          </cell>
        </row>
      </sheetData>
      <sheetData sheetId="4407"/>
      <sheetData sheetId="4408">
        <row r="2">
          <cell r="A2">
            <v>0</v>
          </cell>
        </row>
      </sheetData>
      <sheetData sheetId="4409">
        <row r="2">
          <cell r="A2">
            <v>0</v>
          </cell>
        </row>
      </sheetData>
      <sheetData sheetId="4410">
        <row r="2">
          <cell r="A2">
            <v>0</v>
          </cell>
        </row>
      </sheetData>
      <sheetData sheetId="4411">
        <row r="2">
          <cell r="A2">
            <v>0</v>
          </cell>
        </row>
      </sheetData>
      <sheetData sheetId="4412"/>
      <sheetData sheetId="4413"/>
      <sheetData sheetId="4414"/>
      <sheetData sheetId="4415">
        <row r="2">
          <cell r="A2">
            <v>0</v>
          </cell>
        </row>
      </sheetData>
      <sheetData sheetId="4416">
        <row r="2">
          <cell r="A2">
            <v>0</v>
          </cell>
        </row>
      </sheetData>
      <sheetData sheetId="4417"/>
      <sheetData sheetId="4418"/>
      <sheetData sheetId="4419"/>
      <sheetData sheetId="4420">
        <row r="2">
          <cell r="A2">
            <v>0</v>
          </cell>
        </row>
      </sheetData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A2">
            <v>0</v>
          </cell>
        </row>
      </sheetData>
      <sheetData sheetId="4434">
        <row r="2">
          <cell r="A2">
            <v>0</v>
          </cell>
        </row>
      </sheetData>
      <sheetData sheetId="4435">
        <row r="2">
          <cell r="A2">
            <v>0</v>
          </cell>
        </row>
      </sheetData>
      <sheetData sheetId="4436">
        <row r="2">
          <cell r="A2">
            <v>0</v>
          </cell>
        </row>
      </sheetData>
      <sheetData sheetId="4437">
        <row r="2">
          <cell r="A2">
            <v>0</v>
          </cell>
        </row>
      </sheetData>
      <sheetData sheetId="4438">
        <row r="2">
          <cell r="A2">
            <v>0</v>
          </cell>
        </row>
      </sheetData>
      <sheetData sheetId="4439">
        <row r="2">
          <cell r="A2">
            <v>0</v>
          </cell>
        </row>
      </sheetData>
      <sheetData sheetId="4440">
        <row r="2">
          <cell r="A2">
            <v>0</v>
          </cell>
        </row>
      </sheetData>
      <sheetData sheetId="4441">
        <row r="2">
          <cell r="A2">
            <v>0</v>
          </cell>
        </row>
      </sheetData>
      <sheetData sheetId="4442">
        <row r="2">
          <cell r="A2">
            <v>0</v>
          </cell>
        </row>
      </sheetData>
      <sheetData sheetId="4443">
        <row r="2">
          <cell r="A2">
            <v>0</v>
          </cell>
        </row>
      </sheetData>
      <sheetData sheetId="4444">
        <row r="2">
          <cell r="A2">
            <v>0</v>
          </cell>
        </row>
      </sheetData>
      <sheetData sheetId="4445">
        <row r="2">
          <cell r="A2">
            <v>0</v>
          </cell>
        </row>
      </sheetData>
      <sheetData sheetId="4446">
        <row r="2">
          <cell r="A2">
            <v>0</v>
          </cell>
        </row>
      </sheetData>
      <sheetData sheetId="4447">
        <row r="2">
          <cell r="A2">
            <v>0</v>
          </cell>
        </row>
      </sheetData>
      <sheetData sheetId="4448">
        <row r="2">
          <cell r="A2">
            <v>0</v>
          </cell>
        </row>
      </sheetData>
      <sheetData sheetId="4449">
        <row r="2">
          <cell r="A2">
            <v>0</v>
          </cell>
        </row>
      </sheetData>
      <sheetData sheetId="4450">
        <row r="2">
          <cell r="A2">
            <v>0</v>
          </cell>
        </row>
      </sheetData>
      <sheetData sheetId="4451">
        <row r="2">
          <cell r="A2">
            <v>0</v>
          </cell>
        </row>
      </sheetData>
      <sheetData sheetId="4452">
        <row r="2">
          <cell r="A2">
            <v>0</v>
          </cell>
        </row>
      </sheetData>
      <sheetData sheetId="4453">
        <row r="2">
          <cell r="A2">
            <v>0</v>
          </cell>
        </row>
      </sheetData>
      <sheetData sheetId="4454">
        <row r="2">
          <cell r="A2">
            <v>0</v>
          </cell>
        </row>
      </sheetData>
      <sheetData sheetId="4455">
        <row r="2">
          <cell r="A2">
            <v>0</v>
          </cell>
        </row>
      </sheetData>
      <sheetData sheetId="4456">
        <row r="2">
          <cell r="A2">
            <v>0</v>
          </cell>
        </row>
      </sheetData>
      <sheetData sheetId="4457">
        <row r="2">
          <cell r="A2">
            <v>0</v>
          </cell>
        </row>
      </sheetData>
      <sheetData sheetId="4458">
        <row r="2">
          <cell r="A2">
            <v>0</v>
          </cell>
        </row>
      </sheetData>
      <sheetData sheetId="4459">
        <row r="2">
          <cell r="A2">
            <v>0</v>
          </cell>
        </row>
      </sheetData>
      <sheetData sheetId="4460">
        <row r="2">
          <cell r="A2">
            <v>0</v>
          </cell>
        </row>
      </sheetData>
      <sheetData sheetId="4461">
        <row r="2">
          <cell r="A2">
            <v>0</v>
          </cell>
        </row>
      </sheetData>
      <sheetData sheetId="4462">
        <row r="2">
          <cell r="A2">
            <v>0</v>
          </cell>
        </row>
      </sheetData>
      <sheetData sheetId="4463">
        <row r="2">
          <cell r="A2">
            <v>0</v>
          </cell>
        </row>
      </sheetData>
      <sheetData sheetId="4464">
        <row r="2">
          <cell r="A2">
            <v>0</v>
          </cell>
        </row>
      </sheetData>
      <sheetData sheetId="4465">
        <row r="2">
          <cell r="A2">
            <v>0</v>
          </cell>
        </row>
      </sheetData>
      <sheetData sheetId="4466">
        <row r="2">
          <cell r="A2">
            <v>0</v>
          </cell>
        </row>
      </sheetData>
      <sheetData sheetId="4467">
        <row r="2">
          <cell r="A2">
            <v>0</v>
          </cell>
        </row>
      </sheetData>
      <sheetData sheetId="4468">
        <row r="2">
          <cell r="A2">
            <v>0</v>
          </cell>
        </row>
      </sheetData>
      <sheetData sheetId="4469">
        <row r="2">
          <cell r="A2">
            <v>0</v>
          </cell>
        </row>
      </sheetData>
      <sheetData sheetId="4470">
        <row r="2">
          <cell r="A2">
            <v>0</v>
          </cell>
        </row>
      </sheetData>
      <sheetData sheetId="4471">
        <row r="2">
          <cell r="A2">
            <v>0</v>
          </cell>
        </row>
      </sheetData>
      <sheetData sheetId="4472">
        <row r="2">
          <cell r="A2">
            <v>0</v>
          </cell>
        </row>
      </sheetData>
      <sheetData sheetId="4473">
        <row r="2">
          <cell r="A2">
            <v>0</v>
          </cell>
        </row>
      </sheetData>
      <sheetData sheetId="4474">
        <row r="2">
          <cell r="A2">
            <v>0</v>
          </cell>
        </row>
      </sheetData>
      <sheetData sheetId="4475">
        <row r="2">
          <cell r="A2">
            <v>0</v>
          </cell>
        </row>
      </sheetData>
      <sheetData sheetId="4476">
        <row r="2">
          <cell r="A2">
            <v>0</v>
          </cell>
        </row>
      </sheetData>
      <sheetData sheetId="4477">
        <row r="2">
          <cell r="A2">
            <v>0</v>
          </cell>
        </row>
      </sheetData>
      <sheetData sheetId="4478">
        <row r="2">
          <cell r="A2">
            <v>0</v>
          </cell>
        </row>
      </sheetData>
      <sheetData sheetId="4479">
        <row r="2">
          <cell r="A2">
            <v>0</v>
          </cell>
        </row>
      </sheetData>
      <sheetData sheetId="4480">
        <row r="2">
          <cell r="A2">
            <v>0</v>
          </cell>
        </row>
      </sheetData>
      <sheetData sheetId="4481">
        <row r="2">
          <cell r="A2">
            <v>0</v>
          </cell>
        </row>
      </sheetData>
      <sheetData sheetId="4482">
        <row r="2">
          <cell r="A2">
            <v>0</v>
          </cell>
        </row>
      </sheetData>
      <sheetData sheetId="4483">
        <row r="2">
          <cell r="A2">
            <v>0</v>
          </cell>
        </row>
      </sheetData>
      <sheetData sheetId="4484">
        <row r="2">
          <cell r="A2">
            <v>0</v>
          </cell>
        </row>
      </sheetData>
      <sheetData sheetId="4485">
        <row r="2">
          <cell r="A2">
            <v>0</v>
          </cell>
        </row>
      </sheetData>
      <sheetData sheetId="4486">
        <row r="2">
          <cell r="A2">
            <v>0</v>
          </cell>
        </row>
      </sheetData>
      <sheetData sheetId="4487">
        <row r="2">
          <cell r="A2">
            <v>0</v>
          </cell>
        </row>
      </sheetData>
      <sheetData sheetId="4488">
        <row r="2">
          <cell r="A2">
            <v>0</v>
          </cell>
        </row>
      </sheetData>
      <sheetData sheetId="4489">
        <row r="2">
          <cell r="A2">
            <v>0</v>
          </cell>
        </row>
      </sheetData>
      <sheetData sheetId="4490">
        <row r="2">
          <cell r="A2">
            <v>0</v>
          </cell>
        </row>
      </sheetData>
      <sheetData sheetId="4491">
        <row r="2">
          <cell r="A2">
            <v>0</v>
          </cell>
        </row>
      </sheetData>
      <sheetData sheetId="4492">
        <row r="2">
          <cell r="A2">
            <v>0</v>
          </cell>
        </row>
      </sheetData>
      <sheetData sheetId="4493">
        <row r="2">
          <cell r="A2">
            <v>0</v>
          </cell>
        </row>
      </sheetData>
      <sheetData sheetId="4494">
        <row r="2">
          <cell r="A2">
            <v>0</v>
          </cell>
        </row>
      </sheetData>
      <sheetData sheetId="4495">
        <row r="2">
          <cell r="A2">
            <v>0</v>
          </cell>
        </row>
      </sheetData>
      <sheetData sheetId="4496">
        <row r="2">
          <cell r="A2">
            <v>0</v>
          </cell>
        </row>
      </sheetData>
      <sheetData sheetId="4497">
        <row r="2">
          <cell r="A2">
            <v>0</v>
          </cell>
        </row>
      </sheetData>
      <sheetData sheetId="4498">
        <row r="2">
          <cell r="A2">
            <v>0</v>
          </cell>
        </row>
      </sheetData>
      <sheetData sheetId="4499">
        <row r="2">
          <cell r="A2">
            <v>0</v>
          </cell>
        </row>
      </sheetData>
      <sheetData sheetId="4500">
        <row r="2">
          <cell r="A2">
            <v>0</v>
          </cell>
        </row>
      </sheetData>
      <sheetData sheetId="4501">
        <row r="2">
          <cell r="A2">
            <v>0</v>
          </cell>
        </row>
      </sheetData>
      <sheetData sheetId="4502">
        <row r="2">
          <cell r="A2">
            <v>0</v>
          </cell>
        </row>
      </sheetData>
      <sheetData sheetId="4503">
        <row r="2">
          <cell r="A2">
            <v>0</v>
          </cell>
        </row>
      </sheetData>
      <sheetData sheetId="4504">
        <row r="2">
          <cell r="A2">
            <v>0</v>
          </cell>
        </row>
      </sheetData>
      <sheetData sheetId="4505">
        <row r="2">
          <cell r="A2">
            <v>0</v>
          </cell>
        </row>
      </sheetData>
      <sheetData sheetId="4506">
        <row r="2">
          <cell r="A2">
            <v>0</v>
          </cell>
        </row>
      </sheetData>
      <sheetData sheetId="4507">
        <row r="2">
          <cell r="A2">
            <v>0</v>
          </cell>
        </row>
      </sheetData>
      <sheetData sheetId="4508">
        <row r="2">
          <cell r="A2">
            <v>0</v>
          </cell>
        </row>
      </sheetData>
      <sheetData sheetId="4509">
        <row r="2">
          <cell r="A2">
            <v>0</v>
          </cell>
        </row>
      </sheetData>
      <sheetData sheetId="4510">
        <row r="2">
          <cell r="A2">
            <v>0</v>
          </cell>
        </row>
      </sheetData>
      <sheetData sheetId="4511">
        <row r="2">
          <cell r="A2">
            <v>0</v>
          </cell>
        </row>
      </sheetData>
      <sheetData sheetId="4512">
        <row r="2">
          <cell r="A2">
            <v>0</v>
          </cell>
        </row>
      </sheetData>
      <sheetData sheetId="4513">
        <row r="2">
          <cell r="A2">
            <v>0</v>
          </cell>
        </row>
      </sheetData>
      <sheetData sheetId="4514">
        <row r="2">
          <cell r="A2">
            <v>0</v>
          </cell>
        </row>
      </sheetData>
      <sheetData sheetId="4515">
        <row r="2">
          <cell r="A2">
            <v>0</v>
          </cell>
        </row>
      </sheetData>
      <sheetData sheetId="4516">
        <row r="2">
          <cell r="A2">
            <v>0</v>
          </cell>
        </row>
      </sheetData>
      <sheetData sheetId="4517">
        <row r="2">
          <cell r="A2">
            <v>0</v>
          </cell>
        </row>
      </sheetData>
      <sheetData sheetId="4518">
        <row r="2">
          <cell r="A2">
            <v>0</v>
          </cell>
        </row>
      </sheetData>
      <sheetData sheetId="4519">
        <row r="2">
          <cell r="A2">
            <v>0</v>
          </cell>
        </row>
      </sheetData>
      <sheetData sheetId="4520">
        <row r="2">
          <cell r="A2">
            <v>0</v>
          </cell>
        </row>
      </sheetData>
      <sheetData sheetId="4521"/>
      <sheetData sheetId="4522"/>
      <sheetData sheetId="4523">
        <row r="2">
          <cell r="A2">
            <v>0</v>
          </cell>
        </row>
      </sheetData>
      <sheetData sheetId="4524">
        <row r="2">
          <cell r="A2">
            <v>0</v>
          </cell>
        </row>
      </sheetData>
      <sheetData sheetId="4525">
        <row r="2">
          <cell r="A2">
            <v>0</v>
          </cell>
        </row>
      </sheetData>
      <sheetData sheetId="4526">
        <row r="2">
          <cell r="A2">
            <v>0</v>
          </cell>
        </row>
      </sheetData>
      <sheetData sheetId="4527">
        <row r="2">
          <cell r="A2">
            <v>0</v>
          </cell>
        </row>
      </sheetData>
      <sheetData sheetId="4528">
        <row r="2">
          <cell r="A2">
            <v>0</v>
          </cell>
        </row>
      </sheetData>
      <sheetData sheetId="4529">
        <row r="2">
          <cell r="A2">
            <v>0</v>
          </cell>
        </row>
      </sheetData>
      <sheetData sheetId="4530">
        <row r="2">
          <cell r="A2">
            <v>0</v>
          </cell>
        </row>
      </sheetData>
      <sheetData sheetId="4531">
        <row r="2">
          <cell r="A2">
            <v>0</v>
          </cell>
        </row>
      </sheetData>
      <sheetData sheetId="4532">
        <row r="2">
          <cell r="A2">
            <v>0</v>
          </cell>
        </row>
      </sheetData>
      <sheetData sheetId="4533">
        <row r="2">
          <cell r="A2">
            <v>0</v>
          </cell>
        </row>
      </sheetData>
      <sheetData sheetId="4534">
        <row r="2">
          <cell r="A2">
            <v>0</v>
          </cell>
        </row>
      </sheetData>
      <sheetData sheetId="4535">
        <row r="2">
          <cell r="A2">
            <v>0</v>
          </cell>
        </row>
      </sheetData>
      <sheetData sheetId="4536">
        <row r="2">
          <cell r="A2">
            <v>0</v>
          </cell>
        </row>
      </sheetData>
      <sheetData sheetId="4537">
        <row r="2">
          <cell r="A2">
            <v>0</v>
          </cell>
        </row>
      </sheetData>
      <sheetData sheetId="4538">
        <row r="2">
          <cell r="A2">
            <v>0</v>
          </cell>
        </row>
      </sheetData>
      <sheetData sheetId="4539">
        <row r="2">
          <cell r="A2">
            <v>0</v>
          </cell>
        </row>
      </sheetData>
      <sheetData sheetId="4540">
        <row r="2">
          <cell r="A2">
            <v>0</v>
          </cell>
        </row>
      </sheetData>
      <sheetData sheetId="4541">
        <row r="2">
          <cell r="A2">
            <v>0</v>
          </cell>
        </row>
      </sheetData>
      <sheetData sheetId="4542">
        <row r="2">
          <cell r="A2">
            <v>0</v>
          </cell>
        </row>
      </sheetData>
      <sheetData sheetId="4543"/>
      <sheetData sheetId="4544">
        <row r="2">
          <cell r="A2">
            <v>0</v>
          </cell>
        </row>
      </sheetData>
      <sheetData sheetId="4545">
        <row r="2">
          <cell r="A2">
            <v>0</v>
          </cell>
        </row>
      </sheetData>
      <sheetData sheetId="4546"/>
      <sheetData sheetId="4547">
        <row r="2">
          <cell r="A2">
            <v>0</v>
          </cell>
        </row>
      </sheetData>
      <sheetData sheetId="4548"/>
      <sheetData sheetId="4549">
        <row r="2">
          <cell r="A2">
            <v>0</v>
          </cell>
        </row>
      </sheetData>
      <sheetData sheetId="4550"/>
      <sheetData sheetId="4551"/>
      <sheetData sheetId="4552">
        <row r="2">
          <cell r="A2">
            <v>0</v>
          </cell>
        </row>
      </sheetData>
      <sheetData sheetId="4553"/>
      <sheetData sheetId="4554">
        <row r="2">
          <cell r="A2">
            <v>0</v>
          </cell>
        </row>
      </sheetData>
      <sheetData sheetId="4555">
        <row r="2">
          <cell r="A2">
            <v>0</v>
          </cell>
        </row>
      </sheetData>
      <sheetData sheetId="4556"/>
      <sheetData sheetId="4557"/>
      <sheetData sheetId="4558"/>
      <sheetData sheetId="4559"/>
      <sheetData sheetId="4560"/>
      <sheetData sheetId="4561">
        <row r="2">
          <cell r="A2">
            <v>0</v>
          </cell>
        </row>
      </sheetData>
      <sheetData sheetId="4562"/>
      <sheetData sheetId="4563"/>
      <sheetData sheetId="4564"/>
      <sheetData sheetId="4565">
        <row r="2">
          <cell r="A2">
            <v>0</v>
          </cell>
        </row>
      </sheetData>
      <sheetData sheetId="4566">
        <row r="2">
          <cell r="A2">
            <v>0</v>
          </cell>
        </row>
      </sheetData>
      <sheetData sheetId="4567">
        <row r="2">
          <cell r="A2">
            <v>0</v>
          </cell>
        </row>
      </sheetData>
      <sheetData sheetId="4568"/>
      <sheetData sheetId="4569"/>
      <sheetData sheetId="4570"/>
      <sheetData sheetId="4571"/>
      <sheetData sheetId="4572"/>
      <sheetData sheetId="4573">
        <row r="2">
          <cell r="A2">
            <v>0</v>
          </cell>
        </row>
      </sheetData>
      <sheetData sheetId="4574">
        <row r="2">
          <cell r="A2">
            <v>0</v>
          </cell>
        </row>
      </sheetData>
      <sheetData sheetId="4575">
        <row r="2">
          <cell r="A2">
            <v>0</v>
          </cell>
        </row>
      </sheetData>
      <sheetData sheetId="4576">
        <row r="2">
          <cell r="A2">
            <v>0</v>
          </cell>
        </row>
      </sheetData>
      <sheetData sheetId="4577"/>
      <sheetData sheetId="4578"/>
      <sheetData sheetId="4579">
        <row r="2">
          <cell r="A2">
            <v>0</v>
          </cell>
        </row>
      </sheetData>
      <sheetData sheetId="4580">
        <row r="2">
          <cell r="A2">
            <v>0</v>
          </cell>
        </row>
      </sheetData>
      <sheetData sheetId="4581">
        <row r="2">
          <cell r="A2">
            <v>0</v>
          </cell>
        </row>
      </sheetData>
      <sheetData sheetId="4582"/>
      <sheetData sheetId="4583">
        <row r="2">
          <cell r="A2">
            <v>0</v>
          </cell>
        </row>
      </sheetData>
      <sheetData sheetId="4584">
        <row r="2">
          <cell r="A2">
            <v>0</v>
          </cell>
        </row>
      </sheetData>
      <sheetData sheetId="4585">
        <row r="2">
          <cell r="A2">
            <v>0</v>
          </cell>
        </row>
      </sheetData>
      <sheetData sheetId="4586">
        <row r="2">
          <cell r="A2">
            <v>0</v>
          </cell>
        </row>
      </sheetData>
      <sheetData sheetId="4587">
        <row r="2">
          <cell r="A2">
            <v>0</v>
          </cell>
        </row>
      </sheetData>
      <sheetData sheetId="4588"/>
      <sheetData sheetId="4589">
        <row r="2">
          <cell r="A2">
            <v>0</v>
          </cell>
        </row>
      </sheetData>
      <sheetData sheetId="4590">
        <row r="2">
          <cell r="A2">
            <v>0</v>
          </cell>
        </row>
      </sheetData>
      <sheetData sheetId="4591">
        <row r="2">
          <cell r="A2">
            <v>0</v>
          </cell>
        </row>
      </sheetData>
      <sheetData sheetId="4592"/>
      <sheetData sheetId="4593">
        <row r="2">
          <cell r="A2">
            <v>0</v>
          </cell>
        </row>
      </sheetData>
      <sheetData sheetId="4594">
        <row r="2">
          <cell r="A2">
            <v>0</v>
          </cell>
        </row>
      </sheetData>
      <sheetData sheetId="4595">
        <row r="2">
          <cell r="A2">
            <v>0</v>
          </cell>
        </row>
      </sheetData>
      <sheetData sheetId="4596">
        <row r="2">
          <cell r="A2">
            <v>0</v>
          </cell>
        </row>
      </sheetData>
      <sheetData sheetId="4597"/>
      <sheetData sheetId="4598"/>
      <sheetData sheetId="4599"/>
      <sheetData sheetId="4600">
        <row r="2">
          <cell r="A2">
            <v>0</v>
          </cell>
        </row>
      </sheetData>
      <sheetData sheetId="4601">
        <row r="2">
          <cell r="A2">
            <v>0</v>
          </cell>
        </row>
      </sheetData>
      <sheetData sheetId="4602">
        <row r="2">
          <cell r="A2">
            <v>0</v>
          </cell>
        </row>
      </sheetData>
      <sheetData sheetId="4603">
        <row r="2">
          <cell r="A2">
            <v>0</v>
          </cell>
        </row>
      </sheetData>
      <sheetData sheetId="4604">
        <row r="2">
          <cell r="A2">
            <v>0</v>
          </cell>
        </row>
      </sheetData>
      <sheetData sheetId="4605">
        <row r="2">
          <cell r="A2">
            <v>0</v>
          </cell>
        </row>
      </sheetData>
      <sheetData sheetId="4606">
        <row r="2">
          <cell r="A2">
            <v>0</v>
          </cell>
        </row>
      </sheetData>
      <sheetData sheetId="4607">
        <row r="2">
          <cell r="A2">
            <v>0</v>
          </cell>
        </row>
      </sheetData>
      <sheetData sheetId="4608">
        <row r="2">
          <cell r="A2">
            <v>0</v>
          </cell>
        </row>
      </sheetData>
      <sheetData sheetId="4609">
        <row r="2">
          <cell r="A2">
            <v>0</v>
          </cell>
        </row>
      </sheetData>
      <sheetData sheetId="4610"/>
      <sheetData sheetId="4611">
        <row r="2">
          <cell r="A2">
            <v>0</v>
          </cell>
        </row>
      </sheetData>
      <sheetData sheetId="4612"/>
      <sheetData sheetId="4613"/>
      <sheetData sheetId="4614">
        <row r="2">
          <cell r="A2">
            <v>0</v>
          </cell>
        </row>
      </sheetData>
      <sheetData sheetId="4615"/>
      <sheetData sheetId="4616"/>
      <sheetData sheetId="4617"/>
      <sheetData sheetId="4618"/>
      <sheetData sheetId="4619">
        <row r="2">
          <cell r="A2">
            <v>0</v>
          </cell>
        </row>
      </sheetData>
      <sheetData sheetId="4620">
        <row r="2">
          <cell r="A2">
            <v>0</v>
          </cell>
        </row>
      </sheetData>
      <sheetData sheetId="4621">
        <row r="2">
          <cell r="A2">
            <v>0</v>
          </cell>
        </row>
      </sheetData>
      <sheetData sheetId="4622">
        <row r="2">
          <cell r="A2">
            <v>0</v>
          </cell>
        </row>
      </sheetData>
      <sheetData sheetId="4623">
        <row r="2">
          <cell r="A2">
            <v>0</v>
          </cell>
        </row>
      </sheetData>
      <sheetData sheetId="4624">
        <row r="2">
          <cell r="A2">
            <v>0</v>
          </cell>
        </row>
      </sheetData>
      <sheetData sheetId="4625">
        <row r="2">
          <cell r="A2">
            <v>0</v>
          </cell>
        </row>
      </sheetData>
      <sheetData sheetId="4626">
        <row r="2">
          <cell r="A2">
            <v>0</v>
          </cell>
        </row>
      </sheetData>
      <sheetData sheetId="4627">
        <row r="2">
          <cell r="A2">
            <v>0</v>
          </cell>
        </row>
      </sheetData>
      <sheetData sheetId="4628">
        <row r="2">
          <cell r="A2">
            <v>0</v>
          </cell>
        </row>
      </sheetData>
      <sheetData sheetId="4629">
        <row r="2">
          <cell r="A2">
            <v>0</v>
          </cell>
        </row>
      </sheetData>
      <sheetData sheetId="4630">
        <row r="2">
          <cell r="A2">
            <v>0</v>
          </cell>
        </row>
      </sheetData>
      <sheetData sheetId="4631">
        <row r="2">
          <cell r="A2">
            <v>0</v>
          </cell>
        </row>
      </sheetData>
      <sheetData sheetId="4632">
        <row r="2">
          <cell r="A2">
            <v>0</v>
          </cell>
        </row>
      </sheetData>
      <sheetData sheetId="4633">
        <row r="2">
          <cell r="A2">
            <v>0</v>
          </cell>
        </row>
      </sheetData>
      <sheetData sheetId="4634">
        <row r="2">
          <cell r="A2">
            <v>0</v>
          </cell>
        </row>
      </sheetData>
      <sheetData sheetId="4635">
        <row r="2">
          <cell r="A2">
            <v>0</v>
          </cell>
        </row>
      </sheetData>
      <sheetData sheetId="4636">
        <row r="2">
          <cell r="A2">
            <v>0</v>
          </cell>
        </row>
      </sheetData>
      <sheetData sheetId="4637">
        <row r="2">
          <cell r="A2">
            <v>0</v>
          </cell>
        </row>
      </sheetData>
      <sheetData sheetId="4638">
        <row r="2">
          <cell r="A2">
            <v>0</v>
          </cell>
        </row>
      </sheetData>
      <sheetData sheetId="4639">
        <row r="2">
          <cell r="A2">
            <v>0</v>
          </cell>
        </row>
      </sheetData>
      <sheetData sheetId="4640">
        <row r="2">
          <cell r="A2">
            <v>0</v>
          </cell>
        </row>
      </sheetData>
      <sheetData sheetId="4641">
        <row r="2">
          <cell r="A2">
            <v>0</v>
          </cell>
        </row>
      </sheetData>
      <sheetData sheetId="4642">
        <row r="2">
          <cell r="A2">
            <v>0</v>
          </cell>
        </row>
      </sheetData>
      <sheetData sheetId="4643">
        <row r="2">
          <cell r="A2">
            <v>0</v>
          </cell>
        </row>
      </sheetData>
      <sheetData sheetId="4644">
        <row r="2">
          <cell r="A2">
            <v>0</v>
          </cell>
        </row>
      </sheetData>
      <sheetData sheetId="4645">
        <row r="2">
          <cell r="A2">
            <v>0</v>
          </cell>
        </row>
      </sheetData>
      <sheetData sheetId="4646">
        <row r="2">
          <cell r="A2">
            <v>0</v>
          </cell>
        </row>
      </sheetData>
      <sheetData sheetId="4647">
        <row r="2">
          <cell r="A2">
            <v>0</v>
          </cell>
        </row>
      </sheetData>
      <sheetData sheetId="4648">
        <row r="2">
          <cell r="A2">
            <v>0</v>
          </cell>
        </row>
      </sheetData>
      <sheetData sheetId="4649">
        <row r="2">
          <cell r="A2">
            <v>0</v>
          </cell>
        </row>
      </sheetData>
      <sheetData sheetId="4650">
        <row r="2">
          <cell r="A2">
            <v>0</v>
          </cell>
        </row>
      </sheetData>
      <sheetData sheetId="4651">
        <row r="2">
          <cell r="A2">
            <v>0</v>
          </cell>
        </row>
      </sheetData>
      <sheetData sheetId="4652">
        <row r="2">
          <cell r="A2">
            <v>0</v>
          </cell>
        </row>
      </sheetData>
      <sheetData sheetId="4653">
        <row r="2">
          <cell r="A2">
            <v>0</v>
          </cell>
        </row>
      </sheetData>
      <sheetData sheetId="4654">
        <row r="2">
          <cell r="A2">
            <v>0</v>
          </cell>
        </row>
      </sheetData>
      <sheetData sheetId="4655">
        <row r="2">
          <cell r="A2">
            <v>0</v>
          </cell>
        </row>
      </sheetData>
      <sheetData sheetId="4656">
        <row r="2">
          <cell r="A2">
            <v>0</v>
          </cell>
        </row>
      </sheetData>
      <sheetData sheetId="4657">
        <row r="2">
          <cell r="A2">
            <v>0</v>
          </cell>
        </row>
      </sheetData>
      <sheetData sheetId="4658">
        <row r="2">
          <cell r="A2">
            <v>0</v>
          </cell>
        </row>
      </sheetData>
      <sheetData sheetId="4659">
        <row r="2">
          <cell r="A2">
            <v>0</v>
          </cell>
        </row>
      </sheetData>
      <sheetData sheetId="4660">
        <row r="2">
          <cell r="A2">
            <v>0</v>
          </cell>
        </row>
      </sheetData>
      <sheetData sheetId="4661">
        <row r="2">
          <cell r="A2">
            <v>0</v>
          </cell>
        </row>
      </sheetData>
      <sheetData sheetId="4662">
        <row r="2">
          <cell r="A2">
            <v>0</v>
          </cell>
        </row>
      </sheetData>
      <sheetData sheetId="4663">
        <row r="2">
          <cell r="A2">
            <v>0</v>
          </cell>
        </row>
      </sheetData>
      <sheetData sheetId="4664">
        <row r="2">
          <cell r="A2">
            <v>0</v>
          </cell>
        </row>
      </sheetData>
      <sheetData sheetId="4665">
        <row r="2">
          <cell r="A2">
            <v>0</v>
          </cell>
        </row>
      </sheetData>
      <sheetData sheetId="4666">
        <row r="2">
          <cell r="A2">
            <v>0</v>
          </cell>
        </row>
      </sheetData>
      <sheetData sheetId="4667">
        <row r="2">
          <cell r="A2">
            <v>0</v>
          </cell>
        </row>
      </sheetData>
      <sheetData sheetId="4668">
        <row r="2">
          <cell r="A2">
            <v>0</v>
          </cell>
        </row>
      </sheetData>
      <sheetData sheetId="4669">
        <row r="2">
          <cell r="A2">
            <v>0</v>
          </cell>
        </row>
      </sheetData>
      <sheetData sheetId="4670">
        <row r="2">
          <cell r="A2">
            <v>0</v>
          </cell>
        </row>
      </sheetData>
      <sheetData sheetId="4671">
        <row r="2">
          <cell r="A2">
            <v>0</v>
          </cell>
        </row>
      </sheetData>
      <sheetData sheetId="4672">
        <row r="2">
          <cell r="A2">
            <v>0</v>
          </cell>
        </row>
      </sheetData>
      <sheetData sheetId="4673">
        <row r="2">
          <cell r="A2">
            <v>0</v>
          </cell>
        </row>
      </sheetData>
      <sheetData sheetId="4674">
        <row r="2">
          <cell r="A2">
            <v>0</v>
          </cell>
        </row>
      </sheetData>
      <sheetData sheetId="4675">
        <row r="2">
          <cell r="A2">
            <v>0</v>
          </cell>
        </row>
      </sheetData>
      <sheetData sheetId="4676">
        <row r="2">
          <cell r="A2">
            <v>0</v>
          </cell>
        </row>
      </sheetData>
      <sheetData sheetId="4677">
        <row r="2">
          <cell r="A2">
            <v>0</v>
          </cell>
        </row>
      </sheetData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>
        <row r="2">
          <cell r="A2">
            <v>0</v>
          </cell>
        </row>
      </sheetData>
      <sheetData sheetId="4681">
        <row r="2">
          <cell r="A2">
            <v>0</v>
          </cell>
        </row>
      </sheetData>
      <sheetData sheetId="4682">
        <row r="2">
          <cell r="A2">
            <v>0</v>
          </cell>
        </row>
      </sheetData>
      <sheetData sheetId="4683">
        <row r="2">
          <cell r="A2">
            <v>0</v>
          </cell>
        </row>
      </sheetData>
      <sheetData sheetId="4684">
        <row r="2">
          <cell r="A2">
            <v>0</v>
          </cell>
        </row>
      </sheetData>
      <sheetData sheetId="4685">
        <row r="2">
          <cell r="A2">
            <v>0</v>
          </cell>
        </row>
      </sheetData>
      <sheetData sheetId="4686">
        <row r="2">
          <cell r="A2">
            <v>0</v>
          </cell>
        </row>
      </sheetData>
      <sheetData sheetId="4687">
        <row r="2">
          <cell r="A2">
            <v>0</v>
          </cell>
        </row>
      </sheetData>
      <sheetData sheetId="4688">
        <row r="2">
          <cell r="A2">
            <v>0</v>
          </cell>
        </row>
      </sheetData>
      <sheetData sheetId="4689">
        <row r="2">
          <cell r="A2">
            <v>0</v>
          </cell>
        </row>
      </sheetData>
      <sheetData sheetId="4690">
        <row r="2">
          <cell r="A2">
            <v>0</v>
          </cell>
        </row>
      </sheetData>
      <sheetData sheetId="4691">
        <row r="2">
          <cell r="A2">
            <v>0</v>
          </cell>
        </row>
      </sheetData>
      <sheetData sheetId="4692">
        <row r="2">
          <cell r="A2">
            <v>0</v>
          </cell>
        </row>
      </sheetData>
      <sheetData sheetId="4693">
        <row r="2">
          <cell r="A2">
            <v>0</v>
          </cell>
        </row>
      </sheetData>
      <sheetData sheetId="4694">
        <row r="2">
          <cell r="A2">
            <v>0</v>
          </cell>
        </row>
      </sheetData>
      <sheetData sheetId="4695">
        <row r="2">
          <cell r="A2">
            <v>0</v>
          </cell>
        </row>
      </sheetData>
      <sheetData sheetId="4696">
        <row r="2">
          <cell r="A2">
            <v>0</v>
          </cell>
        </row>
      </sheetData>
      <sheetData sheetId="4697">
        <row r="2">
          <cell r="A2">
            <v>0</v>
          </cell>
        </row>
      </sheetData>
      <sheetData sheetId="4698">
        <row r="2">
          <cell r="A2">
            <v>0</v>
          </cell>
        </row>
      </sheetData>
      <sheetData sheetId="4699">
        <row r="2">
          <cell r="A2">
            <v>0</v>
          </cell>
        </row>
      </sheetData>
      <sheetData sheetId="4700">
        <row r="2">
          <cell r="A2">
            <v>0</v>
          </cell>
        </row>
      </sheetData>
      <sheetData sheetId="4701">
        <row r="2">
          <cell r="A2">
            <v>0</v>
          </cell>
        </row>
      </sheetData>
      <sheetData sheetId="4702">
        <row r="2">
          <cell r="A2">
            <v>0</v>
          </cell>
        </row>
      </sheetData>
      <sheetData sheetId="4703">
        <row r="2">
          <cell r="A2">
            <v>0</v>
          </cell>
        </row>
      </sheetData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>
        <row r="2">
          <cell r="A2">
            <v>0</v>
          </cell>
        </row>
      </sheetData>
      <sheetData sheetId="4712">
        <row r="2">
          <cell r="A2">
            <v>0</v>
          </cell>
        </row>
      </sheetData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>
        <row r="2">
          <cell r="A2">
            <v>0</v>
          </cell>
        </row>
      </sheetData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>
        <row r="2">
          <cell r="A2">
            <v>0</v>
          </cell>
        </row>
      </sheetData>
      <sheetData sheetId="4985">
        <row r="2">
          <cell r="A2">
            <v>0</v>
          </cell>
        </row>
      </sheetData>
      <sheetData sheetId="4986">
        <row r="2">
          <cell r="A2">
            <v>0</v>
          </cell>
        </row>
      </sheetData>
      <sheetData sheetId="4987">
        <row r="2">
          <cell r="A2">
            <v>0</v>
          </cell>
        </row>
      </sheetData>
      <sheetData sheetId="4988">
        <row r="2">
          <cell r="A2">
            <v>0</v>
          </cell>
        </row>
      </sheetData>
      <sheetData sheetId="4989">
        <row r="2">
          <cell r="A2">
            <v>0</v>
          </cell>
        </row>
      </sheetData>
      <sheetData sheetId="4990">
        <row r="2">
          <cell r="A2">
            <v>0</v>
          </cell>
        </row>
      </sheetData>
      <sheetData sheetId="4991">
        <row r="2">
          <cell r="A2">
            <v>0</v>
          </cell>
        </row>
      </sheetData>
      <sheetData sheetId="4992">
        <row r="2">
          <cell r="A2">
            <v>0</v>
          </cell>
        </row>
      </sheetData>
      <sheetData sheetId="4993">
        <row r="2">
          <cell r="A2">
            <v>0</v>
          </cell>
        </row>
      </sheetData>
      <sheetData sheetId="4994">
        <row r="2">
          <cell r="A2">
            <v>0</v>
          </cell>
        </row>
      </sheetData>
      <sheetData sheetId="4995">
        <row r="2">
          <cell r="A2">
            <v>0</v>
          </cell>
        </row>
      </sheetData>
      <sheetData sheetId="4996">
        <row r="2">
          <cell r="A2">
            <v>0</v>
          </cell>
        </row>
      </sheetData>
      <sheetData sheetId="4997">
        <row r="2">
          <cell r="A2">
            <v>0</v>
          </cell>
        </row>
      </sheetData>
      <sheetData sheetId="4998">
        <row r="2">
          <cell r="A2">
            <v>0</v>
          </cell>
        </row>
      </sheetData>
      <sheetData sheetId="4999">
        <row r="2">
          <cell r="A2">
            <v>0</v>
          </cell>
        </row>
      </sheetData>
      <sheetData sheetId="5000">
        <row r="2">
          <cell r="A2">
            <v>0</v>
          </cell>
        </row>
      </sheetData>
      <sheetData sheetId="5001">
        <row r="2">
          <cell r="A2">
            <v>0</v>
          </cell>
        </row>
      </sheetData>
      <sheetData sheetId="5002">
        <row r="2">
          <cell r="A2">
            <v>0</v>
          </cell>
        </row>
      </sheetData>
      <sheetData sheetId="5003">
        <row r="2">
          <cell r="A2">
            <v>0</v>
          </cell>
        </row>
      </sheetData>
      <sheetData sheetId="5004">
        <row r="2">
          <cell r="A2">
            <v>0</v>
          </cell>
        </row>
      </sheetData>
      <sheetData sheetId="5005">
        <row r="2">
          <cell r="A2">
            <v>0</v>
          </cell>
        </row>
      </sheetData>
      <sheetData sheetId="5006">
        <row r="2">
          <cell r="A2">
            <v>0</v>
          </cell>
        </row>
      </sheetData>
      <sheetData sheetId="5007">
        <row r="2">
          <cell r="A2">
            <v>0</v>
          </cell>
        </row>
      </sheetData>
      <sheetData sheetId="5008">
        <row r="2">
          <cell r="A2">
            <v>0</v>
          </cell>
        </row>
      </sheetData>
      <sheetData sheetId="5009">
        <row r="2">
          <cell r="A2">
            <v>0</v>
          </cell>
        </row>
      </sheetData>
      <sheetData sheetId="5010">
        <row r="2">
          <cell r="A2">
            <v>0</v>
          </cell>
        </row>
      </sheetData>
      <sheetData sheetId="5011">
        <row r="2">
          <cell r="A2">
            <v>0</v>
          </cell>
        </row>
      </sheetData>
      <sheetData sheetId="5012">
        <row r="2">
          <cell r="A2">
            <v>0</v>
          </cell>
        </row>
      </sheetData>
      <sheetData sheetId="5013">
        <row r="2">
          <cell r="A2">
            <v>0</v>
          </cell>
        </row>
      </sheetData>
      <sheetData sheetId="5014">
        <row r="2">
          <cell r="A2">
            <v>0</v>
          </cell>
        </row>
      </sheetData>
      <sheetData sheetId="5015">
        <row r="2">
          <cell r="A2">
            <v>0</v>
          </cell>
        </row>
      </sheetData>
      <sheetData sheetId="5016">
        <row r="2">
          <cell r="A2">
            <v>0</v>
          </cell>
        </row>
      </sheetData>
      <sheetData sheetId="5017">
        <row r="2">
          <cell r="A2">
            <v>0</v>
          </cell>
        </row>
      </sheetData>
      <sheetData sheetId="5018">
        <row r="2">
          <cell r="A2">
            <v>0</v>
          </cell>
        </row>
      </sheetData>
      <sheetData sheetId="5019">
        <row r="2">
          <cell r="A2">
            <v>0</v>
          </cell>
        </row>
      </sheetData>
      <sheetData sheetId="5020">
        <row r="2">
          <cell r="A2">
            <v>0</v>
          </cell>
        </row>
      </sheetData>
      <sheetData sheetId="5021">
        <row r="2">
          <cell r="A2">
            <v>0</v>
          </cell>
        </row>
      </sheetData>
      <sheetData sheetId="5022">
        <row r="2">
          <cell r="A2">
            <v>0</v>
          </cell>
        </row>
      </sheetData>
      <sheetData sheetId="5023">
        <row r="2">
          <cell r="A2">
            <v>0</v>
          </cell>
        </row>
      </sheetData>
      <sheetData sheetId="5024">
        <row r="2">
          <cell r="A2">
            <v>0</v>
          </cell>
        </row>
      </sheetData>
      <sheetData sheetId="5025">
        <row r="2">
          <cell r="A2">
            <v>0</v>
          </cell>
        </row>
      </sheetData>
      <sheetData sheetId="5026">
        <row r="2">
          <cell r="A2">
            <v>0</v>
          </cell>
        </row>
      </sheetData>
      <sheetData sheetId="5027">
        <row r="2">
          <cell r="A2">
            <v>0</v>
          </cell>
        </row>
      </sheetData>
      <sheetData sheetId="5028">
        <row r="2">
          <cell r="A2">
            <v>0</v>
          </cell>
        </row>
      </sheetData>
      <sheetData sheetId="5029">
        <row r="2">
          <cell r="A2">
            <v>0</v>
          </cell>
        </row>
      </sheetData>
      <sheetData sheetId="5030">
        <row r="2">
          <cell r="A2">
            <v>0</v>
          </cell>
        </row>
      </sheetData>
      <sheetData sheetId="5031">
        <row r="2">
          <cell r="A2">
            <v>0</v>
          </cell>
        </row>
      </sheetData>
      <sheetData sheetId="5032">
        <row r="2">
          <cell r="A2">
            <v>0</v>
          </cell>
        </row>
      </sheetData>
      <sheetData sheetId="5033">
        <row r="2">
          <cell r="A2">
            <v>0</v>
          </cell>
        </row>
      </sheetData>
      <sheetData sheetId="5034">
        <row r="2">
          <cell r="A2">
            <v>0</v>
          </cell>
        </row>
      </sheetData>
      <sheetData sheetId="5035">
        <row r="2">
          <cell r="A2">
            <v>0</v>
          </cell>
        </row>
      </sheetData>
      <sheetData sheetId="5036">
        <row r="2">
          <cell r="A2">
            <v>0</v>
          </cell>
        </row>
      </sheetData>
      <sheetData sheetId="5037">
        <row r="2">
          <cell r="A2">
            <v>0</v>
          </cell>
        </row>
      </sheetData>
      <sheetData sheetId="5038">
        <row r="2">
          <cell r="A2">
            <v>0</v>
          </cell>
        </row>
      </sheetData>
      <sheetData sheetId="5039">
        <row r="2">
          <cell r="A2">
            <v>0</v>
          </cell>
        </row>
      </sheetData>
      <sheetData sheetId="5040">
        <row r="2">
          <cell r="A2">
            <v>0</v>
          </cell>
        </row>
      </sheetData>
      <sheetData sheetId="5041">
        <row r="2">
          <cell r="A2">
            <v>0</v>
          </cell>
        </row>
      </sheetData>
      <sheetData sheetId="5042">
        <row r="2">
          <cell r="A2">
            <v>0</v>
          </cell>
        </row>
      </sheetData>
      <sheetData sheetId="5043">
        <row r="2">
          <cell r="A2">
            <v>0</v>
          </cell>
        </row>
      </sheetData>
      <sheetData sheetId="5044">
        <row r="2">
          <cell r="A2">
            <v>0</v>
          </cell>
        </row>
      </sheetData>
      <sheetData sheetId="5045">
        <row r="2">
          <cell r="A2">
            <v>0</v>
          </cell>
        </row>
      </sheetData>
      <sheetData sheetId="5046">
        <row r="2">
          <cell r="A2">
            <v>0</v>
          </cell>
        </row>
      </sheetData>
      <sheetData sheetId="5047">
        <row r="2">
          <cell r="A2">
            <v>0</v>
          </cell>
        </row>
      </sheetData>
      <sheetData sheetId="5048">
        <row r="2">
          <cell r="A2">
            <v>0</v>
          </cell>
        </row>
      </sheetData>
      <sheetData sheetId="5049">
        <row r="2">
          <cell r="A2">
            <v>0</v>
          </cell>
        </row>
      </sheetData>
      <sheetData sheetId="5050">
        <row r="2">
          <cell r="A2">
            <v>0</v>
          </cell>
        </row>
      </sheetData>
      <sheetData sheetId="5051">
        <row r="2">
          <cell r="A2">
            <v>0</v>
          </cell>
        </row>
      </sheetData>
      <sheetData sheetId="5052">
        <row r="2">
          <cell r="A2">
            <v>0</v>
          </cell>
        </row>
      </sheetData>
      <sheetData sheetId="5053">
        <row r="2">
          <cell r="A2">
            <v>0</v>
          </cell>
        </row>
      </sheetData>
      <sheetData sheetId="5054">
        <row r="2">
          <cell r="A2">
            <v>0</v>
          </cell>
        </row>
      </sheetData>
      <sheetData sheetId="5055">
        <row r="2">
          <cell r="A2">
            <v>0</v>
          </cell>
        </row>
      </sheetData>
      <sheetData sheetId="5056">
        <row r="2">
          <cell r="A2">
            <v>0</v>
          </cell>
        </row>
      </sheetData>
      <sheetData sheetId="5057">
        <row r="2">
          <cell r="A2">
            <v>0</v>
          </cell>
        </row>
      </sheetData>
      <sheetData sheetId="5058">
        <row r="2">
          <cell r="A2">
            <v>0</v>
          </cell>
        </row>
      </sheetData>
      <sheetData sheetId="5059">
        <row r="2">
          <cell r="A2">
            <v>0</v>
          </cell>
        </row>
      </sheetData>
      <sheetData sheetId="5060">
        <row r="2">
          <cell r="A2">
            <v>0</v>
          </cell>
        </row>
      </sheetData>
      <sheetData sheetId="5061">
        <row r="2">
          <cell r="A2">
            <v>0</v>
          </cell>
        </row>
      </sheetData>
      <sheetData sheetId="5062">
        <row r="2">
          <cell r="A2">
            <v>0</v>
          </cell>
        </row>
      </sheetData>
      <sheetData sheetId="5063">
        <row r="2">
          <cell r="A2">
            <v>0</v>
          </cell>
        </row>
      </sheetData>
      <sheetData sheetId="5064">
        <row r="2">
          <cell r="A2">
            <v>0</v>
          </cell>
        </row>
      </sheetData>
      <sheetData sheetId="5065">
        <row r="2">
          <cell r="A2">
            <v>0</v>
          </cell>
        </row>
      </sheetData>
      <sheetData sheetId="5066">
        <row r="2">
          <cell r="A2">
            <v>0</v>
          </cell>
        </row>
      </sheetData>
      <sheetData sheetId="5067">
        <row r="2">
          <cell r="A2">
            <v>0</v>
          </cell>
        </row>
      </sheetData>
      <sheetData sheetId="5068">
        <row r="2">
          <cell r="A2">
            <v>0</v>
          </cell>
        </row>
      </sheetData>
      <sheetData sheetId="5069">
        <row r="2">
          <cell r="A2">
            <v>0</v>
          </cell>
        </row>
      </sheetData>
      <sheetData sheetId="5070">
        <row r="2">
          <cell r="A2">
            <v>0</v>
          </cell>
        </row>
      </sheetData>
      <sheetData sheetId="5071">
        <row r="2">
          <cell r="A2">
            <v>0</v>
          </cell>
        </row>
      </sheetData>
      <sheetData sheetId="5072">
        <row r="2">
          <cell r="A2">
            <v>0</v>
          </cell>
        </row>
      </sheetData>
      <sheetData sheetId="5073">
        <row r="2">
          <cell r="A2">
            <v>0</v>
          </cell>
        </row>
      </sheetData>
      <sheetData sheetId="5074">
        <row r="2">
          <cell r="A2">
            <v>0</v>
          </cell>
        </row>
      </sheetData>
      <sheetData sheetId="5075">
        <row r="2">
          <cell r="A2">
            <v>0</v>
          </cell>
        </row>
      </sheetData>
      <sheetData sheetId="5076">
        <row r="2">
          <cell r="A2">
            <v>0</v>
          </cell>
        </row>
      </sheetData>
      <sheetData sheetId="5077">
        <row r="2">
          <cell r="A2">
            <v>0</v>
          </cell>
        </row>
      </sheetData>
      <sheetData sheetId="5078">
        <row r="2">
          <cell r="A2">
            <v>0</v>
          </cell>
        </row>
      </sheetData>
      <sheetData sheetId="5079">
        <row r="2">
          <cell r="A2">
            <v>0</v>
          </cell>
        </row>
      </sheetData>
      <sheetData sheetId="5080">
        <row r="2">
          <cell r="A2">
            <v>0</v>
          </cell>
        </row>
      </sheetData>
      <sheetData sheetId="5081">
        <row r="2">
          <cell r="A2">
            <v>0</v>
          </cell>
        </row>
      </sheetData>
      <sheetData sheetId="5082">
        <row r="2">
          <cell r="A2">
            <v>0</v>
          </cell>
        </row>
      </sheetData>
      <sheetData sheetId="5083">
        <row r="2">
          <cell r="A2">
            <v>0</v>
          </cell>
        </row>
      </sheetData>
      <sheetData sheetId="5084">
        <row r="2">
          <cell r="A2">
            <v>0</v>
          </cell>
        </row>
      </sheetData>
      <sheetData sheetId="5085">
        <row r="2">
          <cell r="A2">
            <v>0</v>
          </cell>
        </row>
      </sheetData>
      <sheetData sheetId="5086">
        <row r="2">
          <cell r="A2">
            <v>0</v>
          </cell>
        </row>
      </sheetData>
      <sheetData sheetId="5087">
        <row r="2">
          <cell r="A2">
            <v>0</v>
          </cell>
        </row>
      </sheetData>
      <sheetData sheetId="5088">
        <row r="2">
          <cell r="A2">
            <v>0</v>
          </cell>
        </row>
      </sheetData>
      <sheetData sheetId="5089">
        <row r="2">
          <cell r="A2">
            <v>0</v>
          </cell>
        </row>
      </sheetData>
      <sheetData sheetId="5090">
        <row r="2">
          <cell r="A2">
            <v>0</v>
          </cell>
        </row>
      </sheetData>
      <sheetData sheetId="5091">
        <row r="2">
          <cell r="A2">
            <v>0</v>
          </cell>
        </row>
      </sheetData>
      <sheetData sheetId="5092">
        <row r="2">
          <cell r="A2">
            <v>0</v>
          </cell>
        </row>
      </sheetData>
      <sheetData sheetId="5093">
        <row r="2">
          <cell r="A2">
            <v>0</v>
          </cell>
        </row>
      </sheetData>
      <sheetData sheetId="5094">
        <row r="2">
          <cell r="A2">
            <v>0</v>
          </cell>
        </row>
      </sheetData>
      <sheetData sheetId="5095">
        <row r="2">
          <cell r="A2">
            <v>0</v>
          </cell>
        </row>
      </sheetData>
      <sheetData sheetId="5096">
        <row r="2">
          <cell r="A2">
            <v>0</v>
          </cell>
        </row>
      </sheetData>
      <sheetData sheetId="5097">
        <row r="2">
          <cell r="A2">
            <v>0</v>
          </cell>
        </row>
      </sheetData>
      <sheetData sheetId="5098">
        <row r="2">
          <cell r="A2">
            <v>0</v>
          </cell>
        </row>
      </sheetData>
      <sheetData sheetId="5099">
        <row r="2">
          <cell r="A2">
            <v>0</v>
          </cell>
        </row>
      </sheetData>
      <sheetData sheetId="5100">
        <row r="2">
          <cell r="A2">
            <v>0</v>
          </cell>
        </row>
      </sheetData>
      <sheetData sheetId="5101"/>
      <sheetData sheetId="5102">
        <row r="2">
          <cell r="A2">
            <v>0</v>
          </cell>
        </row>
      </sheetData>
      <sheetData sheetId="5103"/>
      <sheetData sheetId="5104">
        <row r="2">
          <cell r="A2">
            <v>0</v>
          </cell>
        </row>
      </sheetData>
      <sheetData sheetId="5105"/>
      <sheetData sheetId="5106"/>
      <sheetData sheetId="5107"/>
      <sheetData sheetId="5108"/>
      <sheetData sheetId="5109">
        <row r="2">
          <cell r="A2">
            <v>0</v>
          </cell>
        </row>
      </sheetData>
      <sheetData sheetId="5110">
        <row r="2">
          <cell r="A2">
            <v>0</v>
          </cell>
        </row>
      </sheetData>
      <sheetData sheetId="5111"/>
      <sheetData sheetId="5112"/>
      <sheetData sheetId="5113"/>
      <sheetData sheetId="5114"/>
      <sheetData sheetId="5115"/>
      <sheetData sheetId="5116">
        <row r="2">
          <cell r="A2">
            <v>0</v>
          </cell>
        </row>
      </sheetData>
      <sheetData sheetId="5117"/>
      <sheetData sheetId="5118"/>
      <sheetData sheetId="5119"/>
      <sheetData sheetId="5120"/>
      <sheetData sheetId="5121">
        <row r="2">
          <cell r="A2">
            <v>0</v>
          </cell>
        </row>
      </sheetData>
      <sheetData sheetId="5122">
        <row r="2">
          <cell r="A2">
            <v>0</v>
          </cell>
        </row>
      </sheetData>
      <sheetData sheetId="5123"/>
      <sheetData sheetId="5124"/>
      <sheetData sheetId="5125"/>
      <sheetData sheetId="5126"/>
      <sheetData sheetId="5127"/>
      <sheetData sheetId="5128">
        <row r="2">
          <cell r="A2">
            <v>0</v>
          </cell>
        </row>
      </sheetData>
      <sheetData sheetId="5129">
        <row r="2">
          <cell r="A2">
            <v>0</v>
          </cell>
        </row>
      </sheetData>
      <sheetData sheetId="5130">
        <row r="2">
          <cell r="A2">
            <v>0</v>
          </cell>
        </row>
      </sheetData>
      <sheetData sheetId="5131">
        <row r="2">
          <cell r="A2">
            <v>0</v>
          </cell>
        </row>
      </sheetData>
      <sheetData sheetId="5132"/>
      <sheetData sheetId="5133"/>
      <sheetData sheetId="5134"/>
      <sheetData sheetId="5135">
        <row r="2">
          <cell r="A2">
            <v>0</v>
          </cell>
        </row>
      </sheetData>
      <sheetData sheetId="5136">
        <row r="2">
          <cell r="A2">
            <v>0</v>
          </cell>
        </row>
      </sheetData>
      <sheetData sheetId="5137"/>
      <sheetData sheetId="5138">
        <row r="2">
          <cell r="A2">
            <v>0</v>
          </cell>
        </row>
      </sheetData>
      <sheetData sheetId="5139">
        <row r="2">
          <cell r="A2">
            <v>0</v>
          </cell>
        </row>
      </sheetData>
      <sheetData sheetId="5140">
        <row r="2">
          <cell r="A2">
            <v>0</v>
          </cell>
        </row>
      </sheetData>
      <sheetData sheetId="5141">
        <row r="2">
          <cell r="A2">
            <v>0</v>
          </cell>
        </row>
      </sheetData>
      <sheetData sheetId="5142">
        <row r="2">
          <cell r="A2">
            <v>0</v>
          </cell>
        </row>
      </sheetData>
      <sheetData sheetId="5143"/>
      <sheetData sheetId="5144"/>
      <sheetData sheetId="5145">
        <row r="2">
          <cell r="A2">
            <v>0</v>
          </cell>
        </row>
      </sheetData>
      <sheetData sheetId="5146">
        <row r="2">
          <cell r="A2">
            <v>0</v>
          </cell>
        </row>
      </sheetData>
      <sheetData sheetId="5147"/>
      <sheetData sheetId="5148">
        <row r="2">
          <cell r="A2">
            <v>0</v>
          </cell>
        </row>
      </sheetData>
      <sheetData sheetId="5149">
        <row r="2">
          <cell r="A2">
            <v>0</v>
          </cell>
        </row>
      </sheetData>
      <sheetData sheetId="5150">
        <row r="2">
          <cell r="A2">
            <v>0</v>
          </cell>
        </row>
      </sheetData>
      <sheetData sheetId="5151">
        <row r="2">
          <cell r="A2">
            <v>0</v>
          </cell>
        </row>
      </sheetData>
      <sheetData sheetId="5152"/>
      <sheetData sheetId="5153"/>
      <sheetData sheetId="5154"/>
      <sheetData sheetId="5155">
        <row r="2">
          <cell r="A2">
            <v>0</v>
          </cell>
        </row>
      </sheetData>
      <sheetData sheetId="5156">
        <row r="2">
          <cell r="A2">
            <v>0</v>
          </cell>
        </row>
      </sheetData>
      <sheetData sheetId="5157">
        <row r="2">
          <cell r="A2">
            <v>0</v>
          </cell>
        </row>
      </sheetData>
      <sheetData sheetId="5158">
        <row r="2">
          <cell r="A2">
            <v>0</v>
          </cell>
        </row>
      </sheetData>
      <sheetData sheetId="5159">
        <row r="2">
          <cell r="A2">
            <v>0</v>
          </cell>
        </row>
      </sheetData>
      <sheetData sheetId="5160">
        <row r="2">
          <cell r="A2">
            <v>0</v>
          </cell>
        </row>
      </sheetData>
      <sheetData sheetId="5161">
        <row r="2">
          <cell r="A2">
            <v>0</v>
          </cell>
        </row>
      </sheetData>
      <sheetData sheetId="5162">
        <row r="2">
          <cell r="A2">
            <v>0</v>
          </cell>
        </row>
      </sheetData>
      <sheetData sheetId="5163">
        <row r="2">
          <cell r="A2">
            <v>0</v>
          </cell>
        </row>
      </sheetData>
      <sheetData sheetId="5164"/>
      <sheetData sheetId="5165"/>
      <sheetData sheetId="5166">
        <row r="2">
          <cell r="A2">
            <v>0</v>
          </cell>
        </row>
      </sheetData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>
        <row r="2">
          <cell r="A2">
            <v>0</v>
          </cell>
        </row>
      </sheetData>
      <sheetData sheetId="5176">
        <row r="2">
          <cell r="A2">
            <v>0</v>
          </cell>
        </row>
      </sheetData>
      <sheetData sheetId="5177">
        <row r="2">
          <cell r="A2">
            <v>0</v>
          </cell>
        </row>
      </sheetData>
      <sheetData sheetId="5178">
        <row r="2">
          <cell r="A2">
            <v>0</v>
          </cell>
        </row>
      </sheetData>
      <sheetData sheetId="5179">
        <row r="2">
          <cell r="A2">
            <v>0</v>
          </cell>
        </row>
      </sheetData>
      <sheetData sheetId="5180">
        <row r="2">
          <cell r="A2">
            <v>0</v>
          </cell>
        </row>
      </sheetData>
      <sheetData sheetId="5181">
        <row r="2">
          <cell r="A2">
            <v>0</v>
          </cell>
        </row>
      </sheetData>
      <sheetData sheetId="5182">
        <row r="2">
          <cell r="A2">
            <v>0</v>
          </cell>
        </row>
      </sheetData>
      <sheetData sheetId="5183">
        <row r="2">
          <cell r="A2">
            <v>0</v>
          </cell>
        </row>
      </sheetData>
      <sheetData sheetId="5184">
        <row r="2">
          <cell r="A2">
            <v>0</v>
          </cell>
        </row>
      </sheetData>
      <sheetData sheetId="5185">
        <row r="2">
          <cell r="A2">
            <v>0</v>
          </cell>
        </row>
      </sheetData>
      <sheetData sheetId="5186">
        <row r="2">
          <cell r="A2">
            <v>0</v>
          </cell>
        </row>
      </sheetData>
      <sheetData sheetId="5187">
        <row r="2">
          <cell r="A2">
            <v>0</v>
          </cell>
        </row>
      </sheetData>
      <sheetData sheetId="5188">
        <row r="2">
          <cell r="A2">
            <v>0</v>
          </cell>
        </row>
      </sheetData>
      <sheetData sheetId="5189">
        <row r="2">
          <cell r="A2">
            <v>0</v>
          </cell>
        </row>
      </sheetData>
      <sheetData sheetId="5190">
        <row r="2">
          <cell r="A2">
            <v>0</v>
          </cell>
        </row>
      </sheetData>
      <sheetData sheetId="5191">
        <row r="2">
          <cell r="A2">
            <v>0</v>
          </cell>
        </row>
      </sheetData>
      <sheetData sheetId="5192">
        <row r="2">
          <cell r="A2">
            <v>0</v>
          </cell>
        </row>
      </sheetData>
      <sheetData sheetId="5193">
        <row r="2">
          <cell r="A2">
            <v>0</v>
          </cell>
        </row>
      </sheetData>
      <sheetData sheetId="5194">
        <row r="2">
          <cell r="A2">
            <v>0</v>
          </cell>
        </row>
      </sheetData>
      <sheetData sheetId="5195">
        <row r="2">
          <cell r="A2">
            <v>0</v>
          </cell>
        </row>
      </sheetData>
      <sheetData sheetId="5196">
        <row r="2">
          <cell r="A2">
            <v>0</v>
          </cell>
        </row>
      </sheetData>
      <sheetData sheetId="5197">
        <row r="2">
          <cell r="A2">
            <v>0</v>
          </cell>
        </row>
      </sheetData>
      <sheetData sheetId="5198">
        <row r="2">
          <cell r="A2">
            <v>0</v>
          </cell>
        </row>
      </sheetData>
      <sheetData sheetId="5199">
        <row r="2">
          <cell r="A2">
            <v>0</v>
          </cell>
        </row>
      </sheetData>
      <sheetData sheetId="5200">
        <row r="2">
          <cell r="A2">
            <v>0</v>
          </cell>
        </row>
      </sheetData>
      <sheetData sheetId="5201">
        <row r="2">
          <cell r="A2">
            <v>0</v>
          </cell>
        </row>
      </sheetData>
      <sheetData sheetId="5202">
        <row r="2">
          <cell r="A2">
            <v>0</v>
          </cell>
        </row>
      </sheetData>
      <sheetData sheetId="5203">
        <row r="2">
          <cell r="A2">
            <v>0</v>
          </cell>
        </row>
      </sheetData>
      <sheetData sheetId="5204">
        <row r="2">
          <cell r="A2">
            <v>0</v>
          </cell>
        </row>
      </sheetData>
      <sheetData sheetId="5205">
        <row r="2">
          <cell r="A2">
            <v>0</v>
          </cell>
        </row>
      </sheetData>
      <sheetData sheetId="5206">
        <row r="2">
          <cell r="A2">
            <v>0</v>
          </cell>
        </row>
      </sheetData>
      <sheetData sheetId="5207">
        <row r="2">
          <cell r="A2">
            <v>0</v>
          </cell>
        </row>
      </sheetData>
      <sheetData sheetId="5208">
        <row r="2">
          <cell r="A2">
            <v>0</v>
          </cell>
        </row>
      </sheetData>
      <sheetData sheetId="5209">
        <row r="2">
          <cell r="A2">
            <v>0</v>
          </cell>
        </row>
      </sheetData>
      <sheetData sheetId="5210">
        <row r="2">
          <cell r="A2">
            <v>0</v>
          </cell>
        </row>
      </sheetData>
      <sheetData sheetId="5211">
        <row r="2">
          <cell r="A2">
            <v>0</v>
          </cell>
        </row>
      </sheetData>
      <sheetData sheetId="5212">
        <row r="2">
          <cell r="A2">
            <v>0</v>
          </cell>
        </row>
      </sheetData>
      <sheetData sheetId="5213">
        <row r="2">
          <cell r="A2">
            <v>0</v>
          </cell>
        </row>
      </sheetData>
      <sheetData sheetId="5214">
        <row r="2">
          <cell r="A2">
            <v>0</v>
          </cell>
        </row>
      </sheetData>
      <sheetData sheetId="5215">
        <row r="2">
          <cell r="A2">
            <v>0</v>
          </cell>
        </row>
      </sheetData>
      <sheetData sheetId="5216">
        <row r="2">
          <cell r="A2">
            <v>0</v>
          </cell>
        </row>
      </sheetData>
      <sheetData sheetId="5217">
        <row r="2">
          <cell r="A2">
            <v>0</v>
          </cell>
        </row>
      </sheetData>
      <sheetData sheetId="5218">
        <row r="2">
          <cell r="A2">
            <v>0</v>
          </cell>
        </row>
      </sheetData>
      <sheetData sheetId="5219">
        <row r="2">
          <cell r="A2">
            <v>0</v>
          </cell>
        </row>
      </sheetData>
      <sheetData sheetId="5220">
        <row r="2">
          <cell r="A2">
            <v>0</v>
          </cell>
        </row>
      </sheetData>
      <sheetData sheetId="5221">
        <row r="2">
          <cell r="A2">
            <v>0</v>
          </cell>
        </row>
      </sheetData>
      <sheetData sheetId="5222">
        <row r="2">
          <cell r="A2">
            <v>0</v>
          </cell>
        </row>
      </sheetData>
      <sheetData sheetId="5223">
        <row r="2">
          <cell r="A2">
            <v>0</v>
          </cell>
        </row>
      </sheetData>
      <sheetData sheetId="5224">
        <row r="2">
          <cell r="A2">
            <v>0</v>
          </cell>
        </row>
      </sheetData>
      <sheetData sheetId="5225">
        <row r="2">
          <cell r="A2">
            <v>0</v>
          </cell>
        </row>
      </sheetData>
      <sheetData sheetId="5226">
        <row r="2">
          <cell r="A2">
            <v>0</v>
          </cell>
        </row>
      </sheetData>
      <sheetData sheetId="5227">
        <row r="2">
          <cell r="A2">
            <v>0</v>
          </cell>
        </row>
      </sheetData>
      <sheetData sheetId="5228">
        <row r="2">
          <cell r="A2">
            <v>0</v>
          </cell>
        </row>
      </sheetData>
      <sheetData sheetId="5229">
        <row r="2">
          <cell r="A2">
            <v>0</v>
          </cell>
        </row>
      </sheetData>
      <sheetData sheetId="5230">
        <row r="2">
          <cell r="A2">
            <v>0</v>
          </cell>
        </row>
      </sheetData>
      <sheetData sheetId="5231">
        <row r="2">
          <cell r="A2">
            <v>0</v>
          </cell>
        </row>
      </sheetData>
      <sheetData sheetId="5232">
        <row r="2">
          <cell r="A2">
            <v>0</v>
          </cell>
        </row>
      </sheetData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>
        <row r="2">
          <cell r="A2">
            <v>0</v>
          </cell>
        </row>
      </sheetData>
      <sheetData sheetId="5236">
        <row r="2">
          <cell r="A2">
            <v>0</v>
          </cell>
        </row>
      </sheetData>
      <sheetData sheetId="5237">
        <row r="2">
          <cell r="A2">
            <v>0</v>
          </cell>
        </row>
      </sheetData>
      <sheetData sheetId="5238">
        <row r="2">
          <cell r="A2">
            <v>0</v>
          </cell>
        </row>
      </sheetData>
      <sheetData sheetId="5239">
        <row r="2">
          <cell r="A2">
            <v>0</v>
          </cell>
        </row>
      </sheetData>
      <sheetData sheetId="5240">
        <row r="2">
          <cell r="A2">
            <v>0</v>
          </cell>
        </row>
      </sheetData>
      <sheetData sheetId="5241">
        <row r="2">
          <cell r="A2">
            <v>0</v>
          </cell>
        </row>
      </sheetData>
      <sheetData sheetId="5242">
        <row r="2">
          <cell r="A2">
            <v>0</v>
          </cell>
        </row>
      </sheetData>
      <sheetData sheetId="5243">
        <row r="2">
          <cell r="A2">
            <v>0</v>
          </cell>
        </row>
      </sheetData>
      <sheetData sheetId="5244">
        <row r="2">
          <cell r="A2">
            <v>0</v>
          </cell>
        </row>
      </sheetData>
      <sheetData sheetId="5245">
        <row r="2">
          <cell r="A2">
            <v>0</v>
          </cell>
        </row>
      </sheetData>
      <sheetData sheetId="5246">
        <row r="2">
          <cell r="A2">
            <v>0</v>
          </cell>
        </row>
      </sheetData>
      <sheetData sheetId="5247">
        <row r="2">
          <cell r="A2">
            <v>0</v>
          </cell>
        </row>
      </sheetData>
      <sheetData sheetId="5248">
        <row r="2">
          <cell r="A2">
            <v>0</v>
          </cell>
        </row>
      </sheetData>
      <sheetData sheetId="5249">
        <row r="2">
          <cell r="A2">
            <v>0</v>
          </cell>
        </row>
      </sheetData>
      <sheetData sheetId="5250">
        <row r="2">
          <cell r="A2">
            <v>0</v>
          </cell>
        </row>
      </sheetData>
      <sheetData sheetId="5251">
        <row r="2">
          <cell r="A2">
            <v>0</v>
          </cell>
        </row>
      </sheetData>
      <sheetData sheetId="5252">
        <row r="2">
          <cell r="A2">
            <v>0</v>
          </cell>
        </row>
      </sheetData>
      <sheetData sheetId="5253">
        <row r="2">
          <cell r="A2">
            <v>0</v>
          </cell>
        </row>
      </sheetData>
      <sheetData sheetId="5254">
        <row r="2">
          <cell r="A2">
            <v>0</v>
          </cell>
        </row>
      </sheetData>
      <sheetData sheetId="5255">
        <row r="2">
          <cell r="A2">
            <v>0</v>
          </cell>
        </row>
      </sheetData>
      <sheetData sheetId="5256">
        <row r="2">
          <cell r="A2">
            <v>0</v>
          </cell>
        </row>
      </sheetData>
      <sheetData sheetId="5257">
        <row r="2">
          <cell r="A2">
            <v>0</v>
          </cell>
        </row>
      </sheetData>
      <sheetData sheetId="5258">
        <row r="2">
          <cell r="A2">
            <v>0</v>
          </cell>
        </row>
      </sheetData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>
        <row r="2">
          <cell r="A2">
            <v>0</v>
          </cell>
        </row>
      </sheetData>
      <sheetData sheetId="5267">
        <row r="2">
          <cell r="A2">
            <v>0</v>
          </cell>
        </row>
      </sheetData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>
        <row r="2">
          <cell r="A2">
            <v>0</v>
          </cell>
        </row>
      </sheetData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>
        <row r="2">
          <cell r="A2">
            <v>0</v>
          </cell>
        </row>
      </sheetData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>
        <row r="2">
          <cell r="A2">
            <v>0</v>
          </cell>
        </row>
      </sheetData>
      <sheetData sheetId="5442">
        <row r="2">
          <cell r="A2">
            <v>0</v>
          </cell>
        </row>
      </sheetData>
      <sheetData sheetId="5443">
        <row r="2">
          <cell r="A2">
            <v>0</v>
          </cell>
        </row>
      </sheetData>
      <sheetData sheetId="5444">
        <row r="2">
          <cell r="A2">
            <v>0</v>
          </cell>
        </row>
      </sheetData>
      <sheetData sheetId="5445">
        <row r="2">
          <cell r="A2">
            <v>0</v>
          </cell>
        </row>
      </sheetData>
      <sheetData sheetId="5446">
        <row r="2">
          <cell r="A2">
            <v>0</v>
          </cell>
        </row>
      </sheetData>
      <sheetData sheetId="5447">
        <row r="2">
          <cell r="A2">
            <v>0</v>
          </cell>
        </row>
      </sheetData>
      <sheetData sheetId="5448">
        <row r="2">
          <cell r="A2">
            <v>0</v>
          </cell>
        </row>
      </sheetData>
      <sheetData sheetId="5449">
        <row r="2">
          <cell r="A2">
            <v>0</v>
          </cell>
        </row>
      </sheetData>
      <sheetData sheetId="5450">
        <row r="2">
          <cell r="A2">
            <v>0</v>
          </cell>
        </row>
      </sheetData>
      <sheetData sheetId="5451">
        <row r="2">
          <cell r="A2">
            <v>0</v>
          </cell>
        </row>
      </sheetData>
      <sheetData sheetId="5452">
        <row r="2">
          <cell r="A2">
            <v>0</v>
          </cell>
        </row>
      </sheetData>
      <sheetData sheetId="5453">
        <row r="2">
          <cell r="A2">
            <v>0</v>
          </cell>
        </row>
      </sheetData>
      <sheetData sheetId="5454">
        <row r="2">
          <cell r="A2">
            <v>0</v>
          </cell>
        </row>
      </sheetData>
      <sheetData sheetId="5455">
        <row r="2">
          <cell r="A2">
            <v>0</v>
          </cell>
        </row>
      </sheetData>
      <sheetData sheetId="5456">
        <row r="2">
          <cell r="A2">
            <v>0</v>
          </cell>
        </row>
      </sheetData>
      <sheetData sheetId="5457">
        <row r="2">
          <cell r="A2">
            <v>0</v>
          </cell>
        </row>
      </sheetData>
      <sheetData sheetId="5458">
        <row r="2">
          <cell r="A2">
            <v>0</v>
          </cell>
        </row>
      </sheetData>
      <sheetData sheetId="5459">
        <row r="2">
          <cell r="A2">
            <v>0</v>
          </cell>
        </row>
      </sheetData>
      <sheetData sheetId="5460">
        <row r="2">
          <cell r="A2">
            <v>0</v>
          </cell>
        </row>
      </sheetData>
      <sheetData sheetId="5461">
        <row r="2">
          <cell r="A2">
            <v>0</v>
          </cell>
        </row>
      </sheetData>
      <sheetData sheetId="5462">
        <row r="2">
          <cell r="A2">
            <v>0</v>
          </cell>
        </row>
      </sheetData>
      <sheetData sheetId="5463">
        <row r="2">
          <cell r="A2">
            <v>0</v>
          </cell>
        </row>
      </sheetData>
      <sheetData sheetId="5464">
        <row r="2">
          <cell r="A2">
            <v>0</v>
          </cell>
        </row>
      </sheetData>
      <sheetData sheetId="5465">
        <row r="2">
          <cell r="A2">
            <v>0</v>
          </cell>
        </row>
      </sheetData>
      <sheetData sheetId="5466">
        <row r="2">
          <cell r="A2">
            <v>0</v>
          </cell>
        </row>
      </sheetData>
      <sheetData sheetId="5467">
        <row r="2">
          <cell r="A2">
            <v>0</v>
          </cell>
        </row>
      </sheetData>
      <sheetData sheetId="5468">
        <row r="2">
          <cell r="A2">
            <v>0</v>
          </cell>
        </row>
      </sheetData>
      <sheetData sheetId="5469">
        <row r="2">
          <cell r="A2">
            <v>0</v>
          </cell>
        </row>
      </sheetData>
      <sheetData sheetId="5470">
        <row r="2">
          <cell r="A2">
            <v>0</v>
          </cell>
        </row>
      </sheetData>
      <sheetData sheetId="5471">
        <row r="2">
          <cell r="A2">
            <v>0</v>
          </cell>
        </row>
      </sheetData>
      <sheetData sheetId="5472">
        <row r="2">
          <cell r="A2">
            <v>0</v>
          </cell>
        </row>
      </sheetData>
      <sheetData sheetId="5473">
        <row r="2">
          <cell r="A2">
            <v>0</v>
          </cell>
        </row>
      </sheetData>
      <sheetData sheetId="5474">
        <row r="2">
          <cell r="A2">
            <v>0</v>
          </cell>
        </row>
      </sheetData>
      <sheetData sheetId="5475">
        <row r="2">
          <cell r="A2">
            <v>0</v>
          </cell>
        </row>
      </sheetData>
      <sheetData sheetId="5476">
        <row r="2">
          <cell r="A2">
            <v>0</v>
          </cell>
        </row>
      </sheetData>
      <sheetData sheetId="5477">
        <row r="2">
          <cell r="A2">
            <v>0</v>
          </cell>
        </row>
      </sheetData>
      <sheetData sheetId="5478">
        <row r="2">
          <cell r="A2">
            <v>0</v>
          </cell>
        </row>
      </sheetData>
      <sheetData sheetId="5479">
        <row r="2">
          <cell r="A2">
            <v>0</v>
          </cell>
        </row>
      </sheetData>
      <sheetData sheetId="5480">
        <row r="2">
          <cell r="A2">
            <v>0</v>
          </cell>
        </row>
      </sheetData>
      <sheetData sheetId="5481">
        <row r="2">
          <cell r="A2">
            <v>0</v>
          </cell>
        </row>
      </sheetData>
      <sheetData sheetId="5482">
        <row r="2">
          <cell r="A2">
            <v>0</v>
          </cell>
        </row>
      </sheetData>
      <sheetData sheetId="5483">
        <row r="2">
          <cell r="A2">
            <v>0</v>
          </cell>
        </row>
      </sheetData>
      <sheetData sheetId="5484">
        <row r="2">
          <cell r="A2">
            <v>0</v>
          </cell>
        </row>
      </sheetData>
      <sheetData sheetId="5485">
        <row r="2">
          <cell r="A2">
            <v>0</v>
          </cell>
        </row>
      </sheetData>
      <sheetData sheetId="5486">
        <row r="2">
          <cell r="A2">
            <v>0</v>
          </cell>
        </row>
      </sheetData>
      <sheetData sheetId="5487">
        <row r="2">
          <cell r="A2">
            <v>0</v>
          </cell>
        </row>
      </sheetData>
      <sheetData sheetId="5488">
        <row r="2">
          <cell r="A2">
            <v>0</v>
          </cell>
        </row>
      </sheetData>
      <sheetData sheetId="5489">
        <row r="2">
          <cell r="A2">
            <v>0</v>
          </cell>
        </row>
      </sheetData>
      <sheetData sheetId="5490">
        <row r="2">
          <cell r="A2">
            <v>0</v>
          </cell>
        </row>
      </sheetData>
      <sheetData sheetId="5491">
        <row r="2">
          <cell r="A2">
            <v>0</v>
          </cell>
        </row>
      </sheetData>
      <sheetData sheetId="5492">
        <row r="2">
          <cell r="A2">
            <v>0</v>
          </cell>
        </row>
      </sheetData>
      <sheetData sheetId="5493">
        <row r="2">
          <cell r="A2">
            <v>0</v>
          </cell>
        </row>
      </sheetData>
      <sheetData sheetId="5494">
        <row r="2">
          <cell r="A2">
            <v>0</v>
          </cell>
        </row>
      </sheetData>
      <sheetData sheetId="5495">
        <row r="2">
          <cell r="A2">
            <v>0</v>
          </cell>
        </row>
      </sheetData>
      <sheetData sheetId="5496">
        <row r="2">
          <cell r="A2">
            <v>0</v>
          </cell>
        </row>
      </sheetData>
      <sheetData sheetId="5497">
        <row r="2">
          <cell r="A2">
            <v>0</v>
          </cell>
        </row>
      </sheetData>
      <sheetData sheetId="5498">
        <row r="2">
          <cell r="A2">
            <v>0</v>
          </cell>
        </row>
      </sheetData>
      <sheetData sheetId="5499">
        <row r="2">
          <cell r="A2">
            <v>0</v>
          </cell>
        </row>
      </sheetData>
      <sheetData sheetId="5500">
        <row r="2">
          <cell r="A2">
            <v>0</v>
          </cell>
        </row>
      </sheetData>
      <sheetData sheetId="5501">
        <row r="2">
          <cell r="A2">
            <v>0</v>
          </cell>
        </row>
      </sheetData>
      <sheetData sheetId="5502">
        <row r="2">
          <cell r="A2">
            <v>0</v>
          </cell>
        </row>
      </sheetData>
      <sheetData sheetId="5503">
        <row r="2">
          <cell r="A2">
            <v>0</v>
          </cell>
        </row>
      </sheetData>
      <sheetData sheetId="5504">
        <row r="2">
          <cell r="A2">
            <v>0</v>
          </cell>
        </row>
      </sheetData>
      <sheetData sheetId="5505">
        <row r="2">
          <cell r="A2">
            <v>0</v>
          </cell>
        </row>
      </sheetData>
      <sheetData sheetId="5506">
        <row r="2">
          <cell r="A2">
            <v>0</v>
          </cell>
        </row>
      </sheetData>
      <sheetData sheetId="5507">
        <row r="2">
          <cell r="A2">
            <v>0</v>
          </cell>
        </row>
      </sheetData>
      <sheetData sheetId="5508">
        <row r="2">
          <cell r="A2">
            <v>0</v>
          </cell>
        </row>
      </sheetData>
      <sheetData sheetId="5509">
        <row r="2">
          <cell r="A2">
            <v>0</v>
          </cell>
        </row>
      </sheetData>
      <sheetData sheetId="5510">
        <row r="2">
          <cell r="A2">
            <v>0</v>
          </cell>
        </row>
      </sheetData>
      <sheetData sheetId="5511">
        <row r="2">
          <cell r="A2">
            <v>0</v>
          </cell>
        </row>
      </sheetData>
      <sheetData sheetId="5512">
        <row r="2">
          <cell r="A2">
            <v>0</v>
          </cell>
        </row>
      </sheetData>
      <sheetData sheetId="5513">
        <row r="2">
          <cell r="A2">
            <v>0</v>
          </cell>
        </row>
      </sheetData>
      <sheetData sheetId="5514">
        <row r="2">
          <cell r="A2">
            <v>0</v>
          </cell>
        </row>
      </sheetData>
      <sheetData sheetId="5515">
        <row r="2">
          <cell r="A2">
            <v>0</v>
          </cell>
        </row>
      </sheetData>
      <sheetData sheetId="5516">
        <row r="2">
          <cell r="A2">
            <v>0</v>
          </cell>
        </row>
      </sheetData>
      <sheetData sheetId="5517">
        <row r="2">
          <cell r="A2">
            <v>0</v>
          </cell>
        </row>
      </sheetData>
      <sheetData sheetId="5518">
        <row r="2">
          <cell r="A2">
            <v>0</v>
          </cell>
        </row>
      </sheetData>
      <sheetData sheetId="5519">
        <row r="2">
          <cell r="A2">
            <v>0</v>
          </cell>
        </row>
      </sheetData>
      <sheetData sheetId="5520">
        <row r="2">
          <cell r="A2">
            <v>0</v>
          </cell>
        </row>
      </sheetData>
      <sheetData sheetId="5521">
        <row r="2">
          <cell r="A2">
            <v>0</v>
          </cell>
        </row>
      </sheetData>
      <sheetData sheetId="5522">
        <row r="2">
          <cell r="A2">
            <v>0</v>
          </cell>
        </row>
      </sheetData>
      <sheetData sheetId="5523" refreshError="1"/>
      <sheetData sheetId="5524">
        <row r="2">
          <cell r="A2">
            <v>0</v>
          </cell>
        </row>
      </sheetData>
      <sheetData sheetId="5525">
        <row r="2">
          <cell r="A2">
            <v>0</v>
          </cell>
        </row>
      </sheetData>
      <sheetData sheetId="5526" refreshError="1"/>
      <sheetData sheetId="5527" refreshError="1"/>
      <sheetData sheetId="5528">
        <row r="2">
          <cell r="A2">
            <v>0</v>
          </cell>
        </row>
      </sheetData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>
        <row r="2">
          <cell r="A2">
            <v>0</v>
          </cell>
        </row>
      </sheetData>
      <sheetData sheetId="5542">
        <row r="2">
          <cell r="A2">
            <v>0</v>
          </cell>
        </row>
      </sheetData>
      <sheetData sheetId="5543">
        <row r="2">
          <cell r="A2">
            <v>0</v>
          </cell>
        </row>
      </sheetData>
      <sheetData sheetId="5544">
        <row r="2">
          <cell r="A2">
            <v>0</v>
          </cell>
        </row>
      </sheetData>
      <sheetData sheetId="5545">
        <row r="2">
          <cell r="A2">
            <v>0</v>
          </cell>
        </row>
      </sheetData>
      <sheetData sheetId="5546">
        <row r="2">
          <cell r="A2">
            <v>0</v>
          </cell>
        </row>
      </sheetData>
      <sheetData sheetId="5547">
        <row r="2">
          <cell r="A2">
            <v>0</v>
          </cell>
        </row>
      </sheetData>
      <sheetData sheetId="5548">
        <row r="2">
          <cell r="A2">
            <v>0</v>
          </cell>
        </row>
      </sheetData>
      <sheetData sheetId="5549" refreshError="1"/>
      <sheetData sheetId="5550" refreshError="1"/>
      <sheetData sheetId="5551">
        <row r="2">
          <cell r="A2">
            <v>0</v>
          </cell>
        </row>
      </sheetData>
      <sheetData sheetId="5552">
        <row r="2">
          <cell r="A2">
            <v>0</v>
          </cell>
        </row>
      </sheetData>
      <sheetData sheetId="5553" refreshError="1"/>
      <sheetData sheetId="5554" refreshError="1"/>
      <sheetData sheetId="5555">
        <row r="2">
          <cell r="A2">
            <v>0</v>
          </cell>
        </row>
      </sheetData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>
        <row r="2">
          <cell r="A2">
            <v>0</v>
          </cell>
        </row>
      </sheetData>
      <sheetData sheetId="5565">
        <row r="2">
          <cell r="A2">
            <v>0</v>
          </cell>
        </row>
      </sheetData>
      <sheetData sheetId="5566">
        <row r="2">
          <cell r="A2">
            <v>0</v>
          </cell>
        </row>
      </sheetData>
      <sheetData sheetId="5567">
        <row r="2">
          <cell r="A2">
            <v>0</v>
          </cell>
        </row>
      </sheetData>
      <sheetData sheetId="5568">
        <row r="2">
          <cell r="A2">
            <v>0</v>
          </cell>
        </row>
      </sheetData>
      <sheetData sheetId="5569">
        <row r="2">
          <cell r="A2">
            <v>0</v>
          </cell>
        </row>
      </sheetData>
      <sheetData sheetId="5570">
        <row r="2">
          <cell r="A2">
            <v>0</v>
          </cell>
        </row>
      </sheetData>
      <sheetData sheetId="5571">
        <row r="2">
          <cell r="A2">
            <v>0</v>
          </cell>
        </row>
      </sheetData>
      <sheetData sheetId="5572">
        <row r="2">
          <cell r="A2">
            <v>0</v>
          </cell>
        </row>
      </sheetData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>
        <row r="2">
          <cell r="A2">
            <v>0</v>
          </cell>
        </row>
      </sheetData>
      <sheetData sheetId="5582">
        <row r="2">
          <cell r="A2">
            <v>0</v>
          </cell>
        </row>
      </sheetData>
      <sheetData sheetId="5583">
        <row r="2">
          <cell r="A2">
            <v>0</v>
          </cell>
        </row>
      </sheetData>
      <sheetData sheetId="5584">
        <row r="2">
          <cell r="A2">
            <v>0</v>
          </cell>
        </row>
      </sheetData>
      <sheetData sheetId="5585">
        <row r="2">
          <cell r="A2">
            <v>0</v>
          </cell>
        </row>
      </sheetData>
      <sheetData sheetId="5586">
        <row r="2">
          <cell r="A2">
            <v>0</v>
          </cell>
        </row>
      </sheetData>
      <sheetData sheetId="5587">
        <row r="2">
          <cell r="A2">
            <v>0</v>
          </cell>
        </row>
      </sheetData>
      <sheetData sheetId="5588">
        <row r="2">
          <cell r="A2">
            <v>0</v>
          </cell>
        </row>
      </sheetData>
      <sheetData sheetId="5589">
        <row r="2">
          <cell r="A2">
            <v>0</v>
          </cell>
        </row>
      </sheetData>
      <sheetData sheetId="5590">
        <row r="2">
          <cell r="A2">
            <v>0</v>
          </cell>
        </row>
      </sheetData>
      <sheetData sheetId="5591">
        <row r="2">
          <cell r="A2">
            <v>0</v>
          </cell>
        </row>
      </sheetData>
      <sheetData sheetId="5592">
        <row r="5">
          <cell r="A5" t="str">
            <v>OFERTA ECONÓMICA DETALLADA</v>
          </cell>
        </row>
      </sheetData>
      <sheetData sheetId="5593">
        <row r="2">
          <cell r="A2">
            <v>0</v>
          </cell>
        </row>
      </sheetData>
      <sheetData sheetId="5594">
        <row r="2">
          <cell r="A2">
            <v>0</v>
          </cell>
        </row>
      </sheetData>
      <sheetData sheetId="5595">
        <row r="5">
          <cell r="A5" t="str">
            <v>OFERTA ECONÓMICA DETALLADA</v>
          </cell>
        </row>
      </sheetData>
      <sheetData sheetId="5596">
        <row r="5">
          <cell r="A5" t="str">
            <v>OFERTA ECONÓMICA DETALLADA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/>
      <sheetData sheetId="5600"/>
      <sheetData sheetId="5601">
        <row r="2">
          <cell r="A2">
            <v>0</v>
          </cell>
        </row>
      </sheetData>
      <sheetData sheetId="5602">
        <row r="2">
          <cell r="A2">
            <v>0</v>
          </cell>
        </row>
      </sheetData>
      <sheetData sheetId="5603">
        <row r="2">
          <cell r="A2">
            <v>0</v>
          </cell>
        </row>
      </sheetData>
      <sheetData sheetId="5604">
        <row r="2">
          <cell r="A2">
            <v>0</v>
          </cell>
        </row>
      </sheetData>
      <sheetData sheetId="5605">
        <row r="2">
          <cell r="A2">
            <v>0</v>
          </cell>
        </row>
      </sheetData>
      <sheetData sheetId="5606">
        <row r="2">
          <cell r="A2">
            <v>0</v>
          </cell>
        </row>
      </sheetData>
      <sheetData sheetId="5607">
        <row r="2">
          <cell r="A2">
            <v>0</v>
          </cell>
        </row>
      </sheetData>
      <sheetData sheetId="5608">
        <row r="2">
          <cell r="A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A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A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A2">
            <v>0</v>
          </cell>
        </row>
      </sheetData>
      <sheetData sheetId="5615">
        <row r="2">
          <cell r="A2">
            <v>0</v>
          </cell>
        </row>
      </sheetData>
      <sheetData sheetId="5616">
        <row r="2">
          <cell r="A2">
            <v>0</v>
          </cell>
        </row>
      </sheetData>
      <sheetData sheetId="5617">
        <row r="2">
          <cell r="A2">
            <v>0</v>
          </cell>
        </row>
      </sheetData>
      <sheetData sheetId="5618">
        <row r="2">
          <cell r="A2">
            <v>0</v>
          </cell>
        </row>
      </sheetData>
      <sheetData sheetId="5619">
        <row r="2">
          <cell r="A2">
            <v>0</v>
          </cell>
        </row>
      </sheetData>
      <sheetData sheetId="5620">
        <row r="2">
          <cell r="A2">
            <v>0</v>
          </cell>
        </row>
      </sheetData>
      <sheetData sheetId="5621">
        <row r="2">
          <cell r="A2">
            <v>0</v>
          </cell>
        </row>
      </sheetData>
      <sheetData sheetId="5622">
        <row r="2">
          <cell r="A2">
            <v>0</v>
          </cell>
        </row>
      </sheetData>
      <sheetData sheetId="5623">
        <row r="2">
          <cell r="A2">
            <v>0</v>
          </cell>
        </row>
      </sheetData>
      <sheetData sheetId="5624">
        <row r="2">
          <cell r="A2">
            <v>0</v>
          </cell>
        </row>
      </sheetData>
      <sheetData sheetId="5625">
        <row r="2">
          <cell r="A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A2">
            <v>0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>
        <row r="2">
          <cell r="A2">
            <v>0</v>
          </cell>
        </row>
      </sheetData>
      <sheetData sheetId="5636">
        <row r="2">
          <cell r="A2">
            <v>0</v>
          </cell>
        </row>
      </sheetData>
      <sheetData sheetId="5637">
        <row r="2">
          <cell r="A2">
            <v>0</v>
          </cell>
        </row>
      </sheetData>
      <sheetData sheetId="5638">
        <row r="2">
          <cell r="A2">
            <v>0</v>
          </cell>
        </row>
      </sheetData>
      <sheetData sheetId="5639">
        <row r="2">
          <cell r="A2">
            <v>0</v>
          </cell>
        </row>
      </sheetData>
      <sheetData sheetId="5640">
        <row r="2">
          <cell r="A2">
            <v>0</v>
          </cell>
        </row>
      </sheetData>
      <sheetData sheetId="5641">
        <row r="2">
          <cell r="A2">
            <v>0</v>
          </cell>
        </row>
      </sheetData>
      <sheetData sheetId="5642"/>
      <sheetData sheetId="5643"/>
      <sheetData sheetId="5644">
        <row r="2">
          <cell r="A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A2">
            <v>0</v>
          </cell>
        </row>
      </sheetData>
      <sheetData sheetId="5647">
        <row r="2">
          <cell r="A2">
            <v>0</v>
          </cell>
        </row>
      </sheetData>
      <sheetData sheetId="5648">
        <row r="2">
          <cell r="A2">
            <v>0</v>
          </cell>
        </row>
      </sheetData>
      <sheetData sheetId="5649">
        <row r="2">
          <cell r="A2">
            <v>0</v>
          </cell>
        </row>
      </sheetData>
      <sheetData sheetId="5650">
        <row r="2">
          <cell r="A2">
            <v>0</v>
          </cell>
        </row>
      </sheetData>
      <sheetData sheetId="5651">
        <row r="2">
          <cell r="A2">
            <v>0</v>
          </cell>
        </row>
      </sheetData>
      <sheetData sheetId="5652">
        <row r="2">
          <cell r="A2">
            <v>0</v>
          </cell>
        </row>
      </sheetData>
      <sheetData sheetId="5653">
        <row r="2">
          <cell r="A2">
            <v>0</v>
          </cell>
        </row>
      </sheetData>
      <sheetData sheetId="5654">
        <row r="2">
          <cell r="A2">
            <v>0</v>
          </cell>
        </row>
      </sheetData>
      <sheetData sheetId="5655">
        <row r="2">
          <cell r="A2">
            <v>0</v>
          </cell>
        </row>
      </sheetData>
      <sheetData sheetId="5656">
        <row r="2">
          <cell r="A2">
            <v>0</v>
          </cell>
        </row>
      </sheetData>
      <sheetData sheetId="5657">
        <row r="2">
          <cell r="A2">
            <v>0</v>
          </cell>
        </row>
      </sheetData>
      <sheetData sheetId="5658">
        <row r="2">
          <cell r="A2">
            <v>0</v>
          </cell>
        </row>
      </sheetData>
      <sheetData sheetId="5659">
        <row r="2">
          <cell r="A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A2">
            <v>0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>
        <row r="2">
          <cell r="A2">
            <v>0</v>
          </cell>
        </row>
      </sheetData>
      <sheetData sheetId="5670">
        <row r="2">
          <cell r="A2">
            <v>0</v>
          </cell>
        </row>
      </sheetData>
      <sheetData sheetId="5671">
        <row r="2">
          <cell r="A2">
            <v>0</v>
          </cell>
        </row>
      </sheetData>
      <sheetData sheetId="5672">
        <row r="2">
          <cell r="A2">
            <v>0</v>
          </cell>
        </row>
      </sheetData>
      <sheetData sheetId="5673">
        <row r="2">
          <cell r="A2">
            <v>0</v>
          </cell>
        </row>
      </sheetData>
      <sheetData sheetId="5674">
        <row r="2">
          <cell r="A2">
            <v>0</v>
          </cell>
        </row>
      </sheetData>
      <sheetData sheetId="5675">
        <row r="2">
          <cell r="A2">
            <v>0</v>
          </cell>
        </row>
      </sheetData>
      <sheetData sheetId="5676"/>
      <sheetData sheetId="5677"/>
      <sheetData sheetId="5678"/>
      <sheetData sheetId="5679"/>
      <sheetData sheetId="5680"/>
      <sheetData sheetId="5681"/>
      <sheetData sheetId="5682"/>
      <sheetData sheetId="5683">
        <row r="2">
          <cell r="A2">
            <v>0</v>
          </cell>
        </row>
      </sheetData>
      <sheetData sheetId="5684">
        <row r="2">
          <cell r="B2">
            <v>0</v>
          </cell>
        </row>
      </sheetData>
      <sheetData sheetId="5685"/>
      <sheetData sheetId="5686"/>
      <sheetData sheetId="5687"/>
      <sheetData sheetId="5688"/>
      <sheetData sheetId="5689"/>
      <sheetData sheetId="5690">
        <row r="2">
          <cell r="A2">
            <v>0</v>
          </cell>
        </row>
      </sheetData>
      <sheetData sheetId="5691">
        <row r="2">
          <cell r="A2">
            <v>0</v>
          </cell>
        </row>
      </sheetData>
      <sheetData sheetId="5692">
        <row r="2">
          <cell r="A2">
            <v>0</v>
          </cell>
        </row>
      </sheetData>
      <sheetData sheetId="5693">
        <row r="2">
          <cell r="A2">
            <v>0</v>
          </cell>
        </row>
      </sheetData>
      <sheetData sheetId="5694">
        <row r="2">
          <cell r="A2">
            <v>0</v>
          </cell>
        </row>
      </sheetData>
      <sheetData sheetId="5695">
        <row r="2">
          <cell r="A2">
            <v>0</v>
          </cell>
        </row>
      </sheetData>
      <sheetData sheetId="5696"/>
      <sheetData sheetId="5697">
        <row r="2">
          <cell r="A2">
            <v>0</v>
          </cell>
        </row>
      </sheetData>
      <sheetData sheetId="5698">
        <row r="2">
          <cell r="A2">
            <v>0</v>
          </cell>
        </row>
      </sheetData>
      <sheetData sheetId="5699">
        <row r="2">
          <cell r="A2">
            <v>0</v>
          </cell>
        </row>
      </sheetData>
      <sheetData sheetId="5700">
        <row r="2">
          <cell r="A2">
            <v>0</v>
          </cell>
        </row>
      </sheetData>
      <sheetData sheetId="5701"/>
      <sheetData sheetId="5702"/>
      <sheetData sheetId="5703"/>
      <sheetData sheetId="5704">
        <row r="2">
          <cell r="B2" t="str">
            <v>Patrimonio
neto
personal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>
        <row r="2">
          <cell r="B2">
            <v>0</v>
          </cell>
        </row>
      </sheetData>
      <sheetData sheetId="5712">
        <row r="2">
          <cell r="A2">
            <v>0</v>
          </cell>
        </row>
      </sheetData>
      <sheetData sheetId="5713">
        <row r="2">
          <cell r="A2">
            <v>0</v>
          </cell>
        </row>
      </sheetData>
      <sheetData sheetId="5714">
        <row r="2">
          <cell r="A2">
            <v>0</v>
          </cell>
        </row>
      </sheetData>
      <sheetData sheetId="5715">
        <row r="2">
          <cell r="A2">
            <v>0</v>
          </cell>
        </row>
      </sheetData>
      <sheetData sheetId="5716">
        <row r="2">
          <cell r="A2">
            <v>0</v>
          </cell>
        </row>
      </sheetData>
      <sheetData sheetId="5717">
        <row r="2">
          <cell r="A2">
            <v>0</v>
          </cell>
        </row>
      </sheetData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2">
          <cell r="A2">
            <v>0</v>
          </cell>
        </row>
      </sheetData>
      <sheetData sheetId="5767">
        <row r="2">
          <cell r="A2">
            <v>0</v>
          </cell>
        </row>
      </sheetData>
      <sheetData sheetId="5768">
        <row r="2">
          <cell r="A2">
            <v>0</v>
          </cell>
        </row>
      </sheetData>
      <sheetData sheetId="5769">
        <row r="2">
          <cell r="A2">
            <v>0</v>
          </cell>
        </row>
      </sheetData>
      <sheetData sheetId="5770">
        <row r="2">
          <cell r="A2">
            <v>0</v>
          </cell>
        </row>
      </sheetData>
      <sheetData sheetId="5771">
        <row r="2">
          <cell r="A2">
            <v>0</v>
          </cell>
        </row>
      </sheetData>
      <sheetData sheetId="5772">
        <row r="2">
          <cell r="A2">
            <v>0</v>
          </cell>
        </row>
      </sheetData>
      <sheetData sheetId="5773">
        <row r="2">
          <cell r="A2">
            <v>0</v>
          </cell>
        </row>
      </sheetData>
      <sheetData sheetId="5774">
        <row r="2">
          <cell r="A2">
            <v>0</v>
          </cell>
        </row>
      </sheetData>
      <sheetData sheetId="5775">
        <row r="2">
          <cell r="A2">
            <v>0</v>
          </cell>
        </row>
      </sheetData>
      <sheetData sheetId="5776">
        <row r="2">
          <cell r="A2">
            <v>0</v>
          </cell>
        </row>
      </sheetData>
      <sheetData sheetId="5777">
        <row r="2">
          <cell r="A2">
            <v>0</v>
          </cell>
        </row>
      </sheetData>
      <sheetData sheetId="5778">
        <row r="5">
          <cell r="A5" t="str">
            <v>OFERTA ECONÓMICA DETALLADA</v>
          </cell>
        </row>
      </sheetData>
      <sheetData sheetId="5779">
        <row r="2">
          <cell r="A2">
            <v>0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>
        <row r="2">
          <cell r="A2">
            <v>0</v>
          </cell>
        </row>
      </sheetData>
      <sheetData sheetId="5788">
        <row r="2">
          <cell r="A2">
            <v>0</v>
          </cell>
        </row>
      </sheetData>
      <sheetData sheetId="5789">
        <row r="2">
          <cell r="A2">
            <v>0</v>
          </cell>
        </row>
      </sheetData>
      <sheetData sheetId="5790">
        <row r="2">
          <cell r="A2">
            <v>0</v>
          </cell>
        </row>
      </sheetData>
      <sheetData sheetId="5791">
        <row r="2">
          <cell r="A2">
            <v>0</v>
          </cell>
        </row>
      </sheetData>
      <sheetData sheetId="5792">
        <row r="2">
          <cell r="A2">
            <v>0</v>
          </cell>
        </row>
      </sheetData>
      <sheetData sheetId="5793">
        <row r="2">
          <cell r="A2">
            <v>0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2">
        <row r="2">
          <cell r="A2">
            <v>0</v>
          </cell>
        </row>
      </sheetData>
      <sheetData sheetId="5803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5804"/>
      <sheetData sheetId="5805">
        <row r="5">
          <cell r="A5" t="str">
            <v>OFERTA ECONÓMICA DETALLADA</v>
          </cell>
        </row>
      </sheetData>
      <sheetData sheetId="5806"/>
      <sheetData sheetId="5807">
        <row r="2">
          <cell r="A2">
            <v>0</v>
          </cell>
        </row>
      </sheetData>
      <sheetData sheetId="5808">
        <row r="2">
          <cell r="A2">
            <v>0</v>
          </cell>
        </row>
      </sheetData>
      <sheetData sheetId="5809">
        <row r="2">
          <cell r="A2">
            <v>0</v>
          </cell>
        </row>
      </sheetData>
      <sheetData sheetId="5810">
        <row r="2">
          <cell r="A2">
            <v>0</v>
          </cell>
        </row>
      </sheetData>
      <sheetData sheetId="581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5812">
        <row r="2">
          <cell r="A2">
            <v>0</v>
          </cell>
        </row>
      </sheetData>
      <sheetData sheetId="5813">
        <row r="2">
          <cell r="A2">
            <v>0</v>
          </cell>
        </row>
      </sheetData>
      <sheetData sheetId="5814">
        <row r="2">
          <cell r="A2">
            <v>0</v>
          </cell>
        </row>
      </sheetData>
      <sheetData sheetId="5815">
        <row r="2">
          <cell r="A2">
            <v>0</v>
          </cell>
        </row>
      </sheetData>
      <sheetData sheetId="5816">
        <row r="2">
          <cell r="A2">
            <v>0</v>
          </cell>
        </row>
      </sheetData>
      <sheetData sheetId="5817">
        <row r="2">
          <cell r="A2">
            <v>0</v>
          </cell>
        </row>
      </sheetData>
      <sheetData sheetId="5818">
        <row r="2">
          <cell r="A2">
            <v>0</v>
          </cell>
        </row>
      </sheetData>
      <sheetData sheetId="5819">
        <row r="2">
          <cell r="A2">
            <v>0</v>
          </cell>
        </row>
      </sheetData>
      <sheetData sheetId="5820">
        <row r="2">
          <cell r="A2">
            <v>0</v>
          </cell>
        </row>
      </sheetData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>
        <row r="2">
          <cell r="A2">
            <v>0</v>
          </cell>
        </row>
      </sheetData>
      <sheetData sheetId="5840">
        <row r="2">
          <cell r="A2">
            <v>0</v>
          </cell>
        </row>
      </sheetData>
      <sheetData sheetId="5841">
        <row r="2">
          <cell r="A2">
            <v>0</v>
          </cell>
        </row>
      </sheetData>
      <sheetData sheetId="5842"/>
      <sheetData sheetId="5843">
        <row r="2">
          <cell r="A2">
            <v>0</v>
          </cell>
        </row>
      </sheetData>
      <sheetData sheetId="5844">
        <row r="2">
          <cell r="A2">
            <v>0</v>
          </cell>
        </row>
      </sheetData>
      <sheetData sheetId="5845">
        <row r="2">
          <cell r="A2">
            <v>0</v>
          </cell>
        </row>
      </sheetData>
      <sheetData sheetId="5846"/>
      <sheetData sheetId="5847">
        <row r="2">
          <cell r="A2">
            <v>0</v>
          </cell>
        </row>
      </sheetData>
      <sheetData sheetId="5848"/>
      <sheetData sheetId="5849">
        <row r="2">
          <cell r="A2">
            <v>0</v>
          </cell>
        </row>
      </sheetData>
      <sheetData sheetId="5850">
        <row r="2">
          <cell r="A2">
            <v>0</v>
          </cell>
        </row>
      </sheetData>
      <sheetData sheetId="5851">
        <row r="2">
          <cell r="A2">
            <v>0</v>
          </cell>
        </row>
      </sheetData>
      <sheetData sheetId="5852">
        <row r="2">
          <cell r="A2">
            <v>0</v>
          </cell>
        </row>
      </sheetData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>
        <row r="2">
          <cell r="A2">
            <v>0</v>
          </cell>
        </row>
      </sheetData>
      <sheetData sheetId="5883">
        <row r="2">
          <cell r="A2">
            <v>0</v>
          </cell>
        </row>
      </sheetData>
      <sheetData sheetId="5884">
        <row r="2">
          <cell r="A2">
            <v>0</v>
          </cell>
        </row>
      </sheetData>
      <sheetData sheetId="5885">
        <row r="2">
          <cell r="A2">
            <v>0</v>
          </cell>
        </row>
      </sheetData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>
        <row r="2">
          <cell r="A2">
            <v>0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>
        <row r="2">
          <cell r="A2">
            <v>0</v>
          </cell>
        </row>
      </sheetData>
      <sheetData sheetId="5927">
        <row r="2">
          <cell r="A2">
            <v>0</v>
          </cell>
        </row>
      </sheetData>
      <sheetData sheetId="5928">
        <row r="2">
          <cell r="A2">
            <v>0</v>
          </cell>
        </row>
      </sheetData>
      <sheetData sheetId="5929">
        <row r="2">
          <cell r="A2">
            <v>0</v>
          </cell>
        </row>
      </sheetData>
      <sheetData sheetId="5930">
        <row r="2">
          <cell r="A2">
            <v>0</v>
          </cell>
        </row>
      </sheetData>
      <sheetData sheetId="5931">
        <row r="2">
          <cell r="A2">
            <v>0</v>
          </cell>
        </row>
      </sheetData>
      <sheetData sheetId="5932">
        <row r="2">
          <cell r="A2">
            <v>0</v>
          </cell>
        </row>
      </sheetData>
      <sheetData sheetId="5933">
        <row r="2">
          <cell r="A2">
            <v>0</v>
          </cell>
        </row>
      </sheetData>
      <sheetData sheetId="5934">
        <row r="2">
          <cell r="A2">
            <v>0</v>
          </cell>
        </row>
      </sheetData>
      <sheetData sheetId="5935">
        <row r="2">
          <cell r="A2">
            <v>0</v>
          </cell>
        </row>
      </sheetData>
      <sheetData sheetId="5936">
        <row r="2">
          <cell r="A2">
            <v>0</v>
          </cell>
        </row>
      </sheetData>
      <sheetData sheetId="5937">
        <row r="2">
          <cell r="A2">
            <v>0</v>
          </cell>
        </row>
      </sheetData>
      <sheetData sheetId="5938">
        <row r="2">
          <cell r="A2">
            <v>0</v>
          </cell>
        </row>
      </sheetData>
      <sheetData sheetId="5939">
        <row r="2">
          <cell r="A2">
            <v>0</v>
          </cell>
        </row>
      </sheetData>
      <sheetData sheetId="5940">
        <row r="2">
          <cell r="A2">
            <v>0</v>
          </cell>
        </row>
      </sheetData>
      <sheetData sheetId="5941">
        <row r="2">
          <cell r="A2">
            <v>0</v>
          </cell>
        </row>
      </sheetData>
      <sheetData sheetId="5942">
        <row r="2">
          <cell r="A2">
            <v>0</v>
          </cell>
        </row>
      </sheetData>
      <sheetData sheetId="5943">
        <row r="2">
          <cell r="A2">
            <v>0</v>
          </cell>
        </row>
      </sheetData>
      <sheetData sheetId="5944">
        <row r="2">
          <cell r="A2">
            <v>0</v>
          </cell>
        </row>
      </sheetData>
      <sheetData sheetId="5945">
        <row r="2">
          <cell r="A2">
            <v>0</v>
          </cell>
        </row>
      </sheetData>
      <sheetData sheetId="5946">
        <row r="2">
          <cell r="A2">
            <v>0</v>
          </cell>
        </row>
      </sheetData>
      <sheetData sheetId="5947">
        <row r="2">
          <cell r="A2">
            <v>0</v>
          </cell>
        </row>
      </sheetData>
      <sheetData sheetId="5948">
        <row r="2">
          <cell r="A2">
            <v>0</v>
          </cell>
        </row>
      </sheetData>
      <sheetData sheetId="5949">
        <row r="2">
          <cell r="A2">
            <v>0</v>
          </cell>
        </row>
      </sheetData>
      <sheetData sheetId="5950">
        <row r="2">
          <cell r="A2">
            <v>0</v>
          </cell>
        </row>
      </sheetData>
      <sheetData sheetId="5951">
        <row r="2">
          <cell r="A2">
            <v>0</v>
          </cell>
        </row>
      </sheetData>
      <sheetData sheetId="5952">
        <row r="2">
          <cell r="A2">
            <v>0</v>
          </cell>
        </row>
      </sheetData>
      <sheetData sheetId="5953">
        <row r="2">
          <cell r="A2">
            <v>0</v>
          </cell>
        </row>
      </sheetData>
      <sheetData sheetId="5954">
        <row r="2">
          <cell r="A2">
            <v>0</v>
          </cell>
        </row>
      </sheetData>
      <sheetData sheetId="5955">
        <row r="2">
          <cell r="A2">
            <v>0</v>
          </cell>
        </row>
      </sheetData>
      <sheetData sheetId="5956">
        <row r="2">
          <cell r="A2">
            <v>0</v>
          </cell>
        </row>
      </sheetData>
      <sheetData sheetId="5957">
        <row r="2">
          <cell r="A2">
            <v>0</v>
          </cell>
        </row>
      </sheetData>
      <sheetData sheetId="5958">
        <row r="2">
          <cell r="A2">
            <v>0</v>
          </cell>
        </row>
      </sheetData>
      <sheetData sheetId="5959">
        <row r="2">
          <cell r="A2">
            <v>0</v>
          </cell>
        </row>
      </sheetData>
      <sheetData sheetId="5960">
        <row r="2">
          <cell r="A2">
            <v>0</v>
          </cell>
        </row>
      </sheetData>
      <sheetData sheetId="5961">
        <row r="2">
          <cell r="A2">
            <v>0</v>
          </cell>
        </row>
      </sheetData>
      <sheetData sheetId="5962">
        <row r="2">
          <cell r="A2">
            <v>0</v>
          </cell>
        </row>
      </sheetData>
      <sheetData sheetId="5963">
        <row r="2">
          <cell r="A2">
            <v>0</v>
          </cell>
        </row>
      </sheetData>
      <sheetData sheetId="5964">
        <row r="2">
          <cell r="A2">
            <v>0</v>
          </cell>
        </row>
      </sheetData>
      <sheetData sheetId="5965">
        <row r="2">
          <cell r="A2">
            <v>0</v>
          </cell>
        </row>
      </sheetData>
      <sheetData sheetId="5966">
        <row r="2">
          <cell r="A2">
            <v>0</v>
          </cell>
        </row>
      </sheetData>
      <sheetData sheetId="5967">
        <row r="2">
          <cell r="A2">
            <v>0</v>
          </cell>
        </row>
      </sheetData>
      <sheetData sheetId="5968">
        <row r="2">
          <cell r="A2">
            <v>0</v>
          </cell>
        </row>
      </sheetData>
      <sheetData sheetId="5969">
        <row r="2">
          <cell r="A2">
            <v>0</v>
          </cell>
        </row>
      </sheetData>
      <sheetData sheetId="5970">
        <row r="2">
          <cell r="A2">
            <v>0</v>
          </cell>
        </row>
      </sheetData>
      <sheetData sheetId="5971">
        <row r="2">
          <cell r="A2">
            <v>0</v>
          </cell>
        </row>
      </sheetData>
      <sheetData sheetId="5972">
        <row r="2">
          <cell r="A2">
            <v>0</v>
          </cell>
        </row>
      </sheetData>
      <sheetData sheetId="5973">
        <row r="2">
          <cell r="A2">
            <v>0</v>
          </cell>
        </row>
      </sheetData>
      <sheetData sheetId="5974">
        <row r="2">
          <cell r="A2">
            <v>0</v>
          </cell>
        </row>
      </sheetData>
      <sheetData sheetId="5975">
        <row r="2">
          <cell r="A2">
            <v>0</v>
          </cell>
        </row>
      </sheetData>
      <sheetData sheetId="5976">
        <row r="2">
          <cell r="A2">
            <v>0</v>
          </cell>
        </row>
      </sheetData>
      <sheetData sheetId="5977">
        <row r="2">
          <cell r="A2">
            <v>0</v>
          </cell>
        </row>
      </sheetData>
      <sheetData sheetId="5978">
        <row r="2">
          <cell r="A2">
            <v>0</v>
          </cell>
        </row>
      </sheetData>
      <sheetData sheetId="5979">
        <row r="2">
          <cell r="A2">
            <v>0</v>
          </cell>
        </row>
      </sheetData>
      <sheetData sheetId="5980">
        <row r="2">
          <cell r="A2">
            <v>0</v>
          </cell>
        </row>
      </sheetData>
      <sheetData sheetId="5981">
        <row r="2">
          <cell r="A2">
            <v>0</v>
          </cell>
        </row>
      </sheetData>
      <sheetData sheetId="5982">
        <row r="2">
          <cell r="A2">
            <v>0</v>
          </cell>
        </row>
      </sheetData>
      <sheetData sheetId="5983">
        <row r="2">
          <cell r="A2">
            <v>0</v>
          </cell>
        </row>
      </sheetData>
      <sheetData sheetId="5984">
        <row r="2">
          <cell r="A2">
            <v>0</v>
          </cell>
        </row>
      </sheetData>
      <sheetData sheetId="5985">
        <row r="2">
          <cell r="A2">
            <v>0</v>
          </cell>
        </row>
      </sheetData>
      <sheetData sheetId="5986">
        <row r="2">
          <cell r="A2">
            <v>0</v>
          </cell>
        </row>
      </sheetData>
      <sheetData sheetId="5987">
        <row r="2">
          <cell r="A2">
            <v>0</v>
          </cell>
        </row>
      </sheetData>
      <sheetData sheetId="5988">
        <row r="2">
          <cell r="A2">
            <v>0</v>
          </cell>
        </row>
      </sheetData>
      <sheetData sheetId="5989">
        <row r="2">
          <cell r="A2">
            <v>0</v>
          </cell>
        </row>
      </sheetData>
      <sheetData sheetId="5990">
        <row r="2">
          <cell r="A2">
            <v>0</v>
          </cell>
        </row>
      </sheetData>
      <sheetData sheetId="5991">
        <row r="2">
          <cell r="A2">
            <v>0</v>
          </cell>
        </row>
      </sheetData>
      <sheetData sheetId="5992">
        <row r="2">
          <cell r="A2">
            <v>0</v>
          </cell>
        </row>
      </sheetData>
      <sheetData sheetId="5993">
        <row r="2">
          <cell r="A2">
            <v>0</v>
          </cell>
        </row>
      </sheetData>
      <sheetData sheetId="5994">
        <row r="2">
          <cell r="A2">
            <v>0</v>
          </cell>
        </row>
      </sheetData>
      <sheetData sheetId="5995">
        <row r="2">
          <cell r="A2">
            <v>0</v>
          </cell>
        </row>
      </sheetData>
      <sheetData sheetId="5996">
        <row r="2">
          <cell r="A2">
            <v>0</v>
          </cell>
        </row>
      </sheetData>
      <sheetData sheetId="5997">
        <row r="2">
          <cell r="A2">
            <v>0</v>
          </cell>
        </row>
      </sheetData>
      <sheetData sheetId="5998">
        <row r="2">
          <cell r="A2">
            <v>0</v>
          </cell>
        </row>
      </sheetData>
      <sheetData sheetId="5999">
        <row r="2">
          <cell r="A2">
            <v>0</v>
          </cell>
        </row>
      </sheetData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A2">
            <v>0</v>
          </cell>
        </row>
      </sheetData>
      <sheetData sheetId="6008">
        <row r="2">
          <cell r="A2">
            <v>0</v>
          </cell>
        </row>
      </sheetData>
      <sheetData sheetId="6009">
        <row r="2">
          <cell r="A2">
            <v>0</v>
          </cell>
        </row>
      </sheetData>
      <sheetData sheetId="6010">
        <row r="2">
          <cell r="A2">
            <v>0</v>
          </cell>
        </row>
      </sheetData>
      <sheetData sheetId="6011">
        <row r="2">
          <cell r="A2">
            <v>0</v>
          </cell>
        </row>
      </sheetData>
      <sheetData sheetId="6012">
        <row r="2">
          <cell r="A2">
            <v>0</v>
          </cell>
        </row>
      </sheetData>
      <sheetData sheetId="6013">
        <row r="2">
          <cell r="A2">
            <v>0</v>
          </cell>
        </row>
      </sheetData>
      <sheetData sheetId="6014">
        <row r="2">
          <cell r="A2">
            <v>0</v>
          </cell>
        </row>
      </sheetData>
      <sheetData sheetId="6015">
        <row r="2">
          <cell r="A2">
            <v>0</v>
          </cell>
        </row>
      </sheetData>
      <sheetData sheetId="6016">
        <row r="2">
          <cell r="A2">
            <v>0</v>
          </cell>
        </row>
      </sheetData>
      <sheetData sheetId="6017">
        <row r="2">
          <cell r="A2">
            <v>0</v>
          </cell>
        </row>
      </sheetData>
      <sheetData sheetId="6018">
        <row r="2">
          <cell r="A2">
            <v>0</v>
          </cell>
        </row>
      </sheetData>
      <sheetData sheetId="6019">
        <row r="2">
          <cell r="A2">
            <v>0</v>
          </cell>
        </row>
      </sheetData>
      <sheetData sheetId="6020">
        <row r="2">
          <cell r="A2">
            <v>0</v>
          </cell>
        </row>
      </sheetData>
      <sheetData sheetId="6021"/>
      <sheetData sheetId="6022"/>
      <sheetData sheetId="6023">
        <row r="2">
          <cell r="A2">
            <v>0</v>
          </cell>
        </row>
      </sheetData>
      <sheetData sheetId="6024"/>
      <sheetData sheetId="6025">
        <row r="2">
          <cell r="A2">
            <v>0</v>
          </cell>
        </row>
      </sheetData>
      <sheetData sheetId="6026">
        <row r="2">
          <cell r="A2">
            <v>0</v>
          </cell>
        </row>
      </sheetData>
      <sheetData sheetId="6027">
        <row r="2">
          <cell r="A2">
            <v>0</v>
          </cell>
        </row>
      </sheetData>
      <sheetData sheetId="6028">
        <row r="2">
          <cell r="A2">
            <v>0</v>
          </cell>
        </row>
      </sheetData>
      <sheetData sheetId="6029">
        <row r="2">
          <cell r="A2">
            <v>0</v>
          </cell>
        </row>
      </sheetData>
      <sheetData sheetId="6030">
        <row r="2">
          <cell r="A2">
            <v>0</v>
          </cell>
        </row>
      </sheetData>
      <sheetData sheetId="6031">
        <row r="2">
          <cell r="A2">
            <v>0</v>
          </cell>
        </row>
      </sheetData>
      <sheetData sheetId="6032">
        <row r="2">
          <cell r="A2">
            <v>0</v>
          </cell>
        </row>
      </sheetData>
      <sheetData sheetId="6033">
        <row r="2">
          <cell r="A2">
            <v>0</v>
          </cell>
        </row>
      </sheetData>
      <sheetData sheetId="6034">
        <row r="2">
          <cell r="A2">
            <v>0</v>
          </cell>
        </row>
      </sheetData>
      <sheetData sheetId="6035">
        <row r="2">
          <cell r="A2">
            <v>0</v>
          </cell>
        </row>
      </sheetData>
      <sheetData sheetId="6036">
        <row r="2">
          <cell r="A2">
            <v>0</v>
          </cell>
        </row>
      </sheetData>
      <sheetData sheetId="6037">
        <row r="2">
          <cell r="A2">
            <v>0</v>
          </cell>
        </row>
      </sheetData>
      <sheetData sheetId="6038">
        <row r="2">
          <cell r="A2">
            <v>0</v>
          </cell>
        </row>
      </sheetData>
      <sheetData sheetId="6039">
        <row r="2">
          <cell r="A2">
            <v>0</v>
          </cell>
        </row>
      </sheetData>
      <sheetData sheetId="6040">
        <row r="2">
          <cell r="A2">
            <v>0</v>
          </cell>
        </row>
      </sheetData>
      <sheetData sheetId="6041">
        <row r="2">
          <cell r="A2">
            <v>0</v>
          </cell>
        </row>
      </sheetData>
      <sheetData sheetId="6042">
        <row r="2">
          <cell r="A2">
            <v>0</v>
          </cell>
        </row>
      </sheetData>
      <sheetData sheetId="6043">
        <row r="2">
          <cell r="A2">
            <v>0</v>
          </cell>
        </row>
      </sheetData>
      <sheetData sheetId="6044">
        <row r="2">
          <cell r="A2">
            <v>0</v>
          </cell>
        </row>
      </sheetData>
      <sheetData sheetId="6045">
        <row r="2">
          <cell r="A2">
            <v>0</v>
          </cell>
        </row>
      </sheetData>
      <sheetData sheetId="6046">
        <row r="2">
          <cell r="A2">
            <v>0</v>
          </cell>
        </row>
      </sheetData>
      <sheetData sheetId="6047">
        <row r="2">
          <cell r="A2">
            <v>0</v>
          </cell>
        </row>
      </sheetData>
      <sheetData sheetId="6048">
        <row r="2">
          <cell r="A2">
            <v>0</v>
          </cell>
        </row>
      </sheetData>
      <sheetData sheetId="6049">
        <row r="2">
          <cell r="A2">
            <v>0</v>
          </cell>
        </row>
      </sheetData>
      <sheetData sheetId="6050">
        <row r="2">
          <cell r="A2">
            <v>0</v>
          </cell>
        </row>
      </sheetData>
      <sheetData sheetId="6051">
        <row r="2">
          <cell r="A2">
            <v>0</v>
          </cell>
        </row>
      </sheetData>
      <sheetData sheetId="6052">
        <row r="2">
          <cell r="A2">
            <v>0</v>
          </cell>
        </row>
      </sheetData>
      <sheetData sheetId="6053">
        <row r="2">
          <cell r="A2">
            <v>0</v>
          </cell>
        </row>
      </sheetData>
      <sheetData sheetId="6054">
        <row r="2">
          <cell r="A2">
            <v>0</v>
          </cell>
        </row>
      </sheetData>
      <sheetData sheetId="6055">
        <row r="2">
          <cell r="A2">
            <v>0</v>
          </cell>
        </row>
      </sheetData>
      <sheetData sheetId="6056">
        <row r="2">
          <cell r="A2">
            <v>0</v>
          </cell>
        </row>
      </sheetData>
      <sheetData sheetId="6057">
        <row r="2">
          <cell r="A2">
            <v>0</v>
          </cell>
        </row>
      </sheetData>
      <sheetData sheetId="6058">
        <row r="2">
          <cell r="A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>
        <row r="2">
          <cell r="A2">
            <v>0</v>
          </cell>
        </row>
      </sheetData>
      <sheetData sheetId="6097">
        <row r="2">
          <cell r="A2">
            <v>0</v>
          </cell>
        </row>
      </sheetData>
      <sheetData sheetId="6098">
        <row r="2">
          <cell r="A2">
            <v>0</v>
          </cell>
        </row>
      </sheetData>
      <sheetData sheetId="6099">
        <row r="2">
          <cell r="A2">
            <v>0</v>
          </cell>
        </row>
      </sheetData>
      <sheetData sheetId="6100">
        <row r="2">
          <cell r="A2">
            <v>0</v>
          </cell>
        </row>
      </sheetData>
      <sheetData sheetId="6101">
        <row r="2">
          <cell r="A2">
            <v>0</v>
          </cell>
        </row>
      </sheetData>
      <sheetData sheetId="6102">
        <row r="2">
          <cell r="A2">
            <v>0</v>
          </cell>
        </row>
      </sheetData>
      <sheetData sheetId="6103"/>
      <sheetData sheetId="6104">
        <row r="2">
          <cell r="A2">
            <v>0</v>
          </cell>
        </row>
      </sheetData>
      <sheetData sheetId="6105">
        <row r="2">
          <cell r="A2">
            <v>0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A2">
            <v>0</v>
          </cell>
        </row>
      </sheetData>
      <sheetData sheetId="6116">
        <row r="2">
          <cell r="A2">
            <v>0</v>
          </cell>
        </row>
      </sheetData>
      <sheetData sheetId="6117">
        <row r="2">
          <cell r="A2">
            <v>0</v>
          </cell>
        </row>
      </sheetData>
      <sheetData sheetId="6118">
        <row r="2">
          <cell r="A2">
            <v>0</v>
          </cell>
        </row>
      </sheetData>
      <sheetData sheetId="6119">
        <row r="2">
          <cell r="A2">
            <v>0</v>
          </cell>
        </row>
      </sheetData>
      <sheetData sheetId="6120">
        <row r="2">
          <cell r="A2">
            <v>0</v>
          </cell>
        </row>
      </sheetData>
      <sheetData sheetId="6121">
        <row r="2">
          <cell r="A2">
            <v>0</v>
          </cell>
        </row>
      </sheetData>
      <sheetData sheetId="6122">
        <row r="2">
          <cell r="A2">
            <v>0</v>
          </cell>
        </row>
      </sheetData>
      <sheetData sheetId="6123"/>
      <sheetData sheetId="6124"/>
      <sheetData sheetId="6125"/>
      <sheetData sheetId="6126"/>
      <sheetData sheetId="6127"/>
      <sheetData sheetId="6128">
        <row r="2">
          <cell r="A2">
            <v>0</v>
          </cell>
        </row>
      </sheetData>
      <sheetData sheetId="6129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30"/>
      <sheetData sheetId="6131">
        <row r="2">
          <cell r="A2">
            <v>0</v>
          </cell>
        </row>
      </sheetData>
      <sheetData sheetId="6132"/>
      <sheetData sheetId="6133"/>
      <sheetData sheetId="6134"/>
      <sheetData sheetId="6135">
        <row r="2">
          <cell r="A2">
            <v>0</v>
          </cell>
        </row>
      </sheetData>
      <sheetData sheetId="6136"/>
      <sheetData sheetId="6137">
        <row r="2">
          <cell r="B2" t="str">
            <v>Patrimonio
neto
personal</v>
          </cell>
        </row>
      </sheetData>
      <sheetData sheetId="6138"/>
      <sheetData sheetId="6139"/>
      <sheetData sheetId="6140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1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142">
        <row r="5">
          <cell r="A5">
            <v>0</v>
          </cell>
        </row>
      </sheetData>
      <sheetData sheetId="6143">
        <row r="2">
          <cell r="A2">
            <v>0</v>
          </cell>
        </row>
      </sheetData>
      <sheetData sheetId="6144"/>
      <sheetData sheetId="6145"/>
      <sheetData sheetId="6146">
        <row r="2">
          <cell r="B2">
            <v>0</v>
          </cell>
        </row>
      </sheetData>
      <sheetData sheetId="6147"/>
      <sheetData sheetId="6148"/>
      <sheetData sheetId="6149"/>
      <sheetData sheetId="6150"/>
      <sheetData sheetId="6151">
        <row r="2">
          <cell r="A2">
            <v>0</v>
          </cell>
        </row>
      </sheetData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A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>
        <row r="2">
          <cell r="A2">
            <v>0</v>
          </cell>
        </row>
      </sheetData>
      <sheetData sheetId="6193">
        <row r="2">
          <cell r="A2">
            <v>0</v>
          </cell>
        </row>
      </sheetData>
      <sheetData sheetId="6194">
        <row r="2">
          <cell r="A2">
            <v>0</v>
          </cell>
        </row>
      </sheetData>
      <sheetData sheetId="6195">
        <row r="2">
          <cell r="A2">
            <v>0</v>
          </cell>
        </row>
      </sheetData>
      <sheetData sheetId="6196">
        <row r="2">
          <cell r="A2">
            <v>0</v>
          </cell>
        </row>
      </sheetData>
      <sheetData sheetId="6197">
        <row r="2">
          <cell r="A2">
            <v>0</v>
          </cell>
        </row>
      </sheetData>
      <sheetData sheetId="6198">
        <row r="2">
          <cell r="A2">
            <v>0</v>
          </cell>
        </row>
      </sheetData>
      <sheetData sheetId="6199">
        <row r="2">
          <cell r="A2">
            <v>0</v>
          </cell>
        </row>
      </sheetData>
      <sheetData sheetId="6200">
        <row r="2">
          <cell r="A2">
            <v>0</v>
          </cell>
        </row>
      </sheetData>
      <sheetData sheetId="6201">
        <row r="2">
          <cell r="A2">
            <v>0</v>
          </cell>
        </row>
      </sheetData>
      <sheetData sheetId="6202">
        <row r="2">
          <cell r="A2">
            <v>0</v>
          </cell>
        </row>
      </sheetData>
      <sheetData sheetId="6203">
        <row r="2">
          <cell r="A2">
            <v>0</v>
          </cell>
        </row>
      </sheetData>
      <sheetData sheetId="6204">
        <row r="2">
          <cell r="A2">
            <v>0</v>
          </cell>
        </row>
      </sheetData>
      <sheetData sheetId="6205">
        <row r="2">
          <cell r="A2">
            <v>0</v>
          </cell>
        </row>
      </sheetData>
      <sheetData sheetId="6206">
        <row r="2">
          <cell r="A2">
            <v>0</v>
          </cell>
        </row>
      </sheetData>
      <sheetData sheetId="6207">
        <row r="2">
          <cell r="A2">
            <v>0</v>
          </cell>
        </row>
      </sheetData>
      <sheetData sheetId="6208">
        <row r="2">
          <cell r="A2">
            <v>0</v>
          </cell>
        </row>
      </sheetData>
      <sheetData sheetId="6209">
        <row r="2">
          <cell r="A2">
            <v>0</v>
          </cell>
        </row>
      </sheetData>
      <sheetData sheetId="6210">
        <row r="2">
          <cell r="A2">
            <v>0</v>
          </cell>
        </row>
      </sheetData>
      <sheetData sheetId="6211">
        <row r="2">
          <cell r="A2">
            <v>0</v>
          </cell>
        </row>
      </sheetData>
      <sheetData sheetId="6212">
        <row r="2">
          <cell r="A2">
            <v>0</v>
          </cell>
        </row>
      </sheetData>
      <sheetData sheetId="6213">
        <row r="2">
          <cell r="A2">
            <v>0</v>
          </cell>
        </row>
      </sheetData>
      <sheetData sheetId="6214">
        <row r="2">
          <cell r="A2">
            <v>0</v>
          </cell>
        </row>
      </sheetData>
      <sheetData sheetId="6215">
        <row r="2">
          <cell r="A2">
            <v>0</v>
          </cell>
        </row>
      </sheetData>
      <sheetData sheetId="6216">
        <row r="2">
          <cell r="A2">
            <v>0</v>
          </cell>
        </row>
      </sheetData>
      <sheetData sheetId="6217">
        <row r="2">
          <cell r="A2">
            <v>0</v>
          </cell>
        </row>
      </sheetData>
      <sheetData sheetId="6218">
        <row r="2">
          <cell r="A2">
            <v>0</v>
          </cell>
        </row>
      </sheetData>
      <sheetData sheetId="6219">
        <row r="2">
          <cell r="A2">
            <v>0</v>
          </cell>
        </row>
      </sheetData>
      <sheetData sheetId="6220">
        <row r="2">
          <cell r="A2">
            <v>0</v>
          </cell>
        </row>
      </sheetData>
      <sheetData sheetId="6221">
        <row r="2">
          <cell r="A2">
            <v>0</v>
          </cell>
        </row>
      </sheetData>
      <sheetData sheetId="6222">
        <row r="2">
          <cell r="A2">
            <v>0</v>
          </cell>
        </row>
      </sheetData>
      <sheetData sheetId="6223">
        <row r="2">
          <cell r="A2">
            <v>0</v>
          </cell>
        </row>
      </sheetData>
      <sheetData sheetId="6224">
        <row r="2">
          <cell r="A2">
            <v>0</v>
          </cell>
        </row>
      </sheetData>
      <sheetData sheetId="6225">
        <row r="2">
          <cell r="A2">
            <v>0</v>
          </cell>
        </row>
      </sheetData>
      <sheetData sheetId="6226">
        <row r="2">
          <cell r="A2">
            <v>0</v>
          </cell>
        </row>
      </sheetData>
      <sheetData sheetId="6227">
        <row r="2">
          <cell r="A2">
            <v>0</v>
          </cell>
        </row>
      </sheetData>
      <sheetData sheetId="6228">
        <row r="2">
          <cell r="A2">
            <v>0</v>
          </cell>
        </row>
      </sheetData>
      <sheetData sheetId="6229">
        <row r="2">
          <cell r="A2">
            <v>0</v>
          </cell>
        </row>
      </sheetData>
      <sheetData sheetId="6230">
        <row r="2">
          <cell r="A2">
            <v>0</v>
          </cell>
        </row>
      </sheetData>
      <sheetData sheetId="6231">
        <row r="2">
          <cell r="A2">
            <v>0</v>
          </cell>
        </row>
      </sheetData>
      <sheetData sheetId="6232">
        <row r="2">
          <cell r="A2">
            <v>0</v>
          </cell>
        </row>
      </sheetData>
      <sheetData sheetId="6233">
        <row r="2">
          <cell r="A2">
            <v>0</v>
          </cell>
        </row>
      </sheetData>
      <sheetData sheetId="6234">
        <row r="2">
          <cell r="A2">
            <v>0</v>
          </cell>
        </row>
      </sheetData>
      <sheetData sheetId="6235">
        <row r="2">
          <cell r="A2">
            <v>0</v>
          </cell>
        </row>
      </sheetData>
      <sheetData sheetId="6236">
        <row r="2">
          <cell r="A2">
            <v>0</v>
          </cell>
        </row>
      </sheetData>
      <sheetData sheetId="6237">
        <row r="2">
          <cell r="A2">
            <v>0</v>
          </cell>
        </row>
      </sheetData>
      <sheetData sheetId="6238">
        <row r="2">
          <cell r="A2">
            <v>0</v>
          </cell>
        </row>
      </sheetData>
      <sheetData sheetId="6239">
        <row r="2">
          <cell r="A2">
            <v>0</v>
          </cell>
        </row>
      </sheetData>
      <sheetData sheetId="6240">
        <row r="2">
          <cell r="A2">
            <v>0</v>
          </cell>
        </row>
      </sheetData>
      <sheetData sheetId="6241">
        <row r="2">
          <cell r="A2">
            <v>0</v>
          </cell>
        </row>
      </sheetData>
      <sheetData sheetId="6242">
        <row r="2">
          <cell r="A2">
            <v>0</v>
          </cell>
        </row>
      </sheetData>
      <sheetData sheetId="6243">
        <row r="2">
          <cell r="A2">
            <v>0</v>
          </cell>
        </row>
      </sheetData>
      <sheetData sheetId="6244">
        <row r="2">
          <cell r="A2">
            <v>0</v>
          </cell>
        </row>
      </sheetData>
      <sheetData sheetId="6245">
        <row r="2">
          <cell r="A2">
            <v>0</v>
          </cell>
        </row>
      </sheetData>
      <sheetData sheetId="6246">
        <row r="2">
          <cell r="A2">
            <v>0</v>
          </cell>
        </row>
      </sheetData>
      <sheetData sheetId="6247">
        <row r="2">
          <cell r="A2">
            <v>0</v>
          </cell>
        </row>
      </sheetData>
      <sheetData sheetId="6248">
        <row r="2">
          <cell r="A2">
            <v>0</v>
          </cell>
        </row>
      </sheetData>
      <sheetData sheetId="6249">
        <row r="2">
          <cell r="A2">
            <v>0</v>
          </cell>
        </row>
      </sheetData>
      <sheetData sheetId="6250">
        <row r="2">
          <cell r="A2">
            <v>0</v>
          </cell>
        </row>
      </sheetData>
      <sheetData sheetId="6251">
        <row r="2">
          <cell r="A2">
            <v>0</v>
          </cell>
        </row>
      </sheetData>
      <sheetData sheetId="6252">
        <row r="2">
          <cell r="A2">
            <v>0</v>
          </cell>
        </row>
      </sheetData>
      <sheetData sheetId="6253">
        <row r="2">
          <cell r="A2">
            <v>0</v>
          </cell>
        </row>
      </sheetData>
      <sheetData sheetId="6254">
        <row r="2">
          <cell r="A2">
            <v>0</v>
          </cell>
        </row>
      </sheetData>
      <sheetData sheetId="6255">
        <row r="2">
          <cell r="A2">
            <v>0</v>
          </cell>
        </row>
      </sheetData>
      <sheetData sheetId="6256">
        <row r="2">
          <cell r="A2">
            <v>0</v>
          </cell>
        </row>
      </sheetData>
      <sheetData sheetId="6257">
        <row r="2">
          <cell r="A2">
            <v>0</v>
          </cell>
        </row>
      </sheetData>
      <sheetData sheetId="6258">
        <row r="2">
          <cell r="A2">
            <v>0</v>
          </cell>
        </row>
      </sheetData>
      <sheetData sheetId="6259">
        <row r="2">
          <cell r="A2">
            <v>0</v>
          </cell>
        </row>
      </sheetData>
      <sheetData sheetId="6260">
        <row r="2">
          <cell r="A2">
            <v>0</v>
          </cell>
        </row>
      </sheetData>
      <sheetData sheetId="6261">
        <row r="2">
          <cell r="A2">
            <v>0</v>
          </cell>
        </row>
      </sheetData>
      <sheetData sheetId="6262">
        <row r="2">
          <cell r="A2">
            <v>0</v>
          </cell>
        </row>
      </sheetData>
      <sheetData sheetId="6263">
        <row r="2">
          <cell r="A2">
            <v>0</v>
          </cell>
        </row>
      </sheetData>
      <sheetData sheetId="6264">
        <row r="2">
          <cell r="A2">
            <v>0</v>
          </cell>
        </row>
      </sheetData>
      <sheetData sheetId="6265">
        <row r="2">
          <cell r="A2">
            <v>0</v>
          </cell>
        </row>
      </sheetData>
      <sheetData sheetId="6266"/>
      <sheetData sheetId="6267"/>
      <sheetData sheetId="6268"/>
      <sheetData sheetId="6269"/>
      <sheetData sheetId="6270"/>
      <sheetData sheetId="6271"/>
      <sheetData sheetId="6272"/>
      <sheetData sheetId="6273">
        <row r="2">
          <cell r="A2">
            <v>0</v>
          </cell>
        </row>
      </sheetData>
      <sheetData sheetId="6274">
        <row r="2">
          <cell r="A2">
            <v>0</v>
          </cell>
        </row>
      </sheetData>
      <sheetData sheetId="6275">
        <row r="2">
          <cell r="A2">
            <v>0</v>
          </cell>
        </row>
      </sheetData>
      <sheetData sheetId="6276">
        <row r="2">
          <cell r="A2">
            <v>0</v>
          </cell>
        </row>
      </sheetData>
      <sheetData sheetId="6277">
        <row r="2">
          <cell r="A2">
            <v>0</v>
          </cell>
        </row>
      </sheetData>
      <sheetData sheetId="6278">
        <row r="2">
          <cell r="A2">
            <v>0</v>
          </cell>
        </row>
      </sheetData>
      <sheetData sheetId="6279">
        <row r="2">
          <cell r="A2">
            <v>0</v>
          </cell>
        </row>
      </sheetData>
      <sheetData sheetId="6280">
        <row r="2">
          <cell r="A2">
            <v>0</v>
          </cell>
        </row>
      </sheetData>
      <sheetData sheetId="6281">
        <row r="2">
          <cell r="A2">
            <v>0</v>
          </cell>
        </row>
      </sheetData>
      <sheetData sheetId="6282">
        <row r="2">
          <cell r="A2">
            <v>0</v>
          </cell>
        </row>
      </sheetData>
      <sheetData sheetId="6283">
        <row r="2">
          <cell r="A2">
            <v>0</v>
          </cell>
        </row>
      </sheetData>
      <sheetData sheetId="6284">
        <row r="2">
          <cell r="A2">
            <v>0</v>
          </cell>
        </row>
      </sheetData>
      <sheetData sheetId="6285">
        <row r="2">
          <cell r="A2">
            <v>0</v>
          </cell>
        </row>
      </sheetData>
      <sheetData sheetId="6286">
        <row r="2">
          <cell r="A2">
            <v>0</v>
          </cell>
        </row>
      </sheetData>
      <sheetData sheetId="6287"/>
      <sheetData sheetId="6288"/>
      <sheetData sheetId="6289">
        <row r="2">
          <cell r="A2">
            <v>0</v>
          </cell>
        </row>
      </sheetData>
      <sheetData sheetId="6290"/>
      <sheetData sheetId="6291">
        <row r="2">
          <cell r="A2">
            <v>0</v>
          </cell>
        </row>
      </sheetData>
      <sheetData sheetId="6292">
        <row r="2">
          <cell r="A2">
            <v>0</v>
          </cell>
        </row>
      </sheetData>
      <sheetData sheetId="6293">
        <row r="2">
          <cell r="A2">
            <v>0</v>
          </cell>
        </row>
      </sheetData>
      <sheetData sheetId="6294">
        <row r="2">
          <cell r="A2">
            <v>0</v>
          </cell>
        </row>
      </sheetData>
      <sheetData sheetId="6295">
        <row r="2">
          <cell r="A2">
            <v>0</v>
          </cell>
        </row>
      </sheetData>
      <sheetData sheetId="6296">
        <row r="2">
          <cell r="A2">
            <v>0</v>
          </cell>
        </row>
      </sheetData>
      <sheetData sheetId="6297"/>
      <sheetData sheetId="6298">
        <row r="2">
          <cell r="A2">
            <v>0</v>
          </cell>
        </row>
      </sheetData>
      <sheetData sheetId="6299">
        <row r="2">
          <cell r="A2">
            <v>0</v>
          </cell>
        </row>
      </sheetData>
      <sheetData sheetId="6300">
        <row r="2">
          <cell r="A2">
            <v>0</v>
          </cell>
        </row>
      </sheetData>
      <sheetData sheetId="6301">
        <row r="2">
          <cell r="A2">
            <v>0</v>
          </cell>
        </row>
      </sheetData>
      <sheetData sheetId="6302">
        <row r="2">
          <cell r="A2">
            <v>0</v>
          </cell>
        </row>
      </sheetData>
      <sheetData sheetId="6303">
        <row r="2">
          <cell r="A2">
            <v>0</v>
          </cell>
        </row>
      </sheetData>
      <sheetData sheetId="6304">
        <row r="2">
          <cell r="A2">
            <v>0</v>
          </cell>
        </row>
      </sheetData>
      <sheetData sheetId="6305">
        <row r="2">
          <cell r="A2">
            <v>0</v>
          </cell>
        </row>
      </sheetData>
      <sheetData sheetId="6306">
        <row r="2">
          <cell r="A2">
            <v>0</v>
          </cell>
        </row>
      </sheetData>
      <sheetData sheetId="6307">
        <row r="2">
          <cell r="A2">
            <v>0</v>
          </cell>
        </row>
      </sheetData>
      <sheetData sheetId="6308">
        <row r="2">
          <cell r="A2">
            <v>0</v>
          </cell>
        </row>
      </sheetData>
      <sheetData sheetId="6309">
        <row r="2">
          <cell r="A2">
            <v>0</v>
          </cell>
        </row>
      </sheetData>
      <sheetData sheetId="6310">
        <row r="2">
          <cell r="A2">
            <v>0</v>
          </cell>
        </row>
      </sheetData>
      <sheetData sheetId="6311">
        <row r="2">
          <cell r="A2">
            <v>0</v>
          </cell>
        </row>
      </sheetData>
      <sheetData sheetId="6312">
        <row r="2">
          <cell r="A2">
            <v>0</v>
          </cell>
        </row>
      </sheetData>
      <sheetData sheetId="6313">
        <row r="2">
          <cell r="A2">
            <v>0</v>
          </cell>
        </row>
      </sheetData>
      <sheetData sheetId="6314">
        <row r="2">
          <cell r="A2">
            <v>0</v>
          </cell>
        </row>
      </sheetData>
      <sheetData sheetId="6315">
        <row r="2">
          <cell r="A2">
            <v>0</v>
          </cell>
        </row>
      </sheetData>
      <sheetData sheetId="6316">
        <row r="2">
          <cell r="A2">
            <v>0</v>
          </cell>
        </row>
      </sheetData>
      <sheetData sheetId="6317">
        <row r="2">
          <cell r="A2">
            <v>0</v>
          </cell>
        </row>
      </sheetData>
      <sheetData sheetId="6318">
        <row r="2">
          <cell r="A2">
            <v>0</v>
          </cell>
        </row>
      </sheetData>
      <sheetData sheetId="6319">
        <row r="2">
          <cell r="A2">
            <v>0</v>
          </cell>
        </row>
      </sheetData>
      <sheetData sheetId="6320">
        <row r="2">
          <cell r="A2">
            <v>0</v>
          </cell>
        </row>
      </sheetData>
      <sheetData sheetId="6321">
        <row r="2">
          <cell r="A2">
            <v>0</v>
          </cell>
        </row>
      </sheetData>
      <sheetData sheetId="6322">
        <row r="2">
          <cell r="A2">
            <v>0</v>
          </cell>
        </row>
      </sheetData>
      <sheetData sheetId="6323">
        <row r="2">
          <cell r="A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396"/>
      <sheetData sheetId="6397">
        <row r="2">
          <cell r="A2">
            <v>0</v>
          </cell>
        </row>
      </sheetData>
      <sheetData sheetId="6398"/>
      <sheetData sheetId="6399"/>
      <sheetData sheetId="6400"/>
      <sheetData sheetId="6401">
        <row r="2">
          <cell r="A2">
            <v>0</v>
          </cell>
        </row>
      </sheetData>
      <sheetData sheetId="6402"/>
      <sheetData sheetId="6403">
        <row r="2">
          <cell r="B2" t="str">
            <v>Patrimonio
neto
personal</v>
          </cell>
        </row>
      </sheetData>
      <sheetData sheetId="6404"/>
      <sheetData sheetId="6405"/>
      <sheetData sheetId="6406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7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6408">
        <row r="5">
          <cell r="A5">
            <v>0</v>
          </cell>
        </row>
      </sheetData>
      <sheetData sheetId="6409">
        <row r="2">
          <cell r="A2">
            <v>0</v>
          </cell>
        </row>
      </sheetData>
      <sheetData sheetId="6410"/>
      <sheetData sheetId="6411"/>
      <sheetData sheetId="6412">
        <row r="2">
          <cell r="B2">
            <v>0</v>
          </cell>
        </row>
      </sheetData>
      <sheetData sheetId="6413"/>
      <sheetData sheetId="6414"/>
      <sheetData sheetId="6415"/>
      <sheetData sheetId="6416"/>
      <sheetData sheetId="6417">
        <row r="2">
          <cell r="A2">
            <v>0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>
        <row r="2">
          <cell r="A2">
            <v>0</v>
          </cell>
        </row>
      </sheetData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2">
          <cell r="A2">
            <v>0</v>
          </cell>
        </row>
      </sheetData>
      <sheetData sheetId="6459">
        <row r="2">
          <cell r="A2">
            <v>0</v>
          </cell>
        </row>
      </sheetData>
      <sheetData sheetId="6460">
        <row r="2">
          <cell r="A2">
            <v>0</v>
          </cell>
        </row>
      </sheetData>
      <sheetData sheetId="6461">
        <row r="2">
          <cell r="A2">
            <v>0</v>
          </cell>
        </row>
      </sheetData>
      <sheetData sheetId="6462">
        <row r="2">
          <cell r="A2">
            <v>0</v>
          </cell>
        </row>
      </sheetData>
      <sheetData sheetId="6463">
        <row r="2">
          <cell r="A2">
            <v>0</v>
          </cell>
        </row>
      </sheetData>
      <sheetData sheetId="6464">
        <row r="2">
          <cell r="A2">
            <v>0</v>
          </cell>
        </row>
      </sheetData>
      <sheetData sheetId="6465">
        <row r="2">
          <cell r="A2">
            <v>0</v>
          </cell>
        </row>
      </sheetData>
      <sheetData sheetId="6466">
        <row r="2">
          <cell r="A2">
            <v>0</v>
          </cell>
        </row>
      </sheetData>
      <sheetData sheetId="6467">
        <row r="2">
          <cell r="A2">
            <v>0</v>
          </cell>
        </row>
      </sheetData>
      <sheetData sheetId="6468">
        <row r="2">
          <cell r="A2">
            <v>0</v>
          </cell>
        </row>
      </sheetData>
      <sheetData sheetId="6469">
        <row r="2">
          <cell r="A2">
            <v>0</v>
          </cell>
        </row>
      </sheetData>
      <sheetData sheetId="6470">
        <row r="2">
          <cell r="A2">
            <v>0</v>
          </cell>
        </row>
      </sheetData>
      <sheetData sheetId="6471">
        <row r="2">
          <cell r="A2">
            <v>0</v>
          </cell>
        </row>
      </sheetData>
      <sheetData sheetId="6472">
        <row r="2">
          <cell r="A2">
            <v>0</v>
          </cell>
        </row>
      </sheetData>
      <sheetData sheetId="6473">
        <row r="2">
          <cell r="A2">
            <v>0</v>
          </cell>
        </row>
      </sheetData>
      <sheetData sheetId="6474">
        <row r="2">
          <cell r="A2">
            <v>0</v>
          </cell>
        </row>
      </sheetData>
      <sheetData sheetId="6475">
        <row r="2">
          <cell r="A2">
            <v>0</v>
          </cell>
        </row>
      </sheetData>
      <sheetData sheetId="6476">
        <row r="2">
          <cell r="A2">
            <v>0</v>
          </cell>
        </row>
      </sheetData>
      <sheetData sheetId="6477">
        <row r="2">
          <cell r="A2">
            <v>0</v>
          </cell>
        </row>
      </sheetData>
      <sheetData sheetId="6478">
        <row r="2">
          <cell r="A2">
            <v>0</v>
          </cell>
        </row>
      </sheetData>
      <sheetData sheetId="6479">
        <row r="2">
          <cell r="A2">
            <v>0</v>
          </cell>
        </row>
      </sheetData>
      <sheetData sheetId="6480">
        <row r="2">
          <cell r="A2">
            <v>0</v>
          </cell>
        </row>
      </sheetData>
      <sheetData sheetId="6481">
        <row r="2">
          <cell r="A2">
            <v>0</v>
          </cell>
        </row>
      </sheetData>
      <sheetData sheetId="6482">
        <row r="2">
          <cell r="A2">
            <v>0</v>
          </cell>
        </row>
      </sheetData>
      <sheetData sheetId="6483">
        <row r="2">
          <cell r="A2">
            <v>0</v>
          </cell>
        </row>
      </sheetData>
      <sheetData sheetId="6484">
        <row r="2">
          <cell r="A2">
            <v>0</v>
          </cell>
        </row>
      </sheetData>
      <sheetData sheetId="6485">
        <row r="2">
          <cell r="A2">
            <v>0</v>
          </cell>
        </row>
      </sheetData>
      <sheetData sheetId="6486">
        <row r="2">
          <cell r="A2">
            <v>0</v>
          </cell>
        </row>
      </sheetData>
      <sheetData sheetId="6487">
        <row r="2">
          <cell r="A2">
            <v>0</v>
          </cell>
        </row>
      </sheetData>
      <sheetData sheetId="6488">
        <row r="2">
          <cell r="A2">
            <v>0</v>
          </cell>
        </row>
      </sheetData>
      <sheetData sheetId="6489">
        <row r="2">
          <cell r="A2">
            <v>0</v>
          </cell>
        </row>
      </sheetData>
      <sheetData sheetId="6490">
        <row r="2">
          <cell r="A2">
            <v>0</v>
          </cell>
        </row>
      </sheetData>
      <sheetData sheetId="6491">
        <row r="2">
          <cell r="A2">
            <v>0</v>
          </cell>
        </row>
      </sheetData>
      <sheetData sheetId="6492">
        <row r="2">
          <cell r="A2">
            <v>0</v>
          </cell>
        </row>
      </sheetData>
      <sheetData sheetId="6493">
        <row r="2">
          <cell r="A2">
            <v>0</v>
          </cell>
        </row>
      </sheetData>
      <sheetData sheetId="6494">
        <row r="2">
          <cell r="A2">
            <v>0</v>
          </cell>
        </row>
      </sheetData>
      <sheetData sheetId="6495">
        <row r="2">
          <cell r="A2">
            <v>0</v>
          </cell>
        </row>
      </sheetData>
      <sheetData sheetId="6496">
        <row r="2">
          <cell r="A2">
            <v>0</v>
          </cell>
        </row>
      </sheetData>
      <sheetData sheetId="6497">
        <row r="2">
          <cell r="A2">
            <v>0</v>
          </cell>
        </row>
      </sheetData>
      <sheetData sheetId="6498">
        <row r="2">
          <cell r="A2">
            <v>0</v>
          </cell>
        </row>
      </sheetData>
      <sheetData sheetId="6499">
        <row r="2">
          <cell r="A2">
            <v>0</v>
          </cell>
        </row>
      </sheetData>
      <sheetData sheetId="6500">
        <row r="2">
          <cell r="A2">
            <v>0</v>
          </cell>
        </row>
      </sheetData>
      <sheetData sheetId="6501">
        <row r="2">
          <cell r="A2">
            <v>0</v>
          </cell>
        </row>
      </sheetData>
      <sheetData sheetId="6502">
        <row r="2">
          <cell r="A2">
            <v>0</v>
          </cell>
        </row>
      </sheetData>
      <sheetData sheetId="6503">
        <row r="2">
          <cell r="A2">
            <v>0</v>
          </cell>
        </row>
      </sheetData>
      <sheetData sheetId="6504">
        <row r="2">
          <cell r="A2">
            <v>0</v>
          </cell>
        </row>
      </sheetData>
      <sheetData sheetId="6505">
        <row r="2">
          <cell r="A2">
            <v>0</v>
          </cell>
        </row>
      </sheetData>
      <sheetData sheetId="6506">
        <row r="2">
          <cell r="A2">
            <v>0</v>
          </cell>
        </row>
      </sheetData>
      <sheetData sheetId="6507">
        <row r="2">
          <cell r="A2">
            <v>0</v>
          </cell>
        </row>
      </sheetData>
      <sheetData sheetId="6508">
        <row r="2">
          <cell r="A2">
            <v>0</v>
          </cell>
        </row>
      </sheetData>
      <sheetData sheetId="6509">
        <row r="2">
          <cell r="A2">
            <v>0</v>
          </cell>
        </row>
      </sheetData>
      <sheetData sheetId="6510">
        <row r="2">
          <cell r="A2">
            <v>0</v>
          </cell>
        </row>
      </sheetData>
      <sheetData sheetId="6511">
        <row r="2">
          <cell r="A2">
            <v>0</v>
          </cell>
        </row>
      </sheetData>
      <sheetData sheetId="6512">
        <row r="2">
          <cell r="A2">
            <v>0</v>
          </cell>
        </row>
      </sheetData>
      <sheetData sheetId="6513">
        <row r="2">
          <cell r="A2">
            <v>0</v>
          </cell>
        </row>
      </sheetData>
      <sheetData sheetId="6514">
        <row r="2">
          <cell r="A2">
            <v>0</v>
          </cell>
        </row>
      </sheetData>
      <sheetData sheetId="6515">
        <row r="2">
          <cell r="A2">
            <v>0</v>
          </cell>
        </row>
      </sheetData>
      <sheetData sheetId="6516">
        <row r="2">
          <cell r="A2">
            <v>0</v>
          </cell>
        </row>
      </sheetData>
      <sheetData sheetId="6517">
        <row r="2">
          <cell r="A2">
            <v>0</v>
          </cell>
        </row>
      </sheetData>
      <sheetData sheetId="6518">
        <row r="2">
          <cell r="A2">
            <v>0</v>
          </cell>
        </row>
      </sheetData>
      <sheetData sheetId="6519">
        <row r="2">
          <cell r="A2">
            <v>0</v>
          </cell>
        </row>
      </sheetData>
      <sheetData sheetId="6520">
        <row r="2">
          <cell r="A2">
            <v>0</v>
          </cell>
        </row>
      </sheetData>
      <sheetData sheetId="6521">
        <row r="2">
          <cell r="A2">
            <v>0</v>
          </cell>
        </row>
      </sheetData>
      <sheetData sheetId="6522">
        <row r="2">
          <cell r="A2">
            <v>0</v>
          </cell>
        </row>
      </sheetData>
      <sheetData sheetId="6523">
        <row r="2">
          <cell r="A2">
            <v>0</v>
          </cell>
        </row>
      </sheetData>
      <sheetData sheetId="6524">
        <row r="2">
          <cell r="A2">
            <v>0</v>
          </cell>
        </row>
      </sheetData>
      <sheetData sheetId="6525">
        <row r="2">
          <cell r="A2">
            <v>0</v>
          </cell>
        </row>
      </sheetData>
      <sheetData sheetId="6526">
        <row r="2">
          <cell r="A2">
            <v>0</v>
          </cell>
        </row>
      </sheetData>
      <sheetData sheetId="6527">
        <row r="2">
          <cell r="A2">
            <v>0</v>
          </cell>
        </row>
      </sheetData>
      <sheetData sheetId="6528">
        <row r="2">
          <cell r="A2">
            <v>0</v>
          </cell>
        </row>
      </sheetData>
      <sheetData sheetId="6529">
        <row r="2">
          <cell r="A2">
            <v>0</v>
          </cell>
        </row>
      </sheetData>
      <sheetData sheetId="6530">
        <row r="2">
          <cell r="A2">
            <v>0</v>
          </cell>
        </row>
      </sheetData>
      <sheetData sheetId="6531">
        <row r="2">
          <cell r="A2">
            <v>0</v>
          </cell>
        </row>
      </sheetData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A2">
            <v>0</v>
          </cell>
        </row>
      </sheetData>
      <sheetData sheetId="6540">
        <row r="2">
          <cell r="A2">
            <v>0</v>
          </cell>
        </row>
      </sheetData>
      <sheetData sheetId="6541">
        <row r="2">
          <cell r="A2">
            <v>0</v>
          </cell>
        </row>
      </sheetData>
      <sheetData sheetId="6542">
        <row r="2">
          <cell r="A2">
            <v>0</v>
          </cell>
        </row>
      </sheetData>
      <sheetData sheetId="6543">
        <row r="2">
          <cell r="A2">
            <v>0</v>
          </cell>
        </row>
      </sheetData>
      <sheetData sheetId="6544">
        <row r="2">
          <cell r="A2">
            <v>0</v>
          </cell>
        </row>
      </sheetData>
      <sheetData sheetId="6545">
        <row r="2">
          <cell r="A2">
            <v>0</v>
          </cell>
        </row>
      </sheetData>
      <sheetData sheetId="6546">
        <row r="2">
          <cell r="A2">
            <v>0</v>
          </cell>
        </row>
      </sheetData>
      <sheetData sheetId="6547">
        <row r="2">
          <cell r="A2">
            <v>0</v>
          </cell>
        </row>
      </sheetData>
      <sheetData sheetId="6548">
        <row r="2">
          <cell r="A2">
            <v>0</v>
          </cell>
        </row>
      </sheetData>
      <sheetData sheetId="6549">
        <row r="2">
          <cell r="A2">
            <v>0</v>
          </cell>
        </row>
      </sheetData>
      <sheetData sheetId="6550">
        <row r="2">
          <cell r="A2">
            <v>0</v>
          </cell>
        </row>
      </sheetData>
      <sheetData sheetId="6551">
        <row r="2">
          <cell r="A2">
            <v>0</v>
          </cell>
        </row>
      </sheetData>
      <sheetData sheetId="6552">
        <row r="2">
          <cell r="A2">
            <v>0</v>
          </cell>
        </row>
      </sheetData>
      <sheetData sheetId="6553"/>
      <sheetData sheetId="6554"/>
      <sheetData sheetId="6555">
        <row r="2">
          <cell r="A2">
            <v>0</v>
          </cell>
        </row>
      </sheetData>
      <sheetData sheetId="6556"/>
      <sheetData sheetId="6557">
        <row r="2">
          <cell r="A2">
            <v>0</v>
          </cell>
        </row>
      </sheetData>
      <sheetData sheetId="6558">
        <row r="2">
          <cell r="A2">
            <v>0</v>
          </cell>
        </row>
      </sheetData>
      <sheetData sheetId="6559">
        <row r="2">
          <cell r="A2">
            <v>0</v>
          </cell>
        </row>
      </sheetData>
      <sheetData sheetId="6560">
        <row r="2">
          <cell r="A2">
            <v>0</v>
          </cell>
        </row>
      </sheetData>
      <sheetData sheetId="6561">
        <row r="2">
          <cell r="A2">
            <v>0</v>
          </cell>
        </row>
      </sheetData>
      <sheetData sheetId="6562">
        <row r="2">
          <cell r="A2">
            <v>0</v>
          </cell>
        </row>
      </sheetData>
      <sheetData sheetId="6563"/>
      <sheetData sheetId="6564">
        <row r="2">
          <cell r="A2">
            <v>0</v>
          </cell>
        </row>
      </sheetData>
      <sheetData sheetId="6565">
        <row r="2">
          <cell r="A2">
            <v>0</v>
          </cell>
        </row>
      </sheetData>
      <sheetData sheetId="6566">
        <row r="2">
          <cell r="A2">
            <v>0</v>
          </cell>
        </row>
      </sheetData>
      <sheetData sheetId="6567">
        <row r="2">
          <cell r="A2">
            <v>0</v>
          </cell>
        </row>
      </sheetData>
      <sheetData sheetId="6568">
        <row r="2">
          <cell r="A2">
            <v>0</v>
          </cell>
        </row>
      </sheetData>
      <sheetData sheetId="6569">
        <row r="2">
          <cell r="A2">
            <v>0</v>
          </cell>
        </row>
      </sheetData>
      <sheetData sheetId="6570">
        <row r="2">
          <cell r="A2">
            <v>0</v>
          </cell>
        </row>
      </sheetData>
      <sheetData sheetId="6571">
        <row r="2">
          <cell r="A2">
            <v>0</v>
          </cell>
        </row>
      </sheetData>
      <sheetData sheetId="6572">
        <row r="2">
          <cell r="A2">
            <v>0</v>
          </cell>
        </row>
      </sheetData>
      <sheetData sheetId="6573">
        <row r="2">
          <cell r="A2">
            <v>0</v>
          </cell>
        </row>
      </sheetData>
      <sheetData sheetId="6574">
        <row r="2">
          <cell r="A2">
            <v>0</v>
          </cell>
        </row>
      </sheetData>
      <sheetData sheetId="6575">
        <row r="2">
          <cell r="A2">
            <v>0</v>
          </cell>
        </row>
      </sheetData>
      <sheetData sheetId="6576">
        <row r="2">
          <cell r="A2">
            <v>0</v>
          </cell>
        </row>
      </sheetData>
      <sheetData sheetId="6577">
        <row r="2">
          <cell r="A2">
            <v>0</v>
          </cell>
        </row>
      </sheetData>
      <sheetData sheetId="6578">
        <row r="2">
          <cell r="A2">
            <v>0</v>
          </cell>
        </row>
      </sheetData>
      <sheetData sheetId="6579">
        <row r="2">
          <cell r="A2">
            <v>0</v>
          </cell>
        </row>
      </sheetData>
      <sheetData sheetId="6580">
        <row r="2">
          <cell r="A2">
            <v>0</v>
          </cell>
        </row>
      </sheetData>
      <sheetData sheetId="6581">
        <row r="2">
          <cell r="A2">
            <v>0</v>
          </cell>
        </row>
      </sheetData>
      <sheetData sheetId="6582">
        <row r="2">
          <cell r="A2">
            <v>0</v>
          </cell>
        </row>
      </sheetData>
      <sheetData sheetId="6583">
        <row r="2">
          <cell r="A2">
            <v>0</v>
          </cell>
        </row>
      </sheetData>
      <sheetData sheetId="6584">
        <row r="2">
          <cell r="A2">
            <v>0</v>
          </cell>
        </row>
      </sheetData>
      <sheetData sheetId="6585">
        <row r="2">
          <cell r="A2">
            <v>0</v>
          </cell>
        </row>
      </sheetData>
      <sheetData sheetId="6586">
        <row r="2">
          <cell r="A2">
            <v>0</v>
          </cell>
        </row>
      </sheetData>
      <sheetData sheetId="6587">
        <row r="2">
          <cell r="A2">
            <v>0</v>
          </cell>
        </row>
      </sheetData>
      <sheetData sheetId="6588">
        <row r="2">
          <cell r="A2">
            <v>0</v>
          </cell>
        </row>
      </sheetData>
      <sheetData sheetId="6589">
        <row r="2">
          <cell r="A2">
            <v>0</v>
          </cell>
        </row>
      </sheetData>
      <sheetData sheetId="6590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2">
          <cell r="A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>
        <row r="2">
          <cell r="A2">
            <v>0</v>
          </cell>
        </row>
      </sheetData>
      <sheetData sheetId="6733">
        <row r="2">
          <cell r="A2">
            <v>0</v>
          </cell>
        </row>
      </sheetData>
      <sheetData sheetId="6734">
        <row r="2">
          <cell r="A2">
            <v>0</v>
          </cell>
        </row>
      </sheetData>
      <sheetData sheetId="6735">
        <row r="2">
          <cell r="A2">
            <v>0</v>
          </cell>
        </row>
      </sheetData>
      <sheetData sheetId="6736">
        <row r="2">
          <cell r="A2">
            <v>0</v>
          </cell>
        </row>
      </sheetData>
      <sheetData sheetId="6737">
        <row r="2">
          <cell r="A2">
            <v>0</v>
          </cell>
        </row>
      </sheetData>
      <sheetData sheetId="6738">
        <row r="2">
          <cell r="A2">
            <v>0</v>
          </cell>
        </row>
      </sheetData>
      <sheetData sheetId="6739">
        <row r="2">
          <cell r="A2">
            <v>0</v>
          </cell>
        </row>
      </sheetData>
      <sheetData sheetId="6740">
        <row r="2">
          <cell r="A2">
            <v>0</v>
          </cell>
        </row>
      </sheetData>
      <sheetData sheetId="6741">
        <row r="2">
          <cell r="A2">
            <v>0</v>
          </cell>
        </row>
      </sheetData>
      <sheetData sheetId="6742">
        <row r="2">
          <cell r="A2">
            <v>0</v>
          </cell>
        </row>
      </sheetData>
      <sheetData sheetId="6743">
        <row r="2">
          <cell r="A2">
            <v>0</v>
          </cell>
        </row>
      </sheetData>
      <sheetData sheetId="6744">
        <row r="2">
          <cell r="A2">
            <v>0</v>
          </cell>
        </row>
      </sheetData>
      <sheetData sheetId="6745">
        <row r="2">
          <cell r="A2">
            <v>0</v>
          </cell>
        </row>
      </sheetData>
      <sheetData sheetId="6746">
        <row r="2">
          <cell r="A2">
            <v>0</v>
          </cell>
        </row>
      </sheetData>
      <sheetData sheetId="6747">
        <row r="2">
          <cell r="A2">
            <v>0</v>
          </cell>
        </row>
      </sheetData>
      <sheetData sheetId="6748">
        <row r="2">
          <cell r="A2">
            <v>0</v>
          </cell>
        </row>
      </sheetData>
      <sheetData sheetId="6749">
        <row r="2">
          <cell r="A2">
            <v>0</v>
          </cell>
        </row>
      </sheetData>
      <sheetData sheetId="6750">
        <row r="2">
          <cell r="A2">
            <v>0</v>
          </cell>
        </row>
      </sheetData>
      <sheetData sheetId="6751">
        <row r="2">
          <cell r="A2">
            <v>0</v>
          </cell>
        </row>
      </sheetData>
      <sheetData sheetId="6752">
        <row r="2">
          <cell r="A2">
            <v>0</v>
          </cell>
        </row>
      </sheetData>
      <sheetData sheetId="6753">
        <row r="2">
          <cell r="A2">
            <v>0</v>
          </cell>
        </row>
      </sheetData>
      <sheetData sheetId="6754">
        <row r="2">
          <cell r="A2">
            <v>0</v>
          </cell>
        </row>
      </sheetData>
      <sheetData sheetId="6755">
        <row r="2">
          <cell r="A2">
            <v>0</v>
          </cell>
        </row>
      </sheetData>
      <sheetData sheetId="6756">
        <row r="2">
          <cell r="A2">
            <v>0</v>
          </cell>
        </row>
      </sheetData>
      <sheetData sheetId="6757">
        <row r="2">
          <cell r="A2">
            <v>0</v>
          </cell>
        </row>
      </sheetData>
      <sheetData sheetId="6758">
        <row r="2">
          <cell r="A2">
            <v>0</v>
          </cell>
        </row>
      </sheetData>
      <sheetData sheetId="6759">
        <row r="2">
          <cell r="A2">
            <v>0</v>
          </cell>
        </row>
      </sheetData>
      <sheetData sheetId="6760">
        <row r="2">
          <cell r="A2">
            <v>0</v>
          </cell>
        </row>
      </sheetData>
      <sheetData sheetId="6761">
        <row r="2">
          <cell r="A2">
            <v>0</v>
          </cell>
        </row>
      </sheetData>
      <sheetData sheetId="6762">
        <row r="2">
          <cell r="A2">
            <v>0</v>
          </cell>
        </row>
      </sheetData>
      <sheetData sheetId="6763">
        <row r="2">
          <cell r="A2">
            <v>0</v>
          </cell>
        </row>
      </sheetData>
      <sheetData sheetId="6764">
        <row r="2">
          <cell r="A2">
            <v>0</v>
          </cell>
        </row>
      </sheetData>
      <sheetData sheetId="6765">
        <row r="2">
          <cell r="A2">
            <v>0</v>
          </cell>
        </row>
      </sheetData>
      <sheetData sheetId="6766">
        <row r="2">
          <cell r="A2">
            <v>0</v>
          </cell>
        </row>
      </sheetData>
      <sheetData sheetId="6767">
        <row r="2">
          <cell r="A2">
            <v>0</v>
          </cell>
        </row>
      </sheetData>
      <sheetData sheetId="6768">
        <row r="2">
          <cell r="A2">
            <v>0</v>
          </cell>
        </row>
      </sheetData>
      <sheetData sheetId="6769">
        <row r="2">
          <cell r="A2">
            <v>0</v>
          </cell>
        </row>
      </sheetData>
      <sheetData sheetId="6770">
        <row r="2">
          <cell r="A2">
            <v>0</v>
          </cell>
        </row>
      </sheetData>
      <sheetData sheetId="6771">
        <row r="2">
          <cell r="A2">
            <v>0</v>
          </cell>
        </row>
      </sheetData>
      <sheetData sheetId="6772">
        <row r="2">
          <cell r="A2">
            <v>0</v>
          </cell>
        </row>
      </sheetData>
      <sheetData sheetId="6773">
        <row r="2">
          <cell r="A2">
            <v>0</v>
          </cell>
        </row>
      </sheetData>
      <sheetData sheetId="6774">
        <row r="2">
          <cell r="A2">
            <v>0</v>
          </cell>
        </row>
      </sheetData>
      <sheetData sheetId="6775">
        <row r="2">
          <cell r="A2">
            <v>0</v>
          </cell>
        </row>
      </sheetData>
      <sheetData sheetId="6776">
        <row r="2">
          <cell r="A2">
            <v>0</v>
          </cell>
        </row>
      </sheetData>
      <sheetData sheetId="6777">
        <row r="2">
          <cell r="A2">
            <v>0</v>
          </cell>
        </row>
      </sheetData>
      <sheetData sheetId="6778">
        <row r="2">
          <cell r="A2">
            <v>0</v>
          </cell>
        </row>
      </sheetData>
      <sheetData sheetId="6779">
        <row r="2">
          <cell r="A2">
            <v>0</v>
          </cell>
        </row>
      </sheetData>
      <sheetData sheetId="6780">
        <row r="2">
          <cell r="A2">
            <v>0</v>
          </cell>
        </row>
      </sheetData>
      <sheetData sheetId="6781">
        <row r="2">
          <cell r="A2">
            <v>0</v>
          </cell>
        </row>
      </sheetData>
      <sheetData sheetId="6782">
        <row r="2">
          <cell r="A2">
            <v>0</v>
          </cell>
        </row>
      </sheetData>
      <sheetData sheetId="6783">
        <row r="2">
          <cell r="A2">
            <v>0</v>
          </cell>
        </row>
      </sheetData>
      <sheetData sheetId="6784">
        <row r="2">
          <cell r="A2">
            <v>0</v>
          </cell>
        </row>
      </sheetData>
      <sheetData sheetId="6785">
        <row r="2">
          <cell r="A2">
            <v>0</v>
          </cell>
        </row>
      </sheetData>
      <sheetData sheetId="6786">
        <row r="2">
          <cell r="A2">
            <v>0</v>
          </cell>
        </row>
      </sheetData>
      <sheetData sheetId="6787">
        <row r="2">
          <cell r="A2">
            <v>0</v>
          </cell>
        </row>
      </sheetData>
      <sheetData sheetId="6788">
        <row r="2">
          <cell r="A2">
            <v>0</v>
          </cell>
        </row>
      </sheetData>
      <sheetData sheetId="6789">
        <row r="2">
          <cell r="A2">
            <v>0</v>
          </cell>
        </row>
      </sheetData>
      <sheetData sheetId="6790">
        <row r="2">
          <cell r="A2">
            <v>0</v>
          </cell>
        </row>
      </sheetData>
      <sheetData sheetId="6791">
        <row r="2">
          <cell r="A2">
            <v>0</v>
          </cell>
        </row>
      </sheetData>
      <sheetData sheetId="6792">
        <row r="2">
          <cell r="A2">
            <v>0</v>
          </cell>
        </row>
      </sheetData>
      <sheetData sheetId="6793">
        <row r="2">
          <cell r="A2">
            <v>0</v>
          </cell>
        </row>
      </sheetData>
      <sheetData sheetId="6794">
        <row r="2">
          <cell r="A2">
            <v>0</v>
          </cell>
        </row>
      </sheetData>
      <sheetData sheetId="6795">
        <row r="2">
          <cell r="A2">
            <v>0</v>
          </cell>
        </row>
      </sheetData>
      <sheetData sheetId="6796">
        <row r="2">
          <cell r="A2">
            <v>0</v>
          </cell>
        </row>
      </sheetData>
      <sheetData sheetId="6797">
        <row r="2">
          <cell r="A2">
            <v>0</v>
          </cell>
        </row>
      </sheetData>
      <sheetData sheetId="6798">
        <row r="2">
          <cell r="A2">
            <v>0</v>
          </cell>
        </row>
      </sheetData>
      <sheetData sheetId="6799">
        <row r="2">
          <cell r="A2">
            <v>0</v>
          </cell>
        </row>
      </sheetData>
      <sheetData sheetId="6800">
        <row r="2">
          <cell r="A2">
            <v>0</v>
          </cell>
        </row>
      </sheetData>
      <sheetData sheetId="6801">
        <row r="2">
          <cell r="A2">
            <v>0</v>
          </cell>
        </row>
      </sheetData>
      <sheetData sheetId="6802">
        <row r="2">
          <cell r="A2">
            <v>0</v>
          </cell>
        </row>
      </sheetData>
      <sheetData sheetId="6803">
        <row r="2">
          <cell r="A2">
            <v>0</v>
          </cell>
        </row>
      </sheetData>
      <sheetData sheetId="6804">
        <row r="2">
          <cell r="A2">
            <v>0</v>
          </cell>
        </row>
      </sheetData>
      <sheetData sheetId="6805">
        <row r="2">
          <cell r="A2">
            <v>0</v>
          </cell>
        </row>
      </sheetData>
      <sheetData sheetId="6806"/>
      <sheetData sheetId="6807"/>
      <sheetData sheetId="6808"/>
      <sheetData sheetId="6809"/>
      <sheetData sheetId="6810"/>
      <sheetData sheetId="6811"/>
      <sheetData sheetId="6812"/>
      <sheetData sheetId="6813">
        <row r="2">
          <cell r="A2">
            <v>0</v>
          </cell>
        </row>
      </sheetData>
      <sheetData sheetId="6814">
        <row r="2">
          <cell r="A2">
            <v>0</v>
          </cell>
        </row>
      </sheetData>
      <sheetData sheetId="6815">
        <row r="2">
          <cell r="A2">
            <v>0</v>
          </cell>
        </row>
      </sheetData>
      <sheetData sheetId="6816">
        <row r="2">
          <cell r="A2">
            <v>0</v>
          </cell>
        </row>
      </sheetData>
      <sheetData sheetId="6817">
        <row r="2">
          <cell r="A2">
            <v>0</v>
          </cell>
        </row>
      </sheetData>
      <sheetData sheetId="6818">
        <row r="2">
          <cell r="A2">
            <v>0</v>
          </cell>
        </row>
      </sheetData>
      <sheetData sheetId="6819">
        <row r="2">
          <cell r="A2">
            <v>0</v>
          </cell>
        </row>
      </sheetData>
      <sheetData sheetId="6820">
        <row r="2">
          <cell r="A2">
            <v>0</v>
          </cell>
        </row>
      </sheetData>
      <sheetData sheetId="6821">
        <row r="2">
          <cell r="A2">
            <v>0</v>
          </cell>
        </row>
      </sheetData>
      <sheetData sheetId="6822">
        <row r="2">
          <cell r="A2">
            <v>0</v>
          </cell>
        </row>
      </sheetData>
      <sheetData sheetId="6823">
        <row r="2">
          <cell r="A2">
            <v>0</v>
          </cell>
        </row>
      </sheetData>
      <sheetData sheetId="6824">
        <row r="2">
          <cell r="A2">
            <v>0</v>
          </cell>
        </row>
      </sheetData>
      <sheetData sheetId="6825">
        <row r="2">
          <cell r="A2">
            <v>0</v>
          </cell>
        </row>
      </sheetData>
      <sheetData sheetId="6826">
        <row r="2">
          <cell r="A2">
            <v>0</v>
          </cell>
        </row>
      </sheetData>
      <sheetData sheetId="6827"/>
      <sheetData sheetId="6828"/>
      <sheetData sheetId="6829">
        <row r="2">
          <cell r="A2">
            <v>0</v>
          </cell>
        </row>
      </sheetData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/>
      <sheetData sheetId="6980" refreshError="1"/>
      <sheetData sheetId="6981" refreshError="1"/>
      <sheetData sheetId="6982">
        <row r="2">
          <cell r="A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 refreshError="1"/>
      <sheetData sheetId="7025" refreshError="1"/>
      <sheetData sheetId="7026" refreshError="1"/>
      <sheetData sheetId="7027">
        <row r="2">
          <cell r="A2" t="str">
            <v>FORMULARIO N° 4</v>
          </cell>
        </row>
      </sheetData>
      <sheetData sheetId="7028">
        <row r="2">
          <cell r="A2">
            <v>0</v>
          </cell>
        </row>
      </sheetData>
      <sheetData sheetId="7029">
        <row r="2">
          <cell r="A2">
            <v>0</v>
          </cell>
        </row>
      </sheetData>
      <sheetData sheetId="7030">
        <row r="2">
          <cell r="A2">
            <v>0</v>
          </cell>
        </row>
      </sheetData>
      <sheetData sheetId="7031"/>
      <sheetData sheetId="7032"/>
      <sheetData sheetId="7033"/>
      <sheetData sheetId="7034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 refreshError="1"/>
      <sheetData sheetId="7044"/>
      <sheetData sheetId="7045"/>
      <sheetData sheetId="7046"/>
      <sheetData sheetId="7047"/>
      <sheetData sheetId="7048" refreshError="1"/>
      <sheetData sheetId="7049" refreshError="1"/>
      <sheetData sheetId="7050" refreshError="1"/>
      <sheetData sheetId="7051" refreshError="1"/>
      <sheetData sheetId="7052">
        <row r="2">
          <cell r="A2">
            <v>0</v>
          </cell>
        </row>
      </sheetData>
      <sheetData sheetId="7053"/>
      <sheetData sheetId="7054"/>
      <sheetData sheetId="7055"/>
      <sheetData sheetId="7056"/>
      <sheetData sheetId="7057">
        <row r="2">
          <cell r="A2">
            <v>0</v>
          </cell>
        </row>
      </sheetData>
      <sheetData sheetId="7058"/>
      <sheetData sheetId="7059">
        <row r="2">
          <cell r="A2">
            <v>0</v>
          </cell>
        </row>
      </sheetData>
      <sheetData sheetId="7060">
        <row r="2">
          <cell r="A2">
            <v>0</v>
          </cell>
        </row>
      </sheetData>
      <sheetData sheetId="7061">
        <row r="2">
          <cell r="A2">
            <v>0</v>
          </cell>
        </row>
      </sheetData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>
        <row r="2">
          <cell r="A2">
            <v>0</v>
          </cell>
        </row>
      </sheetData>
      <sheetData sheetId="7077"/>
      <sheetData sheetId="7078"/>
      <sheetData sheetId="7079">
        <row r="2">
          <cell r="A2">
            <v>0</v>
          </cell>
        </row>
      </sheetData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>
        <row r="2">
          <cell r="A2">
            <v>0</v>
          </cell>
        </row>
      </sheetData>
      <sheetData sheetId="7090">
        <row r="2">
          <cell r="A2">
            <v>0</v>
          </cell>
        </row>
      </sheetData>
      <sheetData sheetId="7091">
        <row r="2">
          <cell r="A2">
            <v>0</v>
          </cell>
        </row>
      </sheetData>
      <sheetData sheetId="7092">
        <row r="2">
          <cell r="A2">
            <v>0</v>
          </cell>
        </row>
      </sheetData>
      <sheetData sheetId="7093">
        <row r="2">
          <cell r="A2">
            <v>0</v>
          </cell>
        </row>
      </sheetData>
      <sheetData sheetId="7094">
        <row r="2">
          <cell r="A2">
            <v>0</v>
          </cell>
        </row>
      </sheetData>
      <sheetData sheetId="7095">
        <row r="2">
          <cell r="A2">
            <v>0</v>
          </cell>
        </row>
      </sheetData>
      <sheetData sheetId="7096"/>
      <sheetData sheetId="7097">
        <row r="2">
          <cell r="A2">
            <v>0</v>
          </cell>
        </row>
      </sheetData>
      <sheetData sheetId="7098">
        <row r="2">
          <cell r="A2">
            <v>0</v>
          </cell>
        </row>
      </sheetData>
      <sheetData sheetId="7099"/>
      <sheetData sheetId="7100">
        <row r="2">
          <cell r="A2">
            <v>0</v>
          </cell>
        </row>
      </sheetData>
      <sheetData sheetId="7101"/>
      <sheetData sheetId="7102"/>
      <sheetData sheetId="7103"/>
      <sheetData sheetId="7104"/>
      <sheetData sheetId="7105"/>
      <sheetData sheetId="7106"/>
      <sheetData sheetId="7107"/>
      <sheetData sheetId="7108">
        <row r="2">
          <cell r="A2">
            <v>0</v>
          </cell>
        </row>
      </sheetData>
      <sheetData sheetId="7109">
        <row r="2">
          <cell r="A2">
            <v>0</v>
          </cell>
        </row>
      </sheetData>
      <sheetData sheetId="7110">
        <row r="2">
          <cell r="A2">
            <v>0</v>
          </cell>
        </row>
      </sheetData>
      <sheetData sheetId="7111">
        <row r="2">
          <cell r="A2">
            <v>0</v>
          </cell>
        </row>
      </sheetData>
      <sheetData sheetId="7112">
        <row r="2">
          <cell r="A2">
            <v>0</v>
          </cell>
        </row>
      </sheetData>
      <sheetData sheetId="7113">
        <row r="2">
          <cell r="A2">
            <v>0</v>
          </cell>
        </row>
      </sheetData>
      <sheetData sheetId="7114">
        <row r="2">
          <cell r="A2">
            <v>0</v>
          </cell>
        </row>
      </sheetData>
      <sheetData sheetId="7115">
        <row r="2">
          <cell r="A2">
            <v>0</v>
          </cell>
        </row>
      </sheetData>
      <sheetData sheetId="7116"/>
      <sheetData sheetId="7117"/>
      <sheetData sheetId="7118"/>
      <sheetData sheetId="7119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>
        <row r="2">
          <cell r="A2">
            <v>0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>
        <row r="2">
          <cell r="A2">
            <v>0</v>
          </cell>
        </row>
      </sheetData>
      <sheetData sheetId="7194"/>
      <sheetData sheetId="7195">
        <row r="2">
          <cell r="A2">
            <v>0</v>
          </cell>
        </row>
      </sheetData>
      <sheetData sheetId="7196">
        <row r="2">
          <cell r="A2">
            <v>0</v>
          </cell>
        </row>
      </sheetData>
      <sheetData sheetId="7197">
        <row r="2">
          <cell r="A2">
            <v>0</v>
          </cell>
        </row>
      </sheetData>
      <sheetData sheetId="7198">
        <row r="2">
          <cell r="A2">
            <v>0</v>
          </cell>
        </row>
      </sheetData>
      <sheetData sheetId="7199">
        <row r="2">
          <cell r="A2">
            <v>0</v>
          </cell>
        </row>
      </sheetData>
      <sheetData sheetId="7200">
        <row r="2">
          <cell r="A2">
            <v>0</v>
          </cell>
        </row>
      </sheetData>
      <sheetData sheetId="7201">
        <row r="2">
          <cell r="A2">
            <v>0</v>
          </cell>
        </row>
      </sheetData>
      <sheetData sheetId="7202">
        <row r="2">
          <cell r="A2">
            <v>0</v>
          </cell>
        </row>
      </sheetData>
      <sheetData sheetId="7203">
        <row r="2">
          <cell r="A2">
            <v>0</v>
          </cell>
        </row>
      </sheetData>
      <sheetData sheetId="7204">
        <row r="2">
          <cell r="A2">
            <v>0</v>
          </cell>
        </row>
      </sheetData>
      <sheetData sheetId="7205">
        <row r="2">
          <cell r="A2">
            <v>0</v>
          </cell>
        </row>
      </sheetData>
      <sheetData sheetId="7206">
        <row r="2">
          <cell r="A2">
            <v>0</v>
          </cell>
        </row>
      </sheetData>
      <sheetData sheetId="7207">
        <row r="2">
          <cell r="A2">
            <v>0</v>
          </cell>
        </row>
      </sheetData>
      <sheetData sheetId="7208">
        <row r="2">
          <cell r="A2">
            <v>0</v>
          </cell>
        </row>
      </sheetData>
      <sheetData sheetId="7209">
        <row r="2">
          <cell r="A2">
            <v>0</v>
          </cell>
        </row>
      </sheetData>
      <sheetData sheetId="7210">
        <row r="2">
          <cell r="A2">
            <v>0</v>
          </cell>
        </row>
      </sheetData>
      <sheetData sheetId="7211">
        <row r="2">
          <cell r="A2">
            <v>0</v>
          </cell>
        </row>
      </sheetData>
      <sheetData sheetId="7212">
        <row r="2">
          <cell r="A2">
            <v>0</v>
          </cell>
        </row>
      </sheetData>
      <sheetData sheetId="7213">
        <row r="2">
          <cell r="A2">
            <v>0</v>
          </cell>
        </row>
      </sheetData>
      <sheetData sheetId="7214">
        <row r="2">
          <cell r="A2">
            <v>0</v>
          </cell>
        </row>
      </sheetData>
      <sheetData sheetId="7215">
        <row r="2">
          <cell r="A2">
            <v>0</v>
          </cell>
        </row>
      </sheetData>
      <sheetData sheetId="7216">
        <row r="2">
          <cell r="A2">
            <v>0</v>
          </cell>
        </row>
      </sheetData>
      <sheetData sheetId="7217">
        <row r="2">
          <cell r="A2">
            <v>0</v>
          </cell>
        </row>
      </sheetData>
      <sheetData sheetId="7218">
        <row r="2">
          <cell r="A2">
            <v>0</v>
          </cell>
        </row>
      </sheetData>
      <sheetData sheetId="7219">
        <row r="2">
          <cell r="A2">
            <v>0</v>
          </cell>
        </row>
      </sheetData>
      <sheetData sheetId="7220">
        <row r="2">
          <cell r="A2">
            <v>0</v>
          </cell>
        </row>
      </sheetData>
      <sheetData sheetId="7221">
        <row r="2">
          <cell r="A2">
            <v>0</v>
          </cell>
        </row>
      </sheetData>
      <sheetData sheetId="7222">
        <row r="2">
          <cell r="A2">
            <v>0</v>
          </cell>
        </row>
      </sheetData>
      <sheetData sheetId="7223">
        <row r="2">
          <cell r="A2">
            <v>0</v>
          </cell>
        </row>
      </sheetData>
      <sheetData sheetId="7224">
        <row r="2">
          <cell r="A2">
            <v>0</v>
          </cell>
        </row>
      </sheetData>
      <sheetData sheetId="7225">
        <row r="2">
          <cell r="A2">
            <v>0</v>
          </cell>
        </row>
      </sheetData>
      <sheetData sheetId="7226">
        <row r="2">
          <cell r="A2">
            <v>0</v>
          </cell>
        </row>
      </sheetData>
      <sheetData sheetId="7227">
        <row r="2">
          <cell r="A2">
            <v>0</v>
          </cell>
        </row>
      </sheetData>
      <sheetData sheetId="7228">
        <row r="2">
          <cell r="A2">
            <v>0</v>
          </cell>
        </row>
      </sheetData>
      <sheetData sheetId="7229">
        <row r="2">
          <cell r="A2">
            <v>0</v>
          </cell>
        </row>
      </sheetData>
      <sheetData sheetId="7230">
        <row r="2">
          <cell r="A2">
            <v>0</v>
          </cell>
        </row>
      </sheetData>
      <sheetData sheetId="7231">
        <row r="2">
          <cell r="A2">
            <v>0</v>
          </cell>
        </row>
      </sheetData>
      <sheetData sheetId="7232">
        <row r="2">
          <cell r="A2">
            <v>0</v>
          </cell>
        </row>
      </sheetData>
      <sheetData sheetId="7233">
        <row r="2">
          <cell r="A2">
            <v>0</v>
          </cell>
        </row>
      </sheetData>
      <sheetData sheetId="7234">
        <row r="2">
          <cell r="A2">
            <v>0</v>
          </cell>
        </row>
      </sheetData>
      <sheetData sheetId="7235">
        <row r="2">
          <cell r="A2">
            <v>0</v>
          </cell>
        </row>
      </sheetData>
      <sheetData sheetId="7236">
        <row r="2">
          <cell r="A2">
            <v>0</v>
          </cell>
        </row>
      </sheetData>
      <sheetData sheetId="7237">
        <row r="2">
          <cell r="A2">
            <v>0</v>
          </cell>
        </row>
      </sheetData>
      <sheetData sheetId="7238">
        <row r="2">
          <cell r="A2">
            <v>0</v>
          </cell>
        </row>
      </sheetData>
      <sheetData sheetId="7239">
        <row r="2">
          <cell r="A2">
            <v>0</v>
          </cell>
        </row>
      </sheetData>
      <sheetData sheetId="7240">
        <row r="2">
          <cell r="A2">
            <v>0</v>
          </cell>
        </row>
      </sheetData>
      <sheetData sheetId="7241">
        <row r="2">
          <cell r="A2">
            <v>0</v>
          </cell>
        </row>
      </sheetData>
      <sheetData sheetId="7242">
        <row r="2">
          <cell r="A2">
            <v>0</v>
          </cell>
        </row>
      </sheetData>
      <sheetData sheetId="7243">
        <row r="2">
          <cell r="A2">
            <v>0</v>
          </cell>
        </row>
      </sheetData>
      <sheetData sheetId="7244">
        <row r="2">
          <cell r="A2">
            <v>0</v>
          </cell>
        </row>
      </sheetData>
      <sheetData sheetId="7245">
        <row r="2">
          <cell r="A2">
            <v>0</v>
          </cell>
        </row>
      </sheetData>
      <sheetData sheetId="7246">
        <row r="2">
          <cell r="A2">
            <v>0</v>
          </cell>
        </row>
      </sheetData>
      <sheetData sheetId="7247">
        <row r="2">
          <cell r="A2">
            <v>0</v>
          </cell>
        </row>
      </sheetData>
      <sheetData sheetId="7248">
        <row r="2">
          <cell r="A2">
            <v>0</v>
          </cell>
        </row>
      </sheetData>
      <sheetData sheetId="7249">
        <row r="2">
          <cell r="A2">
            <v>0</v>
          </cell>
        </row>
      </sheetData>
      <sheetData sheetId="7250">
        <row r="2">
          <cell r="A2">
            <v>0</v>
          </cell>
        </row>
      </sheetData>
      <sheetData sheetId="7251">
        <row r="2">
          <cell r="A2">
            <v>0</v>
          </cell>
        </row>
      </sheetData>
      <sheetData sheetId="7252">
        <row r="2">
          <cell r="A2">
            <v>0</v>
          </cell>
        </row>
      </sheetData>
      <sheetData sheetId="7253">
        <row r="2">
          <cell r="A2">
            <v>0</v>
          </cell>
        </row>
      </sheetData>
      <sheetData sheetId="7254">
        <row r="2">
          <cell r="A2">
            <v>0</v>
          </cell>
        </row>
      </sheetData>
      <sheetData sheetId="7255">
        <row r="2">
          <cell r="A2">
            <v>0</v>
          </cell>
        </row>
      </sheetData>
      <sheetData sheetId="7256">
        <row r="2">
          <cell r="A2">
            <v>0</v>
          </cell>
        </row>
      </sheetData>
      <sheetData sheetId="7257">
        <row r="2">
          <cell r="A2">
            <v>0</v>
          </cell>
        </row>
      </sheetData>
      <sheetData sheetId="7258">
        <row r="2">
          <cell r="A2">
            <v>0</v>
          </cell>
        </row>
      </sheetData>
      <sheetData sheetId="7259">
        <row r="2">
          <cell r="A2">
            <v>0</v>
          </cell>
        </row>
      </sheetData>
      <sheetData sheetId="7260">
        <row r="2">
          <cell r="A2">
            <v>0</v>
          </cell>
        </row>
      </sheetData>
      <sheetData sheetId="7261">
        <row r="2">
          <cell r="A2">
            <v>0</v>
          </cell>
        </row>
      </sheetData>
      <sheetData sheetId="7262">
        <row r="2">
          <cell r="A2">
            <v>0</v>
          </cell>
        </row>
      </sheetData>
      <sheetData sheetId="7263">
        <row r="2">
          <cell r="A2">
            <v>0</v>
          </cell>
        </row>
      </sheetData>
      <sheetData sheetId="7264">
        <row r="2">
          <cell r="A2">
            <v>0</v>
          </cell>
        </row>
      </sheetData>
      <sheetData sheetId="7265">
        <row r="2">
          <cell r="A2">
            <v>0</v>
          </cell>
        </row>
      </sheetData>
      <sheetData sheetId="7266">
        <row r="2">
          <cell r="A2">
            <v>0</v>
          </cell>
        </row>
      </sheetData>
      <sheetData sheetId="7267">
        <row r="2">
          <cell r="A2">
            <v>0</v>
          </cell>
        </row>
      </sheetData>
      <sheetData sheetId="7268">
        <row r="2">
          <cell r="A2">
            <v>0</v>
          </cell>
        </row>
      </sheetData>
      <sheetData sheetId="7269">
        <row r="2">
          <cell r="A2">
            <v>0</v>
          </cell>
        </row>
      </sheetData>
      <sheetData sheetId="7270">
        <row r="2">
          <cell r="A2">
            <v>0</v>
          </cell>
        </row>
      </sheetData>
      <sheetData sheetId="7271">
        <row r="2">
          <cell r="A2">
            <v>0</v>
          </cell>
        </row>
      </sheetData>
      <sheetData sheetId="7272">
        <row r="2">
          <cell r="A2">
            <v>0</v>
          </cell>
        </row>
      </sheetData>
      <sheetData sheetId="7273">
        <row r="2">
          <cell r="A2">
            <v>0</v>
          </cell>
        </row>
      </sheetData>
      <sheetData sheetId="7274">
        <row r="2">
          <cell r="A2">
            <v>0</v>
          </cell>
        </row>
      </sheetData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A2">
            <v>0</v>
          </cell>
        </row>
      </sheetData>
      <sheetData sheetId="7283">
        <row r="2">
          <cell r="A2">
            <v>0</v>
          </cell>
        </row>
      </sheetData>
      <sheetData sheetId="7284">
        <row r="2">
          <cell r="A2">
            <v>0</v>
          </cell>
        </row>
      </sheetData>
      <sheetData sheetId="7285">
        <row r="2">
          <cell r="A2">
            <v>0</v>
          </cell>
        </row>
      </sheetData>
      <sheetData sheetId="7286">
        <row r="2">
          <cell r="A2">
            <v>0</v>
          </cell>
        </row>
      </sheetData>
      <sheetData sheetId="7287">
        <row r="2">
          <cell r="A2">
            <v>0</v>
          </cell>
        </row>
      </sheetData>
      <sheetData sheetId="7288">
        <row r="2">
          <cell r="A2">
            <v>0</v>
          </cell>
        </row>
      </sheetData>
      <sheetData sheetId="7289">
        <row r="2">
          <cell r="A2">
            <v>0</v>
          </cell>
        </row>
      </sheetData>
      <sheetData sheetId="7290">
        <row r="2">
          <cell r="A2">
            <v>0</v>
          </cell>
        </row>
      </sheetData>
      <sheetData sheetId="7291">
        <row r="2">
          <cell r="A2">
            <v>0</v>
          </cell>
        </row>
      </sheetData>
      <sheetData sheetId="7292">
        <row r="2">
          <cell r="A2">
            <v>0</v>
          </cell>
        </row>
      </sheetData>
      <sheetData sheetId="7293">
        <row r="2">
          <cell r="A2">
            <v>0</v>
          </cell>
        </row>
      </sheetData>
      <sheetData sheetId="7294">
        <row r="2">
          <cell r="A2">
            <v>0</v>
          </cell>
        </row>
      </sheetData>
      <sheetData sheetId="7295">
        <row r="2">
          <cell r="A2">
            <v>0</v>
          </cell>
        </row>
      </sheetData>
      <sheetData sheetId="7296">
        <row r="2">
          <cell r="A2">
            <v>0</v>
          </cell>
        </row>
      </sheetData>
      <sheetData sheetId="7297">
        <row r="2">
          <cell r="A2">
            <v>0</v>
          </cell>
        </row>
      </sheetData>
      <sheetData sheetId="7298">
        <row r="2">
          <cell r="A2">
            <v>0</v>
          </cell>
        </row>
      </sheetData>
      <sheetData sheetId="7299">
        <row r="2">
          <cell r="A2">
            <v>0</v>
          </cell>
        </row>
      </sheetData>
      <sheetData sheetId="7300">
        <row r="2">
          <cell r="A2">
            <v>0</v>
          </cell>
        </row>
      </sheetData>
      <sheetData sheetId="7301">
        <row r="2">
          <cell r="A2">
            <v>0</v>
          </cell>
        </row>
      </sheetData>
      <sheetData sheetId="7302">
        <row r="2">
          <cell r="A2">
            <v>0</v>
          </cell>
        </row>
      </sheetData>
      <sheetData sheetId="7303">
        <row r="2">
          <cell r="A2">
            <v>0</v>
          </cell>
        </row>
      </sheetData>
      <sheetData sheetId="7304">
        <row r="2">
          <cell r="A2">
            <v>0</v>
          </cell>
        </row>
      </sheetData>
      <sheetData sheetId="7305">
        <row r="2">
          <cell r="A2">
            <v>0</v>
          </cell>
        </row>
      </sheetData>
      <sheetData sheetId="7306">
        <row r="2">
          <cell r="A2">
            <v>0</v>
          </cell>
        </row>
      </sheetData>
      <sheetData sheetId="7307">
        <row r="2">
          <cell r="A2">
            <v>0</v>
          </cell>
        </row>
      </sheetData>
      <sheetData sheetId="7308">
        <row r="2">
          <cell r="A2">
            <v>0</v>
          </cell>
        </row>
      </sheetData>
      <sheetData sheetId="7309">
        <row r="2">
          <cell r="A2">
            <v>0</v>
          </cell>
        </row>
      </sheetData>
      <sheetData sheetId="7310">
        <row r="2">
          <cell r="A2">
            <v>0</v>
          </cell>
        </row>
      </sheetData>
      <sheetData sheetId="7311">
        <row r="2">
          <cell r="A2">
            <v>0</v>
          </cell>
        </row>
      </sheetData>
      <sheetData sheetId="7312">
        <row r="2">
          <cell r="A2">
            <v>0</v>
          </cell>
        </row>
      </sheetData>
      <sheetData sheetId="7313">
        <row r="2">
          <cell r="A2">
            <v>0</v>
          </cell>
        </row>
      </sheetData>
      <sheetData sheetId="7314">
        <row r="2">
          <cell r="A2">
            <v>0</v>
          </cell>
        </row>
      </sheetData>
      <sheetData sheetId="7315">
        <row r="2">
          <cell r="A2">
            <v>0</v>
          </cell>
        </row>
      </sheetData>
      <sheetData sheetId="7316">
        <row r="2">
          <cell r="A2">
            <v>0</v>
          </cell>
        </row>
      </sheetData>
      <sheetData sheetId="7317">
        <row r="2">
          <cell r="A2">
            <v>0</v>
          </cell>
        </row>
      </sheetData>
      <sheetData sheetId="7318">
        <row r="2">
          <cell r="A2">
            <v>0</v>
          </cell>
        </row>
      </sheetData>
      <sheetData sheetId="7319"/>
      <sheetData sheetId="7320"/>
      <sheetData sheetId="7321"/>
      <sheetData sheetId="7322">
        <row r="2">
          <cell r="A2">
            <v>0</v>
          </cell>
        </row>
      </sheetData>
      <sheetData sheetId="7323">
        <row r="2">
          <cell r="A2">
            <v>0</v>
          </cell>
        </row>
      </sheetData>
      <sheetData sheetId="7324"/>
      <sheetData sheetId="7325"/>
      <sheetData sheetId="7326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/>
      <sheetData sheetId="7489" refreshError="1"/>
      <sheetData sheetId="7490" refreshError="1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>
        <row r="2">
          <cell r="A2">
            <v>0</v>
          </cell>
        </row>
      </sheetData>
      <sheetData sheetId="7502">
        <row r="2">
          <cell r="A2">
            <v>0</v>
          </cell>
        </row>
      </sheetData>
      <sheetData sheetId="7503">
        <row r="2">
          <cell r="A2">
            <v>0</v>
          </cell>
        </row>
      </sheetData>
      <sheetData sheetId="7504">
        <row r="2">
          <cell r="A2">
            <v>0</v>
          </cell>
        </row>
      </sheetData>
      <sheetData sheetId="7505">
        <row r="2">
          <cell r="A2">
            <v>0</v>
          </cell>
        </row>
      </sheetData>
      <sheetData sheetId="7506">
        <row r="2">
          <cell r="A2">
            <v>0</v>
          </cell>
        </row>
      </sheetData>
      <sheetData sheetId="7507">
        <row r="2">
          <cell r="A2">
            <v>0</v>
          </cell>
        </row>
      </sheetData>
      <sheetData sheetId="7508">
        <row r="2">
          <cell r="A2">
            <v>0</v>
          </cell>
        </row>
      </sheetData>
      <sheetData sheetId="7509">
        <row r="2">
          <cell r="A2">
            <v>0</v>
          </cell>
        </row>
      </sheetData>
      <sheetData sheetId="7510">
        <row r="2">
          <cell r="A2">
            <v>0</v>
          </cell>
        </row>
      </sheetData>
      <sheetData sheetId="7511">
        <row r="2">
          <cell r="A2">
            <v>0</v>
          </cell>
        </row>
      </sheetData>
      <sheetData sheetId="7512"/>
      <sheetData sheetId="7513"/>
      <sheetData sheetId="7514">
        <row r="2">
          <cell r="A2">
            <v>0</v>
          </cell>
        </row>
      </sheetData>
      <sheetData sheetId="7515">
        <row r="2">
          <cell r="B2" t="str">
            <v>Patrimonio
neto
personal</v>
          </cell>
        </row>
      </sheetData>
      <sheetData sheetId="7516">
        <row r="2">
          <cell r="A2">
            <v>0</v>
          </cell>
        </row>
      </sheetData>
      <sheetData sheetId="7517">
        <row r="2">
          <cell r="A2">
            <v>0</v>
          </cell>
        </row>
      </sheetData>
      <sheetData sheetId="7518">
        <row r="2">
          <cell r="A2">
            <v>0</v>
          </cell>
        </row>
      </sheetData>
      <sheetData sheetId="7519">
        <row r="2">
          <cell r="A2">
            <v>0</v>
          </cell>
        </row>
      </sheetData>
      <sheetData sheetId="7520">
        <row r="2">
          <cell r="A2">
            <v>0</v>
          </cell>
        </row>
      </sheetData>
      <sheetData sheetId="7521">
        <row r="2">
          <cell r="A2">
            <v>0</v>
          </cell>
        </row>
      </sheetData>
      <sheetData sheetId="7522">
        <row r="2">
          <cell r="A2">
            <v>0</v>
          </cell>
        </row>
      </sheetData>
      <sheetData sheetId="7523">
        <row r="2">
          <cell r="A2">
            <v>0</v>
          </cell>
        </row>
      </sheetData>
      <sheetData sheetId="7524">
        <row r="2">
          <cell r="A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540"/>
      <sheetData sheetId="7541"/>
      <sheetData sheetId="7542"/>
      <sheetData sheetId="7543"/>
      <sheetData sheetId="7544">
        <row r="2">
          <cell r="A2">
            <v>0</v>
          </cell>
        </row>
      </sheetData>
      <sheetData sheetId="7545"/>
      <sheetData sheetId="7546"/>
      <sheetData sheetId="7547">
        <row r="2">
          <cell r="A2">
            <v>0</v>
          </cell>
        </row>
      </sheetData>
      <sheetData sheetId="7548">
        <row r="2">
          <cell r="A2">
            <v>0</v>
          </cell>
        </row>
      </sheetData>
      <sheetData sheetId="7549">
        <row r="2">
          <cell r="A2">
            <v>0</v>
          </cell>
        </row>
      </sheetData>
      <sheetData sheetId="7550">
        <row r="2">
          <cell r="A2">
            <v>0</v>
          </cell>
        </row>
      </sheetData>
      <sheetData sheetId="7551">
        <row r="2">
          <cell r="A2">
            <v>0</v>
          </cell>
        </row>
      </sheetData>
      <sheetData sheetId="7552">
        <row r="2">
          <cell r="A2">
            <v>0</v>
          </cell>
        </row>
      </sheetData>
      <sheetData sheetId="7553">
        <row r="2">
          <cell r="A2">
            <v>0</v>
          </cell>
        </row>
      </sheetData>
      <sheetData sheetId="7554">
        <row r="2">
          <cell r="A2">
            <v>0</v>
          </cell>
        </row>
      </sheetData>
      <sheetData sheetId="7555">
        <row r="2">
          <cell r="A2">
            <v>0</v>
          </cell>
        </row>
      </sheetData>
      <sheetData sheetId="7556">
        <row r="2">
          <cell r="A2">
            <v>0</v>
          </cell>
        </row>
      </sheetData>
      <sheetData sheetId="7557">
        <row r="2">
          <cell r="A2">
            <v>0</v>
          </cell>
        </row>
      </sheetData>
      <sheetData sheetId="7558"/>
      <sheetData sheetId="7559"/>
      <sheetData sheetId="7560">
        <row r="2">
          <cell r="A2">
            <v>0</v>
          </cell>
        </row>
      </sheetData>
      <sheetData sheetId="7561">
        <row r="2">
          <cell r="B2" t="str">
            <v>Patrimonio
neto
personal</v>
          </cell>
        </row>
      </sheetData>
      <sheetData sheetId="7562">
        <row r="2">
          <cell r="A2">
            <v>0</v>
          </cell>
        </row>
      </sheetData>
      <sheetData sheetId="7563">
        <row r="2">
          <cell r="A2">
            <v>0</v>
          </cell>
        </row>
      </sheetData>
      <sheetData sheetId="7564">
        <row r="2">
          <cell r="A2">
            <v>0</v>
          </cell>
        </row>
      </sheetData>
      <sheetData sheetId="7565">
        <row r="2">
          <cell r="A2">
            <v>0</v>
          </cell>
        </row>
      </sheetData>
      <sheetData sheetId="7566">
        <row r="2">
          <cell r="A2">
            <v>0</v>
          </cell>
        </row>
      </sheetData>
      <sheetData sheetId="7567">
        <row r="2">
          <cell r="A2">
            <v>0</v>
          </cell>
        </row>
      </sheetData>
      <sheetData sheetId="7568">
        <row r="2">
          <cell r="A2">
            <v>0</v>
          </cell>
        </row>
      </sheetData>
      <sheetData sheetId="7569">
        <row r="2">
          <cell r="A2">
            <v>0</v>
          </cell>
        </row>
      </sheetData>
      <sheetData sheetId="7570">
        <row r="2">
          <cell r="A2">
            <v>0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A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A2">
            <v>0</v>
          </cell>
        </row>
      </sheetData>
      <sheetData sheetId="7589">
        <row r="2">
          <cell r="A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A2">
            <v>0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A2">
            <v>0</v>
          </cell>
        </row>
      </sheetData>
      <sheetData sheetId="7639"/>
      <sheetData sheetId="7640">
        <row r="2">
          <cell r="A2">
            <v>0</v>
          </cell>
        </row>
      </sheetData>
      <sheetData sheetId="7641">
        <row r="2">
          <cell r="A2">
            <v>0</v>
          </cell>
        </row>
      </sheetData>
      <sheetData sheetId="7642">
        <row r="2">
          <cell r="A2">
            <v>0</v>
          </cell>
        </row>
      </sheetData>
      <sheetData sheetId="7643">
        <row r="2">
          <cell r="A2">
            <v>0</v>
          </cell>
        </row>
      </sheetData>
      <sheetData sheetId="7644">
        <row r="2">
          <cell r="A2">
            <v>0</v>
          </cell>
        </row>
      </sheetData>
      <sheetData sheetId="7645">
        <row r="2">
          <cell r="A2">
            <v>0</v>
          </cell>
        </row>
      </sheetData>
      <sheetData sheetId="7646">
        <row r="2">
          <cell r="A2">
            <v>0</v>
          </cell>
        </row>
      </sheetData>
      <sheetData sheetId="7647">
        <row r="2">
          <cell r="A2">
            <v>0</v>
          </cell>
        </row>
      </sheetData>
      <sheetData sheetId="7648">
        <row r="2">
          <cell r="A2">
            <v>0</v>
          </cell>
        </row>
      </sheetData>
      <sheetData sheetId="7649">
        <row r="2">
          <cell r="A2">
            <v>0</v>
          </cell>
        </row>
      </sheetData>
      <sheetData sheetId="7650">
        <row r="2">
          <cell r="A2">
            <v>0</v>
          </cell>
        </row>
      </sheetData>
      <sheetData sheetId="7651">
        <row r="2">
          <cell r="A2">
            <v>0</v>
          </cell>
        </row>
      </sheetData>
      <sheetData sheetId="7652">
        <row r="2">
          <cell r="A2">
            <v>0</v>
          </cell>
        </row>
      </sheetData>
      <sheetData sheetId="7653">
        <row r="2">
          <cell r="A2">
            <v>0</v>
          </cell>
        </row>
      </sheetData>
      <sheetData sheetId="7654">
        <row r="2">
          <cell r="A2">
            <v>0</v>
          </cell>
        </row>
      </sheetData>
      <sheetData sheetId="7655">
        <row r="2">
          <cell r="A2">
            <v>0</v>
          </cell>
        </row>
      </sheetData>
      <sheetData sheetId="7656">
        <row r="2">
          <cell r="A2">
            <v>0</v>
          </cell>
        </row>
      </sheetData>
      <sheetData sheetId="7657">
        <row r="2">
          <cell r="A2">
            <v>0</v>
          </cell>
        </row>
      </sheetData>
      <sheetData sheetId="7658">
        <row r="2">
          <cell r="A2">
            <v>0</v>
          </cell>
        </row>
      </sheetData>
      <sheetData sheetId="7659">
        <row r="2">
          <cell r="A2">
            <v>0</v>
          </cell>
        </row>
      </sheetData>
      <sheetData sheetId="7660">
        <row r="2">
          <cell r="A2">
            <v>0</v>
          </cell>
        </row>
      </sheetData>
      <sheetData sheetId="7661">
        <row r="2">
          <cell r="A2">
            <v>0</v>
          </cell>
        </row>
      </sheetData>
      <sheetData sheetId="7662">
        <row r="2">
          <cell r="A2">
            <v>0</v>
          </cell>
        </row>
      </sheetData>
      <sheetData sheetId="7663">
        <row r="2">
          <cell r="A2">
            <v>0</v>
          </cell>
        </row>
      </sheetData>
      <sheetData sheetId="7664">
        <row r="2">
          <cell r="A2">
            <v>0</v>
          </cell>
        </row>
      </sheetData>
      <sheetData sheetId="7665">
        <row r="2">
          <cell r="A2">
            <v>0</v>
          </cell>
        </row>
      </sheetData>
      <sheetData sheetId="7666">
        <row r="2">
          <cell r="A2">
            <v>0</v>
          </cell>
        </row>
      </sheetData>
      <sheetData sheetId="7667">
        <row r="2">
          <cell r="A2">
            <v>0</v>
          </cell>
        </row>
      </sheetData>
      <sheetData sheetId="7668">
        <row r="2">
          <cell r="A2">
            <v>0</v>
          </cell>
        </row>
      </sheetData>
      <sheetData sheetId="7669">
        <row r="2">
          <cell r="A2">
            <v>0</v>
          </cell>
        </row>
      </sheetData>
      <sheetData sheetId="7670">
        <row r="2">
          <cell r="A2">
            <v>0</v>
          </cell>
        </row>
      </sheetData>
      <sheetData sheetId="7671">
        <row r="2">
          <cell r="A2">
            <v>0</v>
          </cell>
        </row>
      </sheetData>
      <sheetData sheetId="7672">
        <row r="2">
          <cell r="A2">
            <v>0</v>
          </cell>
        </row>
      </sheetData>
      <sheetData sheetId="7673">
        <row r="2">
          <cell r="A2">
            <v>0</v>
          </cell>
        </row>
      </sheetData>
      <sheetData sheetId="7674">
        <row r="2">
          <cell r="A2">
            <v>0</v>
          </cell>
        </row>
      </sheetData>
      <sheetData sheetId="7675">
        <row r="2">
          <cell r="A2">
            <v>0</v>
          </cell>
        </row>
      </sheetData>
      <sheetData sheetId="7676">
        <row r="2">
          <cell r="A2">
            <v>0</v>
          </cell>
        </row>
      </sheetData>
      <sheetData sheetId="7677">
        <row r="2">
          <cell r="A2">
            <v>0</v>
          </cell>
        </row>
      </sheetData>
      <sheetData sheetId="7678">
        <row r="2">
          <cell r="A2">
            <v>0</v>
          </cell>
        </row>
      </sheetData>
      <sheetData sheetId="7679">
        <row r="2">
          <cell r="A2">
            <v>0</v>
          </cell>
        </row>
      </sheetData>
      <sheetData sheetId="7680">
        <row r="2">
          <cell r="A2">
            <v>0</v>
          </cell>
        </row>
      </sheetData>
      <sheetData sheetId="7681">
        <row r="2">
          <cell r="A2">
            <v>0</v>
          </cell>
        </row>
      </sheetData>
      <sheetData sheetId="7682">
        <row r="2">
          <cell r="A2">
            <v>0</v>
          </cell>
        </row>
      </sheetData>
      <sheetData sheetId="7683">
        <row r="2">
          <cell r="A2">
            <v>0</v>
          </cell>
        </row>
      </sheetData>
      <sheetData sheetId="7684">
        <row r="2">
          <cell r="A2">
            <v>0</v>
          </cell>
        </row>
      </sheetData>
      <sheetData sheetId="7685">
        <row r="2">
          <cell r="A2">
            <v>0</v>
          </cell>
        </row>
      </sheetData>
      <sheetData sheetId="7686">
        <row r="2">
          <cell r="A2">
            <v>0</v>
          </cell>
        </row>
      </sheetData>
      <sheetData sheetId="7687">
        <row r="2">
          <cell r="A2">
            <v>0</v>
          </cell>
        </row>
      </sheetData>
      <sheetData sheetId="7688">
        <row r="2">
          <cell r="A2">
            <v>0</v>
          </cell>
        </row>
      </sheetData>
      <sheetData sheetId="7689">
        <row r="2">
          <cell r="A2">
            <v>0</v>
          </cell>
        </row>
      </sheetData>
      <sheetData sheetId="7690">
        <row r="2">
          <cell r="A2">
            <v>0</v>
          </cell>
        </row>
      </sheetData>
      <sheetData sheetId="7691">
        <row r="2">
          <cell r="A2">
            <v>0</v>
          </cell>
        </row>
      </sheetData>
      <sheetData sheetId="7692">
        <row r="2">
          <cell r="A2">
            <v>0</v>
          </cell>
        </row>
      </sheetData>
      <sheetData sheetId="7693">
        <row r="2">
          <cell r="A2">
            <v>0</v>
          </cell>
        </row>
      </sheetData>
      <sheetData sheetId="7694">
        <row r="2">
          <cell r="A2">
            <v>0</v>
          </cell>
        </row>
      </sheetData>
      <sheetData sheetId="7695">
        <row r="2">
          <cell r="A2">
            <v>0</v>
          </cell>
        </row>
      </sheetData>
      <sheetData sheetId="7696">
        <row r="2">
          <cell r="A2">
            <v>0</v>
          </cell>
        </row>
      </sheetData>
      <sheetData sheetId="7697">
        <row r="2">
          <cell r="A2">
            <v>0</v>
          </cell>
        </row>
      </sheetData>
      <sheetData sheetId="7698">
        <row r="2">
          <cell r="A2">
            <v>0</v>
          </cell>
        </row>
      </sheetData>
      <sheetData sheetId="7699">
        <row r="2">
          <cell r="A2">
            <v>0</v>
          </cell>
        </row>
      </sheetData>
      <sheetData sheetId="7700">
        <row r="2">
          <cell r="A2">
            <v>0</v>
          </cell>
        </row>
      </sheetData>
      <sheetData sheetId="7701">
        <row r="2">
          <cell r="A2">
            <v>0</v>
          </cell>
        </row>
      </sheetData>
      <sheetData sheetId="7702">
        <row r="2">
          <cell r="A2">
            <v>0</v>
          </cell>
        </row>
      </sheetData>
      <sheetData sheetId="7703">
        <row r="2">
          <cell r="A2">
            <v>0</v>
          </cell>
        </row>
      </sheetData>
      <sheetData sheetId="7704">
        <row r="2">
          <cell r="A2">
            <v>0</v>
          </cell>
        </row>
      </sheetData>
      <sheetData sheetId="7705">
        <row r="2">
          <cell r="A2">
            <v>0</v>
          </cell>
        </row>
      </sheetData>
      <sheetData sheetId="7706">
        <row r="2">
          <cell r="A2">
            <v>0</v>
          </cell>
        </row>
      </sheetData>
      <sheetData sheetId="7707">
        <row r="2">
          <cell r="A2">
            <v>0</v>
          </cell>
        </row>
      </sheetData>
      <sheetData sheetId="7708">
        <row r="2">
          <cell r="A2">
            <v>0</v>
          </cell>
        </row>
      </sheetData>
      <sheetData sheetId="7709">
        <row r="2">
          <cell r="A2">
            <v>0</v>
          </cell>
        </row>
      </sheetData>
      <sheetData sheetId="7710">
        <row r="2">
          <cell r="A2">
            <v>0</v>
          </cell>
        </row>
      </sheetData>
      <sheetData sheetId="7711">
        <row r="2">
          <cell r="A2">
            <v>0</v>
          </cell>
        </row>
      </sheetData>
      <sheetData sheetId="7712">
        <row r="2">
          <cell r="A2">
            <v>0</v>
          </cell>
        </row>
      </sheetData>
      <sheetData sheetId="7713">
        <row r="2">
          <cell r="A2">
            <v>0</v>
          </cell>
        </row>
      </sheetData>
      <sheetData sheetId="7714">
        <row r="2">
          <cell r="A2">
            <v>0</v>
          </cell>
        </row>
      </sheetData>
      <sheetData sheetId="7715">
        <row r="2">
          <cell r="A2">
            <v>0</v>
          </cell>
        </row>
      </sheetData>
      <sheetData sheetId="7716">
        <row r="2">
          <cell r="A2">
            <v>0</v>
          </cell>
        </row>
      </sheetData>
      <sheetData sheetId="7717">
        <row r="2">
          <cell r="A2">
            <v>0</v>
          </cell>
        </row>
      </sheetData>
      <sheetData sheetId="7718">
        <row r="2">
          <cell r="A2">
            <v>0</v>
          </cell>
        </row>
      </sheetData>
      <sheetData sheetId="7719">
        <row r="2">
          <cell r="A2">
            <v>0</v>
          </cell>
        </row>
      </sheetData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A2">
            <v>0</v>
          </cell>
        </row>
      </sheetData>
      <sheetData sheetId="7728">
        <row r="2">
          <cell r="A2">
            <v>0</v>
          </cell>
        </row>
      </sheetData>
      <sheetData sheetId="7729">
        <row r="2">
          <cell r="A2">
            <v>0</v>
          </cell>
        </row>
      </sheetData>
      <sheetData sheetId="7730">
        <row r="2">
          <cell r="A2">
            <v>0</v>
          </cell>
        </row>
      </sheetData>
      <sheetData sheetId="7731">
        <row r="2">
          <cell r="A2">
            <v>0</v>
          </cell>
        </row>
      </sheetData>
      <sheetData sheetId="7732">
        <row r="2">
          <cell r="A2">
            <v>0</v>
          </cell>
        </row>
      </sheetData>
      <sheetData sheetId="7733">
        <row r="2">
          <cell r="A2">
            <v>0</v>
          </cell>
        </row>
      </sheetData>
      <sheetData sheetId="7734">
        <row r="2">
          <cell r="A2">
            <v>0</v>
          </cell>
        </row>
      </sheetData>
      <sheetData sheetId="7735">
        <row r="2">
          <cell r="A2">
            <v>0</v>
          </cell>
        </row>
      </sheetData>
      <sheetData sheetId="7736">
        <row r="2">
          <cell r="A2">
            <v>0</v>
          </cell>
        </row>
      </sheetData>
      <sheetData sheetId="7737">
        <row r="2">
          <cell r="A2">
            <v>0</v>
          </cell>
        </row>
      </sheetData>
      <sheetData sheetId="7738">
        <row r="2">
          <cell r="A2">
            <v>0</v>
          </cell>
        </row>
      </sheetData>
      <sheetData sheetId="7739">
        <row r="2">
          <cell r="A2">
            <v>0</v>
          </cell>
        </row>
      </sheetData>
      <sheetData sheetId="7740">
        <row r="2">
          <cell r="A2">
            <v>0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A2" t="str">
            <v xml:space="preserve">PROYECTO: Elaborar los estudios y diseños Técnicos para llevar a cabo las obras de adecuación y remodelación de las oficinas 204, 205, 206, 1004, 1005, y 1006, y primero y segundo piso del edificio 9-57 en la Calle 78 No. 9-57 Bogotá, D.C. </v>
          </cell>
        </row>
      </sheetData>
      <sheetData sheetId="7813"/>
      <sheetData sheetId="7814"/>
      <sheetData sheetId="7815"/>
      <sheetData sheetId="7816"/>
      <sheetData sheetId="7817">
        <row r="2">
          <cell r="A2">
            <v>0</v>
          </cell>
        </row>
      </sheetData>
      <sheetData sheetId="7818"/>
      <sheetData sheetId="7819"/>
      <sheetData sheetId="7820">
        <row r="2">
          <cell r="A2">
            <v>0</v>
          </cell>
        </row>
      </sheetData>
      <sheetData sheetId="7821">
        <row r="2">
          <cell r="A2">
            <v>0</v>
          </cell>
        </row>
      </sheetData>
      <sheetData sheetId="7822">
        <row r="2">
          <cell r="A2">
            <v>0</v>
          </cell>
        </row>
      </sheetData>
      <sheetData sheetId="7823">
        <row r="2">
          <cell r="A2">
            <v>0</v>
          </cell>
        </row>
      </sheetData>
      <sheetData sheetId="7824">
        <row r="2">
          <cell r="A2">
            <v>0</v>
          </cell>
        </row>
      </sheetData>
      <sheetData sheetId="7825">
        <row r="2">
          <cell r="A2">
            <v>0</v>
          </cell>
        </row>
      </sheetData>
      <sheetData sheetId="7826">
        <row r="2">
          <cell r="A2">
            <v>0</v>
          </cell>
        </row>
      </sheetData>
      <sheetData sheetId="7827">
        <row r="2">
          <cell r="A2">
            <v>0</v>
          </cell>
        </row>
      </sheetData>
      <sheetData sheetId="7828">
        <row r="2">
          <cell r="A2">
            <v>0</v>
          </cell>
        </row>
      </sheetData>
      <sheetData sheetId="7829">
        <row r="2">
          <cell r="A2">
            <v>0</v>
          </cell>
        </row>
      </sheetData>
      <sheetData sheetId="7830">
        <row r="2">
          <cell r="A2">
            <v>0</v>
          </cell>
        </row>
      </sheetData>
      <sheetData sheetId="7831"/>
      <sheetData sheetId="7832"/>
      <sheetData sheetId="7833">
        <row r="2">
          <cell r="A2">
            <v>0</v>
          </cell>
        </row>
      </sheetData>
      <sheetData sheetId="7834">
        <row r="2">
          <cell r="B2" t="str">
            <v>Patrimonio
neto
personal</v>
          </cell>
        </row>
      </sheetData>
      <sheetData sheetId="7835">
        <row r="2">
          <cell r="A2">
            <v>0</v>
          </cell>
        </row>
      </sheetData>
      <sheetData sheetId="7836">
        <row r="2">
          <cell r="A2">
            <v>0</v>
          </cell>
        </row>
      </sheetData>
      <sheetData sheetId="7837"/>
      <sheetData sheetId="7838">
        <row r="2">
          <cell r="A2">
            <v>0</v>
          </cell>
        </row>
      </sheetData>
      <sheetData sheetId="7839"/>
      <sheetData sheetId="7840"/>
      <sheetData sheetId="7841">
        <row r="2">
          <cell r="A2">
            <v>0</v>
          </cell>
        </row>
      </sheetData>
      <sheetData sheetId="7842">
        <row r="2">
          <cell r="A2">
            <v>0</v>
          </cell>
        </row>
      </sheetData>
      <sheetData sheetId="7843">
        <row r="2">
          <cell r="A2">
            <v>0</v>
          </cell>
        </row>
      </sheetData>
      <sheetData sheetId="7844">
        <row r="2">
          <cell r="A2">
            <v>0</v>
          </cell>
        </row>
      </sheetData>
      <sheetData sheetId="7845"/>
      <sheetData sheetId="7846"/>
      <sheetData sheetId="7847">
        <row r="2">
          <cell r="A2">
            <v>0</v>
          </cell>
        </row>
      </sheetData>
      <sheetData sheetId="7848">
        <row r="2">
          <cell r="A2">
            <v>0</v>
          </cell>
        </row>
      </sheetData>
      <sheetData sheetId="7849">
        <row r="2">
          <cell r="A2">
            <v>0</v>
          </cell>
        </row>
      </sheetData>
      <sheetData sheetId="7850">
        <row r="2">
          <cell r="A2">
            <v>0</v>
          </cell>
        </row>
      </sheetData>
      <sheetData sheetId="7851">
        <row r="2">
          <cell r="A2">
            <v>0</v>
          </cell>
        </row>
      </sheetData>
      <sheetData sheetId="7852">
        <row r="2">
          <cell r="A2">
            <v>0</v>
          </cell>
        </row>
      </sheetData>
      <sheetData sheetId="7853">
        <row r="2">
          <cell r="A2">
            <v>0</v>
          </cell>
        </row>
      </sheetData>
      <sheetData sheetId="7854">
        <row r="2">
          <cell r="A2">
            <v>0</v>
          </cell>
        </row>
      </sheetData>
      <sheetData sheetId="7855">
        <row r="2">
          <cell r="A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>
        <row r="2">
          <cell r="A2">
            <v>0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>
        <row r="2">
          <cell r="A2">
            <v>0</v>
          </cell>
        </row>
      </sheetData>
      <sheetData sheetId="7875">
        <row r="2">
          <cell r="A2">
            <v>0</v>
          </cell>
        </row>
      </sheetData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>
        <row r="2">
          <cell r="A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A2">
            <v>0</v>
          </cell>
        </row>
      </sheetData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INV"/>
      <sheetName val="AASHTO"/>
      <sheetName val="Equipo"/>
      <sheetName val="TABLAS SOPORTE "/>
      <sheetName val="Tablas de Soporte"/>
      <sheetName val="Paso 1 Calculo del Presupuesto"/>
      <sheetName val="TES"/>
      <sheetName val="CONSTRUCCION"/>
      <sheetName val="DATOS"/>
      <sheetName val="STRSUMM0"/>
      <sheetName val="OPCIONES DE SIMULACION"/>
      <sheetName val="COSTOS DE TRANSPORTE"/>
      <sheetName val="BOUNDS &amp; ROWS"/>
      <sheetName val="COMPRA MATERIA PR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original_sist"/>
      <sheetName val="Hoja3"/>
      <sheetName val="O.P."/>
      <sheetName val="DATOS"/>
      <sheetName val="AIU"/>
      <sheetName val="STRSUMM0"/>
      <sheetName val="OPCIONES DE SIMULACION"/>
      <sheetName val="COSTOS DE TRANSPORTE"/>
      <sheetName val="BOUNDS &amp; ROWS"/>
      <sheetName val="COMPRA MATERIA PRIMA"/>
      <sheetName val="SURVEY"/>
      <sheetName val="General"/>
      <sheetName val="SALARIOS CONVENC"/>
      <sheetName val="MATERIALES BL1"/>
      <sheetName val="SALARIOS CONVENC. - CALCULO"/>
      <sheetName val="Resumen"/>
      <sheetName val="Z209"/>
      <sheetName val="EDT"/>
      <sheetName val="Bases 2A"/>
      <sheetName val="tuberia"/>
      <sheetName val="TABLAS"/>
      <sheetName val="Valor Oferta"/>
      <sheetName val="Form5 _Pág_ 1"/>
      <sheetName val="DEST. MEDIOS"/>
      <sheetName val="COMBUASF"/>
      <sheetName val="BALCRUDO"/>
      <sheetName val="PRECIOS"/>
      <sheetName val="CARGASPROC."/>
      <sheetName val="G L P  FINAL"/>
      <sheetName val="O_P_"/>
      <sheetName val="SALARIOS_CONVENC"/>
      <sheetName val="MATERIALES_BL1"/>
      <sheetName val="SALARIOS_CONVENC__-_CALCULO"/>
      <sheetName val="OPCIONES_DE_SIMULACION"/>
      <sheetName val="COSTOS_DE_TRANSPORTE"/>
      <sheetName val="BOUNDS_&amp;_ROWS"/>
      <sheetName val="COMPRA_MATERIA_PRIMA"/>
      <sheetName val="Bases_2A"/>
      <sheetName val="Valor_Oferta"/>
      <sheetName val="Form5__Pág__1"/>
      <sheetName val="DEST__MEDIOS"/>
      <sheetName val="CARGASPROC_"/>
      <sheetName val="G_L_P__FINAL"/>
      <sheetName val="Desplegables"/>
      <sheetName val="LIQ.SEM18 GDT"/>
      <sheetName val="LIQ.SEM19 GDT"/>
      <sheetName val="LIQ.SEM 20-21 GDT"/>
      <sheetName val="LIQ.SEM18 GCH"/>
      <sheetName val="LIQ.SEM19 GCH"/>
      <sheetName val="LIQ.SEM 20-21 GCH"/>
      <sheetName val="MC SF GAVIONES"/>
      <sheetName val="O_P_1"/>
      <sheetName val="SALARIOS_CONVENC1"/>
      <sheetName val="MATERIALES_BL11"/>
      <sheetName val="SALARIOS_CONVENC__-_CALCULO1"/>
      <sheetName val="OPCIONES_DE_SIMULACION1"/>
      <sheetName val="COSTOS_DE_TRANSPORTE1"/>
      <sheetName val="BOUNDS_&amp;_ROWS1"/>
      <sheetName val="COMPRA_MATERIA_PRIMA1"/>
      <sheetName val="Bases_2A1"/>
      <sheetName val="Valor_Oferta1"/>
      <sheetName val="Form5__Pág__11"/>
      <sheetName val="DEST__MEDIOS1"/>
      <sheetName val="CARGASPROC_1"/>
      <sheetName val="G_L_P__FINAL1"/>
      <sheetName val="7422CW00"/>
      <sheetName val="XC-7865-01-19- REV 00 "/>
      <sheetName val="VAL"/>
      <sheetName val="INV"/>
      <sheetName val="AC2-AG96"/>
      <sheetName val="5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JUSTESACTA1PROVI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  <sheetName val="INST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  <sheetName val="LIQUIDACIONESPERSO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EVA"/>
      <sheetName val="Progra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DensidSR(1)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BAND"/>
      <sheetName val="DAT NUC"/>
      <sheetName val="DATOS"/>
      <sheetName val="Nucleos"/>
      <sheetName val="Proc0009m"/>
      <sheetName val="Proc 0009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  <sheetName val="[EST0798.XLS]__cceficiente_sh_3"/>
      <sheetName val="[EST0798.XLS]__cceficiente_sh_2"/>
      <sheetName val="[EST0798.XLS]__cceficiente_sh_4"/>
      <sheetName val="[EST0798.XLS]__cceficiente_sh_5"/>
      <sheetName val="[EST0798.XLS]__cceficiente_sh_6"/>
      <sheetName val="[EST0798.XLS]__cceficiente_sh_7"/>
      <sheetName val="[EST0798.XLS]__cceficiente_sh_8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#¡REF"/>
      <sheetName val="\a  aaInformación GRUPO 4\A MIn"/>
      <sheetName val="SALARIOS"/>
      <sheetName val="INV"/>
      <sheetName val="AASHTO"/>
      <sheetName val="MATERIALES"/>
      <sheetName val="Datos Básicos"/>
      <sheetName val="Informacion"/>
      <sheetName val="SUB APU"/>
      <sheetName val="Informe"/>
      <sheetName val="Seguim-16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/a  aaInformación GRUPO 4/A MIn"/>
      <sheetName val="_aCCIDENTES_DE_1995___1996_xl_2"/>
      <sheetName val="_aCCIDENTES_DE_1995___1996_xl_3"/>
      <sheetName val="_aCCIDENTES_DE_1995___1996_xl_4"/>
      <sheetName val="_aCCIDENTES_DE_1995___1996_xl_5"/>
      <sheetName val="_aCCIDENTES_DE_1995___1996_xl_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L."/>
      <sheetName val="AIU"/>
      <sheetName val="PRESTA"/>
      <sheetName val="BASE"/>
      <sheetName val="BASE CTOS"/>
      <sheetName val="Red Los Balsos"/>
      <sheetName val="Red El Edén"/>
      <sheetName val="Red Principal"/>
      <sheetName val="Colector principal"/>
      <sheetName val="La Esperanza"/>
      <sheetName val="APU"/>
      <sheetName val="RESUMENaldo"/>
    </sheetNames>
    <sheetDataSet>
      <sheetData sheetId="0"/>
      <sheetData sheetId="1"/>
      <sheetData sheetId="2"/>
      <sheetData sheetId="3">
        <row r="188">
          <cell r="D188">
            <v>97364.599999999991</v>
          </cell>
        </row>
        <row r="189">
          <cell r="D189">
            <v>128057.81333333334</v>
          </cell>
        </row>
        <row r="190">
          <cell r="D190">
            <v>158953.06</v>
          </cell>
        </row>
        <row r="218">
          <cell r="D218">
            <v>74466.2</v>
          </cell>
        </row>
        <row r="219">
          <cell r="D219">
            <v>150543.63999999998</v>
          </cell>
        </row>
        <row r="220">
          <cell r="D220">
            <v>228690.52</v>
          </cell>
        </row>
        <row r="221">
          <cell r="D221">
            <v>146354.87999999998</v>
          </cell>
        </row>
        <row r="222">
          <cell r="D222">
            <v>269281.24</v>
          </cell>
        </row>
        <row r="237">
          <cell r="D237">
            <v>96725.439999999988</v>
          </cell>
        </row>
        <row r="238">
          <cell r="D238">
            <v>60553.159999999996</v>
          </cell>
        </row>
        <row r="240">
          <cell r="D240">
            <v>189399</v>
          </cell>
        </row>
        <row r="241">
          <cell r="D241">
            <v>385131.6</v>
          </cell>
        </row>
        <row r="353">
          <cell r="D353">
            <v>6400</v>
          </cell>
        </row>
        <row r="362">
          <cell r="D362">
            <v>139200</v>
          </cell>
        </row>
        <row r="424">
          <cell r="D424">
            <v>10500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nterc.tapones"/>
      <sheetName val="Interc.válv."/>
      <sheetName val="Vario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</sheetNames>
    <sheetDataSet>
      <sheetData sheetId="0" refreshError="1"/>
      <sheetData sheetId="1" refreshError="1"/>
      <sheetData sheetId="2" refreshError="1">
        <row r="146">
          <cell r="D146">
            <v>1115.9199999999998</v>
          </cell>
        </row>
        <row r="147">
          <cell r="D147">
            <v>2122.7999999999997</v>
          </cell>
        </row>
        <row r="148">
          <cell r="D148">
            <v>3513.64</v>
          </cell>
        </row>
        <row r="150">
          <cell r="D150">
            <v>8297.48</v>
          </cell>
        </row>
        <row r="151">
          <cell r="D151">
            <v>17264.28</v>
          </cell>
        </row>
        <row r="152">
          <cell r="D152">
            <v>25705.599999999999</v>
          </cell>
        </row>
        <row r="153">
          <cell r="D153">
            <v>53855.32</v>
          </cell>
        </row>
        <row r="154">
          <cell r="D154">
            <v>84420.159999999989</v>
          </cell>
        </row>
        <row r="160">
          <cell r="D160">
            <v>10508.439999999999</v>
          </cell>
        </row>
        <row r="161">
          <cell r="D161">
            <v>14880.48</v>
          </cell>
        </row>
        <row r="162">
          <cell r="D162">
            <v>31806.039999999997</v>
          </cell>
        </row>
        <row r="163">
          <cell r="D163">
            <v>67297.399999999994</v>
          </cell>
        </row>
        <row r="164">
          <cell r="D164">
            <v>105660.92</v>
          </cell>
        </row>
        <row r="167">
          <cell r="D167">
            <v>1504.52</v>
          </cell>
        </row>
        <row r="168">
          <cell r="D168">
            <v>12321.519999999999</v>
          </cell>
        </row>
        <row r="169">
          <cell r="D169">
            <v>25152.28</v>
          </cell>
        </row>
        <row r="170">
          <cell r="D170">
            <v>37514.399999999994</v>
          </cell>
        </row>
        <row r="171">
          <cell r="D171">
            <v>79415.92</v>
          </cell>
        </row>
        <row r="172">
          <cell r="D172">
            <v>124474.95999999999</v>
          </cell>
        </row>
        <row r="248">
          <cell r="D248">
            <v>120078.56</v>
          </cell>
        </row>
        <row r="396">
          <cell r="D396">
            <v>4000</v>
          </cell>
        </row>
        <row r="481">
          <cell r="D481">
            <v>6704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ogram"/>
      <sheetName val="COSTOS"/>
      <sheetName val="EVA"/>
      <sheetName val="Lista_Eq"/>
      <sheetName val="Frentes"/>
      <sheetName val="Activ"/>
      <sheetName val="Act."/>
      <sheetName val="PUC"/>
      <sheetName val="Proveedores"/>
      <sheetName val="SRN-005"/>
      <sheetName val="PRESUPUESTO LICITACIÓN SRN 001"/>
      <sheetName val="EQUIPOS"/>
      <sheetName val="M.O."/>
      <sheetName val="MATERIALES"/>
      <sheetName val="Precios."/>
      <sheetName val="Listado"/>
      <sheetName val="Facturacion M&amp;E Marzo"/>
      <sheetName val="Disponibilidad"/>
      <sheetName val="Utilizacion"/>
      <sheetName val="DISTRITOS"/>
      <sheetName val="Anexo 1"/>
      <sheetName val="Anexo 2"/>
      <sheetName val="Anexo 3"/>
      <sheetName val="Anexo 4"/>
      <sheetName val="Lista"/>
      <sheetName val="Hoja6"/>
      <sheetName val="Lineas"/>
      <sheetName val="Act_"/>
      <sheetName val="PRESUPUESTO_LICITACIÓN_SRN_001"/>
      <sheetName val="Facturacion_M&amp;E_Marzo"/>
      <sheetName val="Anexo_1"/>
      <sheetName val="Anexo_2"/>
      <sheetName val="Anexo_3"/>
      <sheetName val="Anexo_4"/>
      <sheetName val="Resumen_Alternativas"/>
      <sheetName val="RESUMEN MES MARZO"/>
      <sheetName val="DATBAND"/>
      <sheetName val="56- MÉNSULA (1)"/>
      <sheetName val="56-CUNETAS T1 (1)"/>
      <sheetName val="56. CAJA K105+570 (2)"/>
      <sheetName val="56. CAJA K105+841 (2)"/>
      <sheetName val="41"/>
      <sheetName val="42"/>
      <sheetName val="Precios_"/>
      <sheetName val="Act_2"/>
      <sheetName val="PRESUPUESTO_LICITACIÓN_SRN_0012"/>
      <sheetName val="Facturacion_M&amp;E_Marzo2"/>
      <sheetName val="Anexo_12"/>
      <sheetName val="Anexo_22"/>
      <sheetName val="Anexo_32"/>
      <sheetName val="Anexo_42"/>
      <sheetName val="Precios_2"/>
      <sheetName val="M_O_"/>
      <sheetName val="RESUMEN_MES_MARZO"/>
      <sheetName val="Act_1"/>
      <sheetName val="PRESUPUESTO_LICITACIÓN_SRN_0011"/>
      <sheetName val="Facturacion_M&amp;E_Marzo1"/>
      <sheetName val="Anexo_11"/>
      <sheetName val="Anexo_21"/>
      <sheetName val="Anexo_31"/>
      <sheetName val="Anexo_41"/>
      <sheetName val="Precios_1"/>
      <sheetName val="Hoja3 (67)"/>
      <sheetName val="Hoja3 (66)"/>
      <sheetName val="Hoja3 (65)"/>
      <sheetName val="Hoja3 (64)"/>
      <sheetName val="CORREO2"/>
      <sheetName val="Hoja3 (63)"/>
      <sheetName val="Hoja3 (62)"/>
      <sheetName val="CORREO1"/>
      <sheetName val="Hoja3 (61)"/>
      <sheetName val="Hoja3 (60)"/>
      <sheetName val="Hoja3 (59)"/>
      <sheetName val="Hoja3 (58)"/>
      <sheetName val="Hoja3 (57)"/>
      <sheetName val="Hoja3 (56)"/>
      <sheetName val="Hoja3 (55)"/>
      <sheetName val="Hoja3 (53)"/>
      <sheetName val="Hoja3 (54)"/>
      <sheetName val="Hoja3 (52)"/>
      <sheetName val="Hoja3 (51)"/>
      <sheetName val="Hoja3 (50)"/>
      <sheetName val="Hoja3 (49)"/>
      <sheetName val="Hoja3 (48)"/>
      <sheetName val="Hoja3 (47)"/>
      <sheetName val="Hoja3 (46)"/>
      <sheetName val="Hoja3 (45)"/>
      <sheetName val="Hoja3 (44)"/>
      <sheetName val="Hoja3 (43)"/>
      <sheetName val="Hoja3 (11)"/>
      <sheetName val="Hoja3 (42)"/>
      <sheetName val="Hoja3 (41)"/>
      <sheetName val="Hoja3 (40)"/>
      <sheetName val="Hoja3 (39)"/>
      <sheetName val="Hoja3 (38)"/>
      <sheetName val="Hoja3 (37)"/>
      <sheetName val="Hoja3 (36)"/>
      <sheetName val="Hoja3 (34)"/>
      <sheetName val="Hoja3 (33)"/>
      <sheetName val="Hoja3 (32)"/>
      <sheetName val="Hoja3 (31)"/>
      <sheetName val="Hoja3 (30)"/>
      <sheetName val="Hoja3 (29)"/>
      <sheetName val="Hoja3 (27)"/>
      <sheetName val="Hoja3 (26)"/>
      <sheetName val="Hoja3 (25)"/>
      <sheetName val="Hoja3 (24)"/>
      <sheetName val="Hoja3 (23)"/>
      <sheetName val="Hoja3 (22)"/>
      <sheetName val="Hoja3 (21)"/>
      <sheetName val="Hoja3 (20)"/>
      <sheetName val="Hoja1  (2)"/>
      <sheetName val="Hoja1 "/>
      <sheetName val="Hoja2"/>
      <sheetName val="Hoja3"/>
      <sheetName val="Hoja3 (14)"/>
      <sheetName val="Hoja3 (2)"/>
      <sheetName val="Hoja3 (3)"/>
      <sheetName val="Hoja3 (4)"/>
      <sheetName val="Hoja3 (5)"/>
      <sheetName val="Hoja3 (6)"/>
      <sheetName val="Hoja3 (7)"/>
      <sheetName val="Hoja3 (8)"/>
      <sheetName val="Hoja3 (9)"/>
      <sheetName val="Hoja3 (10)"/>
      <sheetName val="Hoja3 (12)"/>
      <sheetName val="Hoja3 (13)"/>
      <sheetName val="Hoja3 (15)"/>
      <sheetName val="Hoja3 (16)"/>
      <sheetName val="Hoja3 (17)"/>
      <sheetName val="Hoja3 (18)"/>
      <sheetName val="Hoja3 (19)"/>
      <sheetName val="Hoja3 (28)"/>
      <sheetName val="Hoja3 (35)"/>
      <sheetName val="LIST"/>
      <sheetName val="Peaje"/>
      <sheetName val="formato"/>
      <sheetName val="CALCULO DE CAMISAS"/>
      <sheetName val="Dosificaciones y lista"/>
      <sheetName val="Listas"/>
      <sheetName val="PA"/>
      <sheetName val="Mensual"/>
      <sheetName val="Act_3"/>
      <sheetName val="PRESUPUESTO_LICITACIÓN_SRN_0013"/>
      <sheetName val="Facturacion_M&amp;E_Marzo3"/>
      <sheetName val="Anexo_13"/>
      <sheetName val="Anexo_23"/>
      <sheetName val="Anexo_33"/>
      <sheetName val="Anexo_43"/>
      <sheetName val="Precios_3"/>
      <sheetName val="M_O_1"/>
      <sheetName val="RESUMEN_MES_MARZO1"/>
      <sheetName val="G_TAL_MEN_UF7_F3"/>
      <sheetName val="N_TAL_MEN_UF7_F3"/>
      <sheetName val="RESUMEN"/>
      <sheetName val="PU1CD"/>
      <sheetName val="PU1CI"/>
      <sheetName val="PU2CD"/>
      <sheetName val="PU2CI"/>
      <sheetName val="datos entrada"/>
      <sheetName val="PU3CD"/>
      <sheetName val="PU3CI"/>
      <sheetName val="PU4CD"/>
      <sheetName val="PU4CI"/>
      <sheetName val="PU6CD"/>
      <sheetName val="PU6CI"/>
      <sheetName val="PU7CD"/>
      <sheetName val="PU7CI"/>
      <sheetName val="PU8"/>
      <sheetName val="PU8A CD"/>
      <sheetName val="PU9 CD"/>
      <sheetName val="PU9 CI"/>
      <sheetName val="PU10CD"/>
      <sheetName val="PU10CI"/>
      <sheetName val="PU10ACD"/>
      <sheetName val="PU10ACI"/>
      <sheetName val="PU11A CD"/>
      <sheetName val="PU11CD"/>
      <sheetName val="PU11CI"/>
      <sheetName val="PU12CD"/>
      <sheetName val="PU12CI"/>
      <sheetName val="PU13CD"/>
      <sheetName val="PU13CI"/>
      <sheetName val="PU14"/>
      <sheetName val="PU14A CD"/>
      <sheetName val="PU14A CI"/>
      <sheetName val="PU15CI"/>
      <sheetName val="PU15CD"/>
      <sheetName val="PU16CD "/>
      <sheetName val="PU16CI "/>
      <sheetName val="PU17CI"/>
      <sheetName val="PU17CD"/>
      <sheetName val="PU18CI"/>
      <sheetName val="PU18CD"/>
      <sheetName val="PU19CI"/>
      <sheetName val="PU19CD"/>
      <sheetName val="PU19 A"/>
      <sheetName val="PU21 A CD"/>
      <sheetName val="PU22 CD"/>
      <sheetName val="PU22 CI"/>
      <sheetName val="PU23 CD "/>
      <sheetName val="PU23 CI"/>
      <sheetName val="PU24"/>
      <sheetName val="PU25CD"/>
      <sheetName val="PU25CI"/>
      <sheetName val="PU8ACI_CD"/>
      <sheetName val="PU9CI_CD"/>
      <sheetName val="PU13CI_CD"/>
      <sheetName val="PU14ACI_CD"/>
      <sheetName val="PU19CI_CD"/>
      <sheetName val="PU19A"/>
      <sheetName val="PU20CI_CD"/>
      <sheetName val="PU21"/>
      <sheetName val="PU21ACI_CD"/>
      <sheetName val="PU22CI_CD"/>
      <sheetName val="0.Bases"/>
      <sheetName val="IPC"/>
      <sheetName val="Espf"/>
      <sheetName val="CTAS-CECOS"/>
      <sheetName val="Esquema CECOS "/>
      <sheetName val="Ppto"/>
      <sheetName val="BD-Costo"/>
      <sheetName val="BDJuridicoPpto2020"/>
      <sheetName val="Jurídico"/>
      <sheetName val="BDPredialPpto2020"/>
      <sheetName val="Predial"/>
      <sheetName val="BDCalidadPpto2020"/>
      <sheetName val="Calidad"/>
      <sheetName val="BDSocialPpto2020"/>
      <sheetName val="Social"/>
      <sheetName val="BD-SST-Ppto2020"/>
      <sheetName val="SST"/>
      <sheetName val="BD-PMT-Ppto2020"/>
      <sheetName val="PMT"/>
      <sheetName val="BDAmbientalPpto2020"/>
      <sheetName val="Ambiental"/>
      <sheetName val="BDDirecciónPpto2020"/>
      <sheetName val="Dirección"/>
      <sheetName val="BDAdministraciónPpto2020"/>
      <sheetName val="Administración"/>
      <sheetName val="BDRedes2020"/>
      <sheetName val="Redes"/>
      <sheetName val="Consolidado"/>
      <sheetName val="Seg."/>
      <sheetName val="Consolidado_F"/>
      <sheetName val="PONTONES"/>
      <sheetName val="VOLADIZOS Y VIGAS"/>
      <sheetName val="SOPORTE PONTONES"/>
      <sheetName val="VIA VEREDAL ACTA TOCCI"/>
      <sheetName val="POR ADMINISTRACION"/>
      <sheetName val="ACTIVIDAD DE DESMONTE"/>
      <sheetName val="DISTANCIA LAGOS-RIOGRANDE"/>
      <sheetName val="DISTANCIA MINCIVIL"/>
      <sheetName val="TRASLADO DE CERCHAS METALICAS"/>
      <sheetName val="EXC-32-70"/>
      <sheetName val="ENR-32-70 "/>
      <sheetName val="SUB-BSE-32-70 "/>
      <sheetName val="EXC-115-160"/>
      <sheetName val="ENR-115-160"/>
      <sheetName val="SB-BASE-115-160"/>
      <sheetName val="EXC-185-215"/>
      <sheetName val="ENR-185-215"/>
      <sheetName val="SUB-BASE-185-215 "/>
      <sheetName val="RESUMEN_MES_MARZO2"/>
      <sheetName val="Act_10"/>
      <sheetName val="PRESUPUESTO_LICITACIÓN_SRN_0010"/>
      <sheetName val="Facturacion_M&amp;E_Marzo10"/>
      <sheetName val="Anexo_110"/>
      <sheetName val="Anexo_210"/>
      <sheetName val="Anexo_310"/>
      <sheetName val="Anexo_410"/>
      <sheetName val="M_O_5"/>
      <sheetName val="RESUMEN_MES_MARZO10"/>
      <sheetName val="Precios_5"/>
      <sheetName val="56-_MÉNSULA_(1)5"/>
      <sheetName val="56-CUNETAS_T1_(1)5"/>
      <sheetName val="56__CAJA_K105+570_(2)5"/>
      <sheetName val="56__CAJA_K105+841_(2)5"/>
      <sheetName val="datos_entrada1"/>
      <sheetName val="PU8A_CD1"/>
      <sheetName val="PU9_CD1"/>
      <sheetName val="PU9_CI1"/>
      <sheetName val="PU11A_CD1"/>
      <sheetName val="PU14A_CD1"/>
      <sheetName val="PU14A_CI1"/>
      <sheetName val="PU16CD_1"/>
      <sheetName val="PU16CI_1"/>
      <sheetName val="PU19_A1"/>
      <sheetName val="PU21_A_CD1"/>
      <sheetName val="PU22_CD1"/>
      <sheetName val="PU22_CI1"/>
      <sheetName val="PU23_CD_1"/>
      <sheetName val="PU23_CI1"/>
      <sheetName val="0_Bases1"/>
      <sheetName val="Esquema_CECOS_1"/>
      <sheetName val="Seg_1"/>
      <sheetName val="VOLADIZOS_Y_VIGAS1"/>
      <sheetName val="SOPORTE_PONTONES1"/>
      <sheetName val="CALCULO_DE_CAMISAS1"/>
      <sheetName val="Dosificaciones_y_lista1"/>
      <sheetName val="56-_MÉNSULA_(1)"/>
      <sheetName val="56-CUNETAS_T1_(1)"/>
      <sheetName val="56__CAJA_K105+570_(2)"/>
      <sheetName val="56__CAJA_K105+841_(2)"/>
      <sheetName val="datos_entrada"/>
      <sheetName val="PU8A_CD"/>
      <sheetName val="PU9_CD"/>
      <sheetName val="PU9_CI"/>
      <sheetName val="PU11A_CD"/>
      <sheetName val="PU14A_CD"/>
      <sheetName val="PU14A_CI"/>
      <sheetName val="PU16CD_"/>
      <sheetName val="PU16CI_"/>
      <sheetName val="PU19_A"/>
      <sheetName val="PU21_A_CD"/>
      <sheetName val="PU22_CD"/>
      <sheetName val="PU22_CI"/>
      <sheetName val="PU23_CD_"/>
      <sheetName val="PU23_CI"/>
      <sheetName val="0_Bases"/>
      <sheetName val="Esquema_CECOS_"/>
      <sheetName val="Seg_"/>
      <sheetName val="VOLADIZOS_Y_VIGAS"/>
      <sheetName val="SOPORTE_PONTONES"/>
      <sheetName val="CALCULO_DE_CAMISAS"/>
      <sheetName val="Dosificaciones_y_lista"/>
      <sheetName val="RESUMEN_MES_MARZO3"/>
      <sheetName val="Act_4"/>
      <sheetName val="PRESUPUESTO_LICITACIÓN_SRN_0014"/>
      <sheetName val="Facturacion_M&amp;E_Marzo4"/>
      <sheetName val="RESUMEN_MES_MARZO4"/>
      <sheetName val="Anexo_14"/>
      <sheetName val="Anexo_24"/>
      <sheetName val="Anexo_34"/>
      <sheetName val="Anexo_44"/>
      <sheetName val="Act_5"/>
      <sheetName val="PRESUPUESTO_LICITACIÓN_SRN_0015"/>
      <sheetName val="Facturacion_M&amp;E_Marzo5"/>
      <sheetName val="RESUMEN_MES_MARZO5"/>
      <sheetName val="Anexo_15"/>
      <sheetName val="Anexo_25"/>
      <sheetName val="Anexo_35"/>
      <sheetName val="Anexo_45"/>
      <sheetName val="Act_6"/>
      <sheetName val="PRESUPUESTO_LICITACIÓN_SRN_0016"/>
      <sheetName val="Facturacion_M&amp;E_Marzo6"/>
      <sheetName val="RESUMEN_MES_MARZO6"/>
      <sheetName val="Anexo_16"/>
      <sheetName val="Anexo_26"/>
      <sheetName val="Anexo_36"/>
      <sheetName val="Anexo_46"/>
      <sheetName val="56-_MÉNSULA_(1)1"/>
      <sheetName val="56-CUNETAS_T1_(1)1"/>
      <sheetName val="56__CAJA_K105+570_(2)1"/>
      <sheetName val="56__CAJA_K105+841_(2)1"/>
      <sheetName val="Act_8"/>
      <sheetName val="PRESUPUESTO_LICITACIÓN_SRN_0018"/>
      <sheetName val="Facturacion_M&amp;E_Marzo8"/>
      <sheetName val="RESUMEN_MES_MARZO8"/>
      <sheetName val="Anexo_18"/>
      <sheetName val="Anexo_28"/>
      <sheetName val="Anexo_38"/>
      <sheetName val="Anexo_48"/>
      <sheetName val="M_O_3"/>
      <sheetName val="56-_MÉNSULA_(1)3"/>
      <sheetName val="56-CUNETAS_T1_(1)3"/>
      <sheetName val="56__CAJA_K105+570_(2)3"/>
      <sheetName val="56__CAJA_K105+841_(2)3"/>
      <sheetName val="Act_7"/>
      <sheetName val="PRESUPUESTO_LICITACIÓN_SRN_0017"/>
      <sheetName val="Facturacion_M&amp;E_Marzo7"/>
      <sheetName val="RESUMEN_MES_MARZO7"/>
      <sheetName val="Anexo_17"/>
      <sheetName val="Anexo_27"/>
      <sheetName val="Anexo_37"/>
      <sheetName val="Anexo_47"/>
      <sheetName val="M_O_2"/>
      <sheetName val="56-_MÉNSULA_(1)2"/>
      <sheetName val="56-CUNETAS_T1_(1)2"/>
      <sheetName val="56__CAJA_K105+570_(2)2"/>
      <sheetName val="56__CAJA_K105+841_(2)2"/>
      <sheetName val="Act_9"/>
      <sheetName val="PRESUPUESTO_LICITACIÓN_SRN_0019"/>
      <sheetName val="Facturacion_M&amp;E_Marzo9"/>
      <sheetName val="RESUMEN_MES_MARZO9"/>
      <sheetName val="Anexo_19"/>
      <sheetName val="Anexo_29"/>
      <sheetName val="Anexo_39"/>
      <sheetName val="Anexo_49"/>
      <sheetName val="M_O_4"/>
      <sheetName val="Precios_4"/>
      <sheetName val="56-_MÉNSULA_(1)4"/>
      <sheetName val="56-CUNETAS_T1_(1)4"/>
      <sheetName val="56__CAJA_K105+570_(2)4"/>
      <sheetName val="56__CAJA_K105+841_(2)4"/>
      <sheetName val="TRAZABILIDAD"/>
      <sheetName val="ENTRADAS"/>
      <sheetName val="INFORME SEMANAL"/>
      <sheetName val="SALIDAS"/>
      <sheetName val="SEGUIMIENTO"/>
      <sheetName val="DISEÑO 20-04-19"/>
      <sheetName val="PROGRAMACIÓN"/>
      <sheetName val="DISEÑOS"/>
      <sheetName val="CALCULOS DE SILO"/>
      <sheetName val="GRANEL PE"/>
      <sheetName val="Hoja1"/>
      <sheetName val="STOCK ABRIL"/>
      <sheetName val="Consumos (LS)"/>
      <sheetName val="Elementos"/>
      <sheetName val="diseñosx div.conc"/>
      <sheetName val="pref"/>
      <sheetName val="pe 2019"/>
      <sheetName val="TRAZB.CTO (TE-may-19)"/>
      <sheetName val="ps-2019"/>
      <sheetName val="diseños.TS"/>
      <sheetName val="Hoja8"/>
      <sheetName val="TRAZ. CTO (TS may-19)"/>
      <sheetName val="TRAZAB. CTO (T.E a abr-19)"/>
      <sheetName val="TRAZAB. CTO (T.S a abril-19)"/>
      <sheetName val="Hoja7"/>
      <sheetName val="T.E-2018"/>
      <sheetName val="T.S-2018"/>
      <sheetName val="RESUMEN "/>
      <sheetName val="Hoja5"/>
      <sheetName val="RECIBO DE SALIDA ALMACEN"/>
      <sheetName val="EL TIEMPO DEL CARGUE"/>
      <sheetName val="MATERIALES CONCRETO"/>
      <sheetName val="Hoja4"/>
      <sheetName val="cc- dia"/>
      <sheetName val="mezcla asf-Datos"/>
      <sheetName val="CONSILIACION CONCRETO"/>
      <sheetName val="Entrada mat"/>
      <sheetName val="PEAJES"/>
      <sheetName val="Materiales contaminado despacha"/>
      <sheetName val="TIEMPO DE LA MIXER MECO"/>
      <sheetName val="FORMALETA METALICAS"/>
      <sheetName val="AGRAGADO 3-4 mix-entrad (2)"/>
      <sheetName val="graf (3-4)"/>
      <sheetName val="AGRAGADO 1-2 mix-entrad"/>
      <sheetName val="graf (1-2)"/>
      <sheetName val="Agregado-ind-Entrad"/>
      <sheetName val="TD"/>
      <sheetName val="Detalle X gasto"/>
      <sheetName val="detalle X gcia"/>
      <sheetName val="EJEC. ENE-AGO"/>
      <sheetName val="TOTAL 2020 X GASTO"/>
      <sheetName val="P&amp;G 2020"/>
      <sheetName val="TOTAL 2020"/>
      <sheetName val="DET GASTOS VIAJE"/>
      <sheetName val="COSTOS VEH"/>
      <sheetName val="ALQ. VEHÍCULO HOY"/>
      <sheetName val="DEP 2019"/>
      <sheetName val="DEP 2020"/>
      <sheetName val="AMORT 2020"/>
      <sheetName val="P&amp;G X GERENCIAS"/>
      <sheetName val="CONTRACTUAL"/>
      <sheetName val="SGI"/>
      <sheetName val="FINANCIERA"/>
      <sheetName val="GENERAL"/>
      <sheetName val="JURÍDICA"/>
      <sheetName val="O&amp;M"/>
      <sheetName val="TÉCNICA"/>
      <sheetName val="OF. CUMPLIM"/>
      <sheetName val="PÓLIZAS"/>
      <sheetName val="FINANCIACIÓN"/>
      <sheetName val="IMPUESTOS"/>
      <sheetName val="AMORT 2019"/>
      <sheetName val="Ingresos"/>
      <sheetName val="EQALT"/>
      <sheetName val="ac2-ag96"/>
      <sheetName val="HE"/>
      <sheetName val="Localizaciones"/>
      <sheetName val="Datos"/>
      <sheetName val="Res-Accide-10"/>
      <sheetName val="SOPORTE ALC PLUVIAL"/>
      <sheetName val="SOPORTE "/>
      <sheetName val="Quadro-Orç. Resumo"/>
      <sheetName val="ESTRUCTURA"/>
      <sheetName val="ARQUITECTONICO PEAJE"/>
    </sheetNames>
    <sheetDataSet>
      <sheetData sheetId="0" refreshError="1">
        <row r="10">
          <cell r="M10">
            <v>1302940.7487084535</v>
          </cell>
        </row>
        <row r="338">
          <cell r="C338" t="str">
            <v>Activos</v>
          </cell>
          <cell r="D338">
            <v>9750</v>
          </cell>
        </row>
        <row r="339">
          <cell r="C339" t="str">
            <v>Direcc.</v>
          </cell>
          <cell r="D339">
            <v>53970</v>
          </cell>
        </row>
        <row r="340">
          <cell r="C340" t="str">
            <v>Admon</v>
          </cell>
          <cell r="D340">
            <v>48583.5</v>
          </cell>
        </row>
        <row r="341">
          <cell r="C341" t="str">
            <v>Topog</v>
          </cell>
          <cell r="D341">
            <v>0</v>
          </cell>
        </row>
        <row r="342">
          <cell r="C342" t="str">
            <v>Taller</v>
          </cell>
          <cell r="D342">
            <v>2898</v>
          </cell>
        </row>
        <row r="343">
          <cell r="C343" t="str">
            <v>Operad.</v>
          </cell>
          <cell r="D343">
            <v>0</v>
          </cell>
        </row>
        <row r="344">
          <cell r="C344" t="str">
            <v>Vigilan.</v>
          </cell>
          <cell r="D344">
            <v>10836</v>
          </cell>
        </row>
        <row r="345">
          <cell r="C345" t="str">
            <v>Prestac</v>
          </cell>
          <cell r="D345">
            <v>66283.875</v>
          </cell>
        </row>
        <row r="346">
          <cell r="C346" t="str">
            <v>Honor</v>
          </cell>
          <cell r="D346">
            <v>6700</v>
          </cell>
        </row>
        <row r="347">
          <cell r="C347" t="str">
            <v>Impues</v>
          </cell>
          <cell r="D347">
            <v>98630.90675611388</v>
          </cell>
        </row>
        <row r="348">
          <cell r="C348" t="str">
            <v>Arrend</v>
          </cell>
          <cell r="D348">
            <v>11295</v>
          </cell>
        </row>
        <row r="349">
          <cell r="C349" t="str">
            <v>Segur</v>
          </cell>
          <cell r="D349">
            <v>30840.71727788596</v>
          </cell>
        </row>
        <row r="350">
          <cell r="C350" t="str">
            <v>Sevic</v>
          </cell>
          <cell r="D350">
            <v>7366.9087499999996</v>
          </cell>
        </row>
        <row r="351">
          <cell r="C351" t="str">
            <v>Legal</v>
          </cell>
          <cell r="D351">
            <v>1.1868038433000001</v>
          </cell>
        </row>
        <row r="352">
          <cell r="C352" t="str">
            <v>Manten</v>
          </cell>
          <cell r="D352">
            <v>1283.2009599999999</v>
          </cell>
        </row>
        <row r="353">
          <cell r="C353" t="str">
            <v>Adecu</v>
          </cell>
          <cell r="D353">
            <v>6090</v>
          </cell>
        </row>
        <row r="354">
          <cell r="C354" t="str">
            <v>Viaje</v>
          </cell>
          <cell r="D354">
            <v>3030</v>
          </cell>
        </row>
        <row r="355">
          <cell r="C355" t="str">
            <v>Divers</v>
          </cell>
          <cell r="D355">
            <v>132161.02532999997</v>
          </cell>
        </row>
        <row r="356">
          <cell r="C356" t="str">
            <v>Financ.</v>
          </cell>
          <cell r="D356">
            <v>360.00599999999997</v>
          </cell>
        </row>
        <row r="357">
          <cell r="C357" t="str">
            <v>Costos</v>
          </cell>
          <cell r="D357">
            <v>68623.484200000006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M10">
            <v>1302940.7487084535</v>
          </cell>
        </row>
      </sheetData>
      <sheetData sheetId="21">
        <row r="10">
          <cell r="M10">
            <v>1302940.7487084535</v>
          </cell>
        </row>
      </sheetData>
      <sheetData sheetId="22">
        <row r="10">
          <cell r="M10">
            <v>1302940.7487084535</v>
          </cell>
        </row>
      </sheetData>
      <sheetData sheetId="23">
        <row r="10">
          <cell r="M10">
            <v>1302940.7487084535</v>
          </cell>
        </row>
      </sheetData>
      <sheetData sheetId="24">
        <row r="10">
          <cell r="M10">
            <v>1302940.7487084535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6">
          <cell r="D6" t="str">
            <v>Base tratada con asfalto (BTA)</v>
          </cell>
        </row>
      </sheetData>
      <sheetData sheetId="43">
        <row r="3">
          <cell r="B3">
            <v>3</v>
          </cell>
        </row>
      </sheetData>
      <sheetData sheetId="44">
        <row r="6">
          <cell r="D6" t="str">
            <v>Base tratada con asfalto (BTA)</v>
          </cell>
        </row>
      </sheetData>
      <sheetData sheetId="45">
        <row r="10">
          <cell r="M10">
            <v>1302940.7487084535</v>
          </cell>
        </row>
      </sheetData>
      <sheetData sheetId="46">
        <row r="10">
          <cell r="M10">
            <v>1302940.7487084535</v>
          </cell>
        </row>
      </sheetData>
      <sheetData sheetId="47"/>
      <sheetData sheetId="48">
        <row r="10">
          <cell r="M10">
            <v>1302940.7487084535</v>
          </cell>
        </row>
      </sheetData>
      <sheetData sheetId="49">
        <row r="10">
          <cell r="M10">
            <v>1302940.7487084535</v>
          </cell>
        </row>
      </sheetData>
      <sheetData sheetId="50">
        <row r="10">
          <cell r="M10">
            <v>1302940.7487084535</v>
          </cell>
        </row>
      </sheetData>
      <sheetData sheetId="51">
        <row r="10">
          <cell r="M10">
            <v>1302940.7487084535</v>
          </cell>
        </row>
      </sheetData>
      <sheetData sheetId="52"/>
      <sheetData sheetId="53">
        <row r="10">
          <cell r="M10">
            <v>1302940.7487084535</v>
          </cell>
        </row>
      </sheetData>
      <sheetData sheetId="54">
        <row r="10">
          <cell r="M10">
            <v>1302940.7487084535</v>
          </cell>
        </row>
      </sheetData>
      <sheetData sheetId="55">
        <row r="10">
          <cell r="M10">
            <v>1302940.7487084535</v>
          </cell>
        </row>
      </sheetData>
      <sheetData sheetId="56">
        <row r="10">
          <cell r="M10">
            <v>1302940.7487084535</v>
          </cell>
        </row>
      </sheetData>
      <sheetData sheetId="57">
        <row r="10">
          <cell r="M10">
            <v>1302940.7487084535</v>
          </cell>
        </row>
      </sheetData>
      <sheetData sheetId="58"/>
      <sheetData sheetId="59">
        <row r="6">
          <cell r="D6">
            <v>0</v>
          </cell>
        </row>
      </sheetData>
      <sheetData sheetId="60">
        <row r="10">
          <cell r="M10">
            <v>1302940.7487084535</v>
          </cell>
        </row>
      </sheetData>
      <sheetData sheetId="61">
        <row r="10">
          <cell r="M10">
            <v>1302940.7487084535</v>
          </cell>
        </row>
      </sheetData>
      <sheetData sheetId="62"/>
      <sheetData sheetId="63">
        <row r="6">
          <cell r="D6">
            <v>0</v>
          </cell>
        </row>
      </sheetData>
      <sheetData sheetId="64">
        <row r="10">
          <cell r="M10">
            <v>1302940.7487084535</v>
          </cell>
        </row>
      </sheetData>
      <sheetData sheetId="65">
        <row r="10">
          <cell r="M10">
            <v>1302940.7487084535</v>
          </cell>
        </row>
      </sheetData>
      <sheetData sheetId="66"/>
      <sheetData sheetId="67">
        <row r="6">
          <cell r="D6">
            <v>0</v>
          </cell>
        </row>
      </sheetData>
      <sheetData sheetId="68"/>
      <sheetData sheetId="69"/>
      <sheetData sheetId="70"/>
      <sheetData sheetId="71"/>
      <sheetData sheetId="72"/>
      <sheetData sheetId="73">
        <row r="10">
          <cell r="M10">
            <v>1302940.7487084535</v>
          </cell>
        </row>
      </sheetData>
      <sheetData sheetId="74">
        <row r="10">
          <cell r="M10">
            <v>1302940.7487084535</v>
          </cell>
        </row>
      </sheetData>
      <sheetData sheetId="75">
        <row r="10">
          <cell r="M10">
            <v>1302940.7487084535</v>
          </cell>
        </row>
      </sheetData>
      <sheetData sheetId="76"/>
      <sheetData sheetId="77">
        <row r="6">
          <cell r="D6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6">
          <cell r="D6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6">
          <cell r="D6">
            <v>0</v>
          </cell>
        </row>
      </sheetData>
      <sheetData sheetId="110"/>
      <sheetData sheetId="111"/>
      <sheetData sheetId="112"/>
      <sheetData sheetId="113">
        <row r="6">
          <cell r="D6">
            <v>0</v>
          </cell>
        </row>
      </sheetData>
      <sheetData sheetId="114"/>
      <sheetData sheetId="115"/>
      <sheetData sheetId="116"/>
      <sheetData sheetId="117">
        <row r="6">
          <cell r="D6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">
          <cell r="D6">
            <v>0</v>
          </cell>
        </row>
      </sheetData>
      <sheetData sheetId="128"/>
      <sheetData sheetId="129">
        <row r="10">
          <cell r="M10">
            <v>1302940.7487084535</v>
          </cell>
        </row>
      </sheetData>
      <sheetData sheetId="130">
        <row r="10">
          <cell r="M10">
            <v>1302940.7487084535</v>
          </cell>
        </row>
      </sheetData>
      <sheetData sheetId="131"/>
      <sheetData sheetId="132"/>
      <sheetData sheetId="133"/>
      <sheetData sheetId="134">
        <row r="6">
          <cell r="D6">
            <v>43666</v>
          </cell>
        </row>
      </sheetData>
      <sheetData sheetId="135"/>
      <sheetData sheetId="136">
        <row r="6">
          <cell r="D6">
            <v>43666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6">
          <cell r="D6">
            <v>0</v>
          </cell>
        </row>
      </sheetData>
      <sheetData sheetId="148">
        <row r="10">
          <cell r="M10">
            <v>1302940.7487084535</v>
          </cell>
        </row>
      </sheetData>
      <sheetData sheetId="149">
        <row r="10">
          <cell r="M10">
            <v>1302940.7487084535</v>
          </cell>
        </row>
      </sheetData>
      <sheetData sheetId="150"/>
      <sheetData sheetId="151"/>
      <sheetData sheetId="152"/>
      <sheetData sheetId="153">
        <row r="6">
          <cell r="D6">
            <v>43666</v>
          </cell>
        </row>
      </sheetData>
      <sheetData sheetId="154">
        <row r="6">
          <cell r="D6">
            <v>43666</v>
          </cell>
        </row>
      </sheetData>
      <sheetData sheetId="155">
        <row r="6">
          <cell r="D6">
            <v>43666</v>
          </cell>
        </row>
      </sheetData>
      <sheetData sheetId="156"/>
      <sheetData sheetId="157"/>
      <sheetData sheetId="158"/>
      <sheetData sheetId="159"/>
      <sheetData sheetId="160"/>
      <sheetData sheetId="161">
        <row r="6">
          <cell r="D6">
            <v>0</v>
          </cell>
        </row>
      </sheetData>
      <sheetData sheetId="162">
        <row r="6">
          <cell r="D6">
            <v>0</v>
          </cell>
        </row>
      </sheetData>
      <sheetData sheetId="163"/>
      <sheetData sheetId="164"/>
      <sheetData sheetId="165"/>
      <sheetData sheetId="166"/>
      <sheetData sheetId="167">
        <row r="6">
          <cell r="D6">
            <v>43666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6">
          <cell r="D6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D6">
            <v>0</v>
          </cell>
        </row>
      </sheetData>
      <sheetData sheetId="200"/>
      <sheetData sheetId="201">
        <row r="6">
          <cell r="D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>
            <v>0</v>
          </cell>
        </row>
      </sheetData>
      <sheetData sheetId="214">
        <row r="6">
          <cell r="D6">
            <v>0</v>
          </cell>
        </row>
      </sheetData>
      <sheetData sheetId="215">
        <row r="6">
          <cell r="D6">
            <v>0</v>
          </cell>
        </row>
      </sheetData>
      <sheetData sheetId="216">
        <row r="6">
          <cell r="D6">
            <v>0</v>
          </cell>
        </row>
      </sheetData>
      <sheetData sheetId="217"/>
      <sheetData sheetId="218"/>
      <sheetData sheetId="219">
        <row r="6">
          <cell r="D6">
            <v>0</v>
          </cell>
        </row>
      </sheetData>
      <sheetData sheetId="220"/>
      <sheetData sheetId="221">
        <row r="6">
          <cell r="D6">
            <v>43666</v>
          </cell>
        </row>
      </sheetData>
      <sheetData sheetId="222">
        <row r="6">
          <cell r="D6">
            <v>0</v>
          </cell>
        </row>
      </sheetData>
      <sheetData sheetId="223"/>
      <sheetData sheetId="224"/>
      <sheetData sheetId="225"/>
      <sheetData sheetId="226"/>
      <sheetData sheetId="227">
        <row r="6">
          <cell r="D6">
            <v>43666</v>
          </cell>
        </row>
      </sheetData>
      <sheetData sheetId="228">
        <row r="10">
          <cell r="M10">
            <v>1302940.7487084535</v>
          </cell>
        </row>
      </sheetData>
      <sheetData sheetId="229">
        <row r="10">
          <cell r="M10">
            <v>1302940.7487084535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6">
          <cell r="D6" t="str">
            <v>Base tratada con asfalto (BTA)</v>
          </cell>
        </row>
      </sheetData>
      <sheetData sheetId="239">
        <row r="6">
          <cell r="D6" t="str">
            <v>Base tratada con asfalto (BTA)</v>
          </cell>
        </row>
      </sheetData>
      <sheetData sheetId="240"/>
      <sheetData sheetId="241"/>
      <sheetData sheetId="242">
        <row r="10">
          <cell r="M10">
            <v>1302940.7487084535</v>
          </cell>
        </row>
      </sheetData>
      <sheetData sheetId="243">
        <row r="6">
          <cell r="D6">
            <v>0</v>
          </cell>
        </row>
      </sheetData>
      <sheetData sheetId="244">
        <row r="10">
          <cell r="M10">
            <v>1302940.7487084535</v>
          </cell>
        </row>
      </sheetData>
      <sheetData sheetId="245">
        <row r="6">
          <cell r="D6">
            <v>43666</v>
          </cell>
        </row>
      </sheetData>
      <sheetData sheetId="246" refreshError="1"/>
      <sheetData sheetId="247" refreshError="1"/>
      <sheetData sheetId="248" refreshError="1"/>
      <sheetData sheetId="249">
        <row r="6">
          <cell r="D6" t="str">
            <v>UND</v>
          </cell>
        </row>
      </sheetData>
      <sheetData sheetId="250"/>
      <sheetData sheetId="251"/>
      <sheetData sheetId="252">
        <row r="6">
          <cell r="D6" t="str">
            <v>Base tratada con asfalto (BTA)</v>
          </cell>
        </row>
      </sheetData>
      <sheetData sheetId="253">
        <row r="6">
          <cell r="D6" t="str">
            <v>Base tratada con asfalto (BTA)</v>
          </cell>
        </row>
      </sheetData>
      <sheetData sheetId="254">
        <row r="6">
          <cell r="D6" t="str">
            <v>Base tratada con asfalto (BTA)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>
        <row r="10">
          <cell r="M10">
            <v>1302940.7487084535</v>
          </cell>
        </row>
      </sheetData>
      <sheetData sheetId="262">
        <row r="10">
          <cell r="M10">
            <v>1302940.7487084535</v>
          </cell>
        </row>
      </sheetData>
      <sheetData sheetId="263"/>
      <sheetData sheetId="264">
        <row r="6">
          <cell r="D6">
            <v>43666</v>
          </cell>
        </row>
      </sheetData>
      <sheetData sheetId="265"/>
      <sheetData sheetId="266"/>
      <sheetData sheetId="267"/>
      <sheetData sheetId="268">
        <row r="10">
          <cell r="M10">
            <v>1302940.7487084535</v>
          </cell>
        </row>
      </sheetData>
      <sheetData sheetId="269">
        <row r="10">
          <cell r="M10">
            <v>1302940.7487084535</v>
          </cell>
        </row>
      </sheetData>
      <sheetData sheetId="270">
        <row r="10">
          <cell r="M10">
            <v>1302940.7487084535</v>
          </cell>
        </row>
      </sheetData>
      <sheetData sheetId="271">
        <row r="10">
          <cell r="M10">
            <v>1302940.7487084535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6">
          <cell r="D6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6">
          <cell r="D6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M10">
            <v>1302940.7487084535</v>
          </cell>
        </row>
      </sheetData>
      <sheetData sheetId="343">
        <row r="10">
          <cell r="M10">
            <v>1302940.7487084535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>
        <row r="10">
          <cell r="M10">
            <v>1302940.7487084535</v>
          </cell>
        </row>
      </sheetData>
      <sheetData sheetId="351">
        <row r="10">
          <cell r="M10">
            <v>1302940.7487084535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0">
          <cell r="M10">
            <v>1302940.7487084535</v>
          </cell>
        </row>
      </sheetData>
      <sheetData sheetId="363">
        <row r="10">
          <cell r="M10">
            <v>1302940.7487084535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0">
          <cell r="M10">
            <v>1302940.7487084535</v>
          </cell>
        </row>
      </sheetData>
      <sheetData sheetId="376">
        <row r="10">
          <cell r="M10">
            <v>1302940.7487084535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0">
          <cell r="M10">
            <v>1302940.7487084535</v>
          </cell>
        </row>
      </sheetData>
      <sheetData sheetId="389">
        <row r="10">
          <cell r="M10">
            <v>1302940.7487084535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03">
          <cell r="F103" t="str">
            <v>MDD01-T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6">
          <cell r="D6" t="str">
            <v>CONSORCIO CONSTRUCTOR PACIFICO 3</v>
          </cell>
        </row>
      </sheetData>
      <sheetData sheetId="438"/>
      <sheetData sheetId="439"/>
      <sheetData sheetId="440"/>
      <sheetData sheetId="441">
        <row r="120">
          <cell r="B120">
            <v>104</v>
          </cell>
        </row>
      </sheetData>
      <sheetData sheetId="442">
        <row r="6">
          <cell r="D6">
            <v>5433063.0008333344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APU"/>
      <sheetName val="BASE"/>
      <sheetName val="RESUMEN acueducto"/>
      <sheetName val="RESUMEN alcantarillado"/>
      <sheetName val="RESUMEN obra"/>
      <sheetName val="1, CAPT Y DES"/>
      <sheetName val="2,ADUCCIÓN"/>
      <sheetName val="3,ADUCCIÓN2"/>
      <sheetName val="4, Opt. PTAP existente"/>
      <sheetName val="5, PTAP Versalles"/>
      <sheetName val="6, TANQUE 230"/>
      <sheetName val="7, TANQUE 80"/>
      <sheetName val="8, REDES1"/>
      <sheetName val="9, REDES2"/>
      <sheetName val="10, REDES3"/>
      <sheetName val="BASE CTOS"/>
    </sheetNames>
    <sheetDataSet>
      <sheetData sheetId="0" refreshError="1"/>
      <sheetData sheetId="1"/>
      <sheetData sheetId="2"/>
      <sheetData sheetId="3">
        <row r="17">
          <cell r="D17">
            <v>650</v>
          </cell>
        </row>
        <row r="19">
          <cell r="D19">
            <v>8451.7394499999991</v>
          </cell>
        </row>
        <row r="26">
          <cell r="D26">
            <v>2840</v>
          </cell>
        </row>
        <row r="28">
          <cell r="D28">
            <v>88800</v>
          </cell>
        </row>
        <row r="40">
          <cell r="D40">
            <v>385671.42063249997</v>
          </cell>
        </row>
        <row r="47">
          <cell r="D47">
            <v>39500</v>
          </cell>
        </row>
        <row r="48">
          <cell r="D48">
            <v>85960</v>
          </cell>
        </row>
        <row r="52">
          <cell r="D52">
            <v>35600</v>
          </cell>
        </row>
        <row r="62">
          <cell r="D62">
            <v>39000</v>
          </cell>
        </row>
        <row r="79">
          <cell r="D79">
            <v>13381</v>
          </cell>
        </row>
        <row r="82">
          <cell r="D82">
            <v>81770</v>
          </cell>
        </row>
        <row r="89">
          <cell r="D89">
            <v>11750</v>
          </cell>
        </row>
        <row r="113">
          <cell r="D113">
            <v>199549</v>
          </cell>
        </row>
        <row r="119">
          <cell r="D119">
            <v>233920.96</v>
          </cell>
        </row>
        <row r="124">
          <cell r="D124">
            <v>251.71999999999997</v>
          </cell>
        </row>
        <row r="126">
          <cell r="D126">
            <v>13248.359999999999</v>
          </cell>
        </row>
        <row r="175">
          <cell r="D175">
            <v>8469.16</v>
          </cell>
        </row>
        <row r="250">
          <cell r="D250">
            <v>124119.99999999999</v>
          </cell>
        </row>
        <row r="251">
          <cell r="D251">
            <v>110199.99999999999</v>
          </cell>
        </row>
        <row r="252">
          <cell r="D252">
            <v>117159.99999999999</v>
          </cell>
        </row>
        <row r="253">
          <cell r="D253">
            <v>78880</v>
          </cell>
        </row>
        <row r="254">
          <cell r="D254">
            <v>62639.999999999993</v>
          </cell>
        </row>
        <row r="256">
          <cell r="D256">
            <v>1698239.9999999998</v>
          </cell>
        </row>
        <row r="259">
          <cell r="D259">
            <v>696000</v>
          </cell>
        </row>
        <row r="271">
          <cell r="D271">
            <v>169360</v>
          </cell>
        </row>
        <row r="273">
          <cell r="D273">
            <v>85840</v>
          </cell>
        </row>
        <row r="275">
          <cell r="D275">
            <v>51040</v>
          </cell>
        </row>
        <row r="285">
          <cell r="D285">
            <v>63799.999999999993</v>
          </cell>
        </row>
        <row r="286">
          <cell r="D286">
            <v>92800</v>
          </cell>
        </row>
        <row r="289">
          <cell r="D289">
            <v>535920</v>
          </cell>
        </row>
        <row r="290">
          <cell r="D290">
            <v>574200</v>
          </cell>
        </row>
        <row r="294">
          <cell r="D294">
            <v>70760</v>
          </cell>
        </row>
        <row r="296">
          <cell r="D296">
            <v>55679.999999999993</v>
          </cell>
        </row>
        <row r="297">
          <cell r="D297">
            <v>97440</v>
          </cell>
        </row>
        <row r="298">
          <cell r="D298">
            <v>136880</v>
          </cell>
        </row>
        <row r="300">
          <cell r="D300">
            <v>112519.99999999999</v>
          </cell>
        </row>
        <row r="302">
          <cell r="D302">
            <v>153120</v>
          </cell>
        </row>
        <row r="303">
          <cell r="D303">
            <v>114839.99999999999</v>
          </cell>
        </row>
        <row r="304">
          <cell r="D304">
            <v>178640</v>
          </cell>
        </row>
        <row r="306">
          <cell r="D306">
            <v>256359.99999999997</v>
          </cell>
        </row>
        <row r="307">
          <cell r="D307">
            <v>256359.99999999997</v>
          </cell>
        </row>
        <row r="309">
          <cell r="D309">
            <v>3498.56</v>
          </cell>
        </row>
        <row r="319">
          <cell r="D319">
            <v>27839.999999999996</v>
          </cell>
        </row>
        <row r="320">
          <cell r="D320">
            <v>30159.999999999996</v>
          </cell>
        </row>
        <row r="321">
          <cell r="D321">
            <v>33640</v>
          </cell>
        </row>
        <row r="323">
          <cell r="D323">
            <v>17400</v>
          </cell>
        </row>
        <row r="324">
          <cell r="D324">
            <v>8119.9999999999991</v>
          </cell>
        </row>
        <row r="325">
          <cell r="D325">
            <v>81200</v>
          </cell>
        </row>
        <row r="327">
          <cell r="D327">
            <v>105560</v>
          </cell>
        </row>
        <row r="330">
          <cell r="D330">
            <v>22620</v>
          </cell>
        </row>
        <row r="337">
          <cell r="D337">
            <v>428039.99999999994</v>
          </cell>
        </row>
        <row r="339">
          <cell r="D339">
            <v>1704039.9999999998</v>
          </cell>
        </row>
        <row r="341">
          <cell r="D341">
            <v>15000</v>
          </cell>
        </row>
        <row r="346">
          <cell r="D346">
            <v>59300</v>
          </cell>
        </row>
        <row r="347">
          <cell r="D347">
            <v>27500.000000000004</v>
          </cell>
        </row>
        <row r="348">
          <cell r="D348">
            <v>26950.000000000004</v>
          </cell>
        </row>
        <row r="349">
          <cell r="D349">
            <v>12790</v>
          </cell>
        </row>
        <row r="352">
          <cell r="D352">
            <v>6530</v>
          </cell>
        </row>
        <row r="353">
          <cell r="D353">
            <v>6400</v>
          </cell>
        </row>
        <row r="354">
          <cell r="D354">
            <v>73800</v>
          </cell>
        </row>
        <row r="356">
          <cell r="D356">
            <v>2641</v>
          </cell>
        </row>
        <row r="357">
          <cell r="D357">
            <v>50000</v>
          </cell>
        </row>
        <row r="359">
          <cell r="D359">
            <v>50380.000000000007</v>
          </cell>
        </row>
        <row r="368">
          <cell r="D368">
            <v>812</v>
          </cell>
        </row>
        <row r="369">
          <cell r="D369">
            <v>52500</v>
          </cell>
        </row>
        <row r="370">
          <cell r="D370">
            <v>12800</v>
          </cell>
        </row>
        <row r="372">
          <cell r="D372">
            <v>8000</v>
          </cell>
        </row>
        <row r="376">
          <cell r="D376">
            <v>9723</v>
          </cell>
        </row>
        <row r="377">
          <cell r="D377">
            <v>19603</v>
          </cell>
        </row>
        <row r="378">
          <cell r="D378">
            <v>20595</v>
          </cell>
        </row>
        <row r="384">
          <cell r="D384">
            <v>2412800</v>
          </cell>
        </row>
        <row r="385">
          <cell r="D385">
            <v>1607760</v>
          </cell>
        </row>
        <row r="387">
          <cell r="D387">
            <v>584640</v>
          </cell>
        </row>
        <row r="388">
          <cell r="D388">
            <v>438479.99999999994</v>
          </cell>
        </row>
        <row r="395">
          <cell r="D395">
            <v>17136</v>
          </cell>
        </row>
        <row r="397">
          <cell r="D397">
            <v>331080</v>
          </cell>
        </row>
        <row r="398">
          <cell r="D398">
            <v>103959.59</v>
          </cell>
        </row>
        <row r="408">
          <cell r="D408">
            <v>8119.9999999999991</v>
          </cell>
        </row>
        <row r="417">
          <cell r="D417">
            <v>120000</v>
          </cell>
        </row>
        <row r="418">
          <cell r="D418">
            <v>50000</v>
          </cell>
        </row>
        <row r="421">
          <cell r="D421">
            <v>40000</v>
          </cell>
        </row>
        <row r="426">
          <cell r="D426">
            <v>3500</v>
          </cell>
        </row>
        <row r="431">
          <cell r="D431">
            <v>17400</v>
          </cell>
        </row>
        <row r="433">
          <cell r="D433">
            <v>33640</v>
          </cell>
        </row>
        <row r="447">
          <cell r="D447">
            <v>16143</v>
          </cell>
        </row>
        <row r="452">
          <cell r="D452">
            <v>53592</v>
          </cell>
        </row>
        <row r="455">
          <cell r="D455">
            <v>2988</v>
          </cell>
        </row>
        <row r="456">
          <cell r="D456">
            <v>1200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  <sheetName val="Equipo"/>
      <sheetName val="COSTOS UNITARIOS"/>
      <sheetName val="CA-2909"/>
      <sheetName val="TABLAS SOPORTE "/>
      <sheetName val="PESOS"/>
      <sheetName val="EMPRESA"/>
      <sheetName val="AIU"/>
      <sheetName val="ANEXO 7"/>
      <sheetName val="ITEMS"/>
      <sheetName val="PRECIOS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Base de Diseño"/>
      <sheetName val="Diagnóstico"/>
      <sheetName val="Ppto total"/>
      <sheetName val="Tabla"/>
      <sheetName val="Cimentación"/>
      <sheetName val="Parámetros"/>
      <sheetName val="Resumen tubería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memorias"/>
      <sheetName val="presupuesto"/>
      <sheetName val="#¡REF"/>
      <sheetName val="Formulario No.1 "/>
      <sheetName val="450.2P  Vía 9003"/>
      <sheetName val="632.1P "/>
      <sheetName val="630.4 Vía 9003"/>
      <sheetName val="630.6 Vía 7801"/>
      <sheetName val="ORGANIGRAMA"/>
      <sheetName val="FLUJO DE FONDOS"/>
      <sheetName val="CRONOGRAMA"/>
      <sheetName val="INSUMOS"/>
      <sheetName val="A.E.B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V%C3%ADnculoExternoRecuperado1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"/>
      <sheetName val="Hoja4 (2)"/>
      <sheetName val="Hoja4 (3)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1"/>
      <sheetName val="Cuadro2"/>
      <sheetName val="Cuadro3"/>
      <sheetName val="Exper."/>
      <sheetName val="OtrosCálculos"/>
      <sheetName val="4. G1 Norte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NEC. PONTONES"/>
      <sheetName val="ANALIS JORNAL REAL"/>
      <sheetName val="PPTO DIAGNOSTICO"/>
      <sheetName val="FORMATO PPTO DE CIERRE"/>
      <sheetName val="MATRIZ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Módulo1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mat"/>
      <sheetName val="equip"/>
      <sheetName val="mdo"/>
      <sheetName val="analis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BALANCE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Equ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Datos"/>
      <sheetName val="Compilado"/>
      <sheetName val="Base Datos"/>
      <sheetName val="ACEROS"/>
      <sheetName val="C123"/>
      <sheetName val="M14"/>
      <sheetName val="A.1"/>
      <sheetName val="A.2"/>
      <sheetName val="CANT. MAT."/>
      <sheetName val="17"/>
      <sheetName val="18"/>
      <sheetName val="19"/>
      <sheetName val="20"/>
      <sheetName val="21"/>
      <sheetName val="22"/>
      <sheetName val="23"/>
      <sheetName val="24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BORDILLO"/>
      <sheetName val="PLACA E 0.08"/>
      <sheetName val="PLACA E 0.1"/>
      <sheetName val="EXCV"/>
      <sheetName val="LOC Y REP"/>
      <sheetName val="DESCAPOTE"/>
      <sheetName val="LOCAL1"/>
      <sheetName val="PRECIOS REF"/>
      <sheetName val="C124"/>
      <sheetName val="C122"/>
      <sheetName val="M15"/>
      <sheetName val="M13"/>
      <sheetName val="M12"/>
      <sheetName val="ACERO"/>
      <sheetName val="CONCRET"/>
      <sheetName val="MANO OBRA"/>
      <sheetName val="PROG TRAB (2)"/>
      <sheetName val="Compensada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Dat"/>
      <sheetName val="1.1"/>
      <sheetName val="1.2"/>
      <sheetName val="2.1"/>
      <sheetName val="2.2"/>
      <sheetName val="3.1"/>
      <sheetName val="3.2"/>
      <sheetName val="3.3"/>
      <sheetName val="3.4"/>
      <sheetName val="3.5"/>
      <sheetName val="3.6"/>
      <sheetName val="3.7"/>
      <sheetName val="4.1"/>
      <sheetName val="5.1"/>
      <sheetName val="5.2"/>
      <sheetName val="6.1"/>
      <sheetName val="6.2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8.1"/>
      <sheetName val="Presup"/>
      <sheetName val="Prog"/>
      <sheetName val="F Fdos"/>
      <sheetName val="Presup(2)"/>
      <sheetName val="Presupuesto GABO"/>
      <sheetName val="4.2"/>
      <sheetName val="4.3"/>
      <sheetName val="6.3"/>
      <sheetName val="6.4"/>
      <sheetName val="8.2"/>
      <sheetName val="9.1"/>
      <sheetName val="9.3"/>
      <sheetName val="9.4"/>
      <sheetName val="10.1"/>
      <sheetName val="10.2"/>
      <sheetName val="10.3"/>
      <sheetName val="11.1"/>
      <sheetName val="12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COSTOS"/>
      <sheetName val="UNIT."/>
      <sheetName val="1.3"/>
      <sheetName val="Programación"/>
      <sheetName val="Presupuesto "/>
      <sheetName val="8.3"/>
      <sheetName val="9.2"/>
      <sheetName val="12.2"/>
      <sheetName val="12.3"/>
      <sheetName val="13.1"/>
      <sheetName val="ITEMS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BASE DE DATOS"/>
      <sheetName val="CUBS"/>
      <sheetName val="ANEXO 2"/>
      <sheetName val="3.8"/>
      <sheetName val="6.5"/>
      <sheetName val="6.6"/>
      <sheetName val="6.7"/>
      <sheetName val="12.4"/>
      <sheetName val="12.5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ACERO DE REF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q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3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90"/>
      <sheetName val="89"/>
      <sheetName val="88"/>
      <sheetName val="87"/>
      <sheetName val="86"/>
      <sheetName val="84"/>
      <sheetName val="83"/>
      <sheetName val="82"/>
      <sheetName val="81"/>
      <sheetName val="80"/>
      <sheetName val="79"/>
      <sheetName val="78"/>
      <sheetName val="77"/>
      <sheetName val="76"/>
      <sheetName val="70"/>
      <sheetName val="69"/>
      <sheetName val="68"/>
      <sheetName val="66"/>
      <sheetName val="64"/>
      <sheetName val="63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5"/>
      <sheetName val="514"/>
      <sheetName val="513"/>
      <sheetName val="511"/>
      <sheetName val="509"/>
      <sheetName val="508"/>
      <sheetName val="507"/>
      <sheetName val="506"/>
      <sheetName val="505"/>
      <sheetName val="504"/>
      <sheetName val="503"/>
      <sheetName val="502"/>
      <sheetName val="501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ELDORADO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SAN ROQUE"/>
      <sheetName val="STA ROSA"/>
      <sheetName val="SUAZA1"/>
      <sheetName val="IBAGUE"/>
      <sheetName val="SUAZA2"/>
      <sheetName val="YOLOMBO"/>
      <sheetName val="IBAGUElinea2001"/>
      <sheetName val="ELECTRICO"/>
      <sheetName val="Vuelta"/>
      <sheetName val="ACCIDENTALIDAD"/>
      <sheetName val="ACC.EJECUTIVO"/>
      <sheetName val="ACC.EJECUTIVO-OCT-02"/>
      <sheetName val="EJEC-AGO-2002"/>
      <sheetName val="TITULO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modelo"/>
      <sheetName val="precios"/>
      <sheetName val="LISTA"/>
      <sheetName val="Programacion"/>
      <sheetName val="PUC"/>
      <sheetName val="PAGOS"/>
      <sheetName val="Flujo Caja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5"/>
      <sheetName val="67"/>
      <sheetName val="71"/>
      <sheetName val="72"/>
      <sheetName val="73"/>
      <sheetName val="74"/>
      <sheetName val="75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5"/>
      <sheetName val="FOR.5"/>
      <sheetName val="ANEXO C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  <sheetName val="COORDENADAS"/>
      <sheetName val="Simulación dot.=150"/>
      <sheetName val="ALIVIADERO C32"/>
      <sheetName val="ALIVIADERO C125"/>
      <sheetName val="tabla2"/>
      <sheetName val="tabla1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STA"/>
      <sheetName val="BASE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EJECUCION PRESUPUESTAL"/>
      <sheetName val="AFECTACION"/>
      <sheetName val="COPIA PARAFISCALES"/>
      <sheetName val="Financiera "/>
      <sheetName val="ACTA DE COSTOS 8"/>
      <sheetName val="HOJA DE RUTA 11-2-6"/>
      <sheetName val="ACUMULADOS"/>
      <sheetName val="CAMBIA (A)"/>
      <sheetName val="ACTA DE COSTOS 7"/>
      <sheetName val="ACTA DE COSTOS 10"/>
      <sheetName val="Presupuesto_Via_distribuidora"/>
      <sheetName val="Presupuesto V2 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Hoja80"/>
      <sheetName val="Hoja81"/>
      <sheetName val="Hoja82"/>
      <sheetName val="Hoja83"/>
      <sheetName val="Hoja84"/>
      <sheetName val="Hoja85"/>
      <sheetName val="Hoja86"/>
      <sheetName val="Hoja87"/>
      <sheetName val="Hoja88"/>
      <sheetName val="Hoja89"/>
      <sheetName val="Hoja90"/>
      <sheetName val="Hoja91"/>
      <sheetName val="Hoja92"/>
      <sheetName val="Hoja93"/>
      <sheetName val="Hoja94"/>
      <sheetName val="Hoja95"/>
      <sheetName val="Hoja96"/>
      <sheetName val="Hoja97"/>
      <sheetName val="Hoja98"/>
      <sheetName val="Hoja99"/>
      <sheetName val="Hoja100"/>
      <sheetName val="OBRAS DE DRENAJE"/>
      <sheetName val="PUENTE"/>
      <sheetName val="INVIAS"/>
      <sheetName val="OBRAS TRANSVERSALES"/>
      <sheetName val="BOX CULVERT"/>
      <sheetName val="APU HIDROSANITARIAS"/>
      <sheetName val="REDES HIDROSANITARIAS"/>
      <sheetName val="acueducto"/>
      <sheetName val="lluvias"/>
      <sheetName val="residuales"/>
      <sheetName val="Combinadas"/>
      <sheetName val="PRESTA (2)"/>
      <sheetName val="BASE (2)"/>
      <sheetName val="FORMULARIO AIU"/>
      <sheetName val="Base_de_Diseño"/>
      <sheetName val="Ppto_total"/>
      <sheetName val="Resumen_tubería"/>
      <sheetName val="Tabla_4_1_Distrito_Nº1"/>
      <sheetName val="Tabla_4_2_Distrito_Nº2"/>
      <sheetName val="Tabal_4_3_Resumén_distritos"/>
      <sheetName val="Tabla_4_4_Sistemas"/>
      <sheetName val="Ppto_alcantarillado"/>
      <sheetName val="PROY ORIGINAL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Recursos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PTsep"/>
      <sheetName val="Vc"/>
      <sheetName val="MSF_001"/>
      <sheetName val="STRING - VTA assy."/>
      <sheetName val="Inner Work STRING"/>
      <sheetName val="VTA - Comp"/>
      <sheetName val="Job Log"/>
      <sheetName val="Sand Amount Calc"/>
      <sheetName val="Wash Pipe Tally"/>
      <sheetName val="SAND CALC HEIGHT-GRAFICA"/>
      <sheetName val="Risk A"/>
      <sheetName val="tubos e informaçoes"/>
      <sheetName val="col de teste"/>
      <sheetName val="cálculos"/>
      <sheetName val="esq. de poço"/>
      <sheetName val="Client (2)"/>
      <sheetName val="estimulacion "/>
      <sheetName val="CT &amp; N2"/>
      <sheetName val="fluidos"/>
      <sheetName val="Cementación"/>
      <sheetName val="PULI-3"/>
      <sheetName val="PULI-7"/>
      <sheetName val="PULI-7 WTF"/>
      <sheetName val="Formato"/>
      <sheetName val="Chart1"/>
      <sheetName val="Chart2"/>
      <sheetName val="String DST2"/>
      <sheetName val="String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TANQUES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FrontCover"/>
      <sheetName val="Sidecover"/>
      <sheetName val="Contents"/>
      <sheetName val="1.Scorecard"/>
      <sheetName val="2.RIR Section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8. Battery Inventory"/>
      <sheetName val="19. MLWD Performance Sp(1)"/>
      <sheetName val="19. MLWD Performance Eng(2)"/>
      <sheetName val="19. DD Performance Sp (3)"/>
      <sheetName val="19. DD Performance Eng (4)"/>
      <sheetName val="20. Wishlist"/>
      <sheetName val="21. Trainee Appraisal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 TALLY "/>
      <sheetName val="TALLY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Sheet2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Daily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REPORT"/>
      <sheetName val="CAL2"/>
      <sheetName val="TK 482"/>
      <sheetName val="Module2"/>
      <sheetName val="DATA BASE HORA A HORA"/>
      <sheetName val="Reporte produccion Abanico 33 S"/>
      <sheetName val="POR1"/>
      <sheetName val="SWAB 02"/>
      <sheetName val="GRAF. SWAB 02"/>
      <sheetName val="NIVELES 02"/>
      <sheetName val="Est. Mec. La Hocha"/>
      <sheetName val="Sheet3"/>
      <sheetName val="MOVIMIENTO TK'S"/>
      <sheetName val="PRUEBA CP 3"/>
      <sheetName val="Prueba Cp C1"/>
      <sheetName val="consumo de acpm"/>
      <sheetName val="ACPM MES"/>
      <sheetName val="Consumo Acpm"/>
      <sheetName val="DICIEMBRE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Graficas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Bomba SERVIRENT 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TANQUE C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Module Macro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UASITLA"/>
      <sheetName val="GRADIENTE DE TEMPERATURA"/>
      <sheetName val="MEMÓRIA"/>
      <sheetName val="YOYO"/>
      <sheetName val="SPRO"/>
      <sheetName val="LINC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Gráfico1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C"/>
      <sheetName val="WellTestData1"/>
      <sheetName val="Events1"/>
      <sheetName val="complete events"/>
      <sheetName val="Procedure.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Scorecard 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ENERO"/>
      <sheetName val="Aforos"/>
      <sheetName val="Well head"/>
      <sheetName val="Prueba LCN-02"/>
      <sheetName val="General"/>
      <sheetName val="AGOSTO"/>
      <sheetName val="AFORO (2)"/>
      <sheetName val="AFORO"/>
      <sheetName val="Tabla 5A"/>
      <sheetName val="LiquidarTK"/>
      <sheetName val="D.GUA.TK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BUSCADOR"/>
      <sheetName val="TK DIESEL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Scorecard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Resumen Ventas"/>
      <sheetName val="Resumen Regalias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lan"/>
      <sheetName val="\Users\JoseGabriel\Documents\Mi"/>
      <sheetName val="BASE.BACHEO"/>
      <sheetName val="SELLO.GRIETAS"/>
      <sheetName val="EXCAV.REP.PAV"/>
      <sheetName val="MDC-2"/>
      <sheetName val="MDC-2.BACHEO"/>
      <sheetName val="MDC-2 RENIVEL"/>
      <sheetName val="CONC.F"/>
      <sheetName val="basicos"/>
      <sheetName val="REPLAN."/>
      <sheetName val="EXCAV.MAT.COM"/>
      <sheetName val="PEDRAPLEN"/>
      <sheetName val="TERRAP."/>
      <sheetName val="IMPRIMA"/>
      <sheetName val="ACARREO"/>
      <sheetName val="EXCAV.ESTRUCT."/>
      <sheetName val="EXCAV.B.AGUA"/>
      <sheetName val="RELLE.ESTRUCT."/>
      <sheetName val="DEMOLI"/>
      <sheetName val="CONCRETO.C"/>
      <sheetName val="CONC.D"/>
      <sheetName val="CONC.G"/>
      <sheetName val="TUB.36&quot;"/>
      <sheetName val="CUNET.CC"/>
      <sheetName val="MAT.FILTRO"/>
      <sheetName val="ANDEN"/>
      <sheetName val="BORDI"/>
      <sheetName val="GEOTEXT."/>
      <sheetName val="SEÑALVERT."/>
      <sheetName val="LIN.DEMARC."/>
      <sheetName val="LIN.DEMARC.DISC."/>
      <sheetName val="POST.KILOM"/>
      <sheetName val="Guia"/>
      <sheetName val="Concreto Fy 105"/>
      <sheetName val="Concreto Fy 140"/>
      <sheetName val="Concreto Fy 175"/>
      <sheetName val="Concreto Fy 210"/>
      <sheetName val="Concreto Fy 250"/>
      <sheetName val="Acero 2012"/>
      <sheetName val="Nva Granada"/>
      <sheetName val="Carrera 5"/>
      <sheetName val="Presu Interventoria"/>
      <sheetName val="Fact Multiplicador"/>
      <sheetName val="Calle 20"/>
      <sheetName val="Calle 2E"/>
      <sheetName val="Calle 2D"/>
      <sheetName val="Calle 2C"/>
      <sheetName val="Calle 2A"/>
      <sheetName val="Calle 2 "/>
      <sheetName val="Calle 2D Ta Lucia"/>
      <sheetName val="Calle 2B Sta Lucia"/>
      <sheetName val="Calle 4A Sur"/>
      <sheetName val="Calle 2A Sur"/>
      <sheetName val="Calle 3 Sur"/>
      <sheetName val="La cruz"/>
      <sheetName val="ASTREA"/>
      <sheetName val="621,1"/>
      <sheetName val="201,10"/>
      <sheetName val="201,13"/>
      <sheetName val="INSUMO D"/>
      <sheetName val="Aobra 1"/>
      <sheetName val="Amodif 1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insumo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BDATOS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INFOR. GENERAL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ACTA 11"/>
      <sheetName val="ASFALTO"/>
      <sheetName val="TRANS. ASFALTO"/>
      <sheetName val="TERRAPLEN"/>
      <sheetName val="IMPRIMACION"/>
      <sheetName val="EXC. MECANICA"/>
      <sheetName val="EXC. MANUAL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CEMENTO"/>
      <sheetName val="BASE G."/>
      <sheetName val="DESPIECE ACERO"/>
      <sheetName val="REGISTRO FOTOGRAFICO"/>
      <sheetName val="volumen 1"/>
      <sheetName val="volumen 2"/>
      <sheetName val="interventoria"/>
      <sheetName val="TRANSP"/>
      <sheetName val="RESUMEN -2"/>
      <sheetName val="RESUMEN -1"/>
      <sheetName val="DESMONTE"/>
      <sheetName val="DEMOLICION"/>
      <sheetName val="EXC.EXPL. CAN"/>
      <sheetName val="REMOC. DERRUMB"/>
      <sheetName val="CONFORM. CALZ"/>
      <sheetName val="AFIRMADO"/>
      <sheetName val="REP. PAV.EXIS"/>
      <sheetName val="MEZCLA MDC-1"/>
      <sheetName val="CONC. HIDR"/>
      <sheetName val="EXC.VARIAS"/>
      <sheetName val="RELL.ESTR"/>
      <sheetName val="CONCRETOS"/>
      <sheetName val="BARANDAS"/>
      <sheetName val="ACERO DE PREESF."/>
      <sheetName val="JUNTAS PTES"/>
      <sheetName val="ESTR. ACERO"/>
      <sheetName val="TUBERIA REF"/>
      <sheetName val="DISIPADOR"/>
      <sheetName val="FILTROS"/>
      <sheetName val="MARCA VIAL"/>
      <sheetName val="OBRAS VARIAS"/>
      <sheetName val="CUADRILLA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FISICO-FINAN. JULIO"/>
      <sheetName val="INF.FINANCIERA"/>
      <sheetName val="REPRO-INVERSIONES"/>
      <sheetName val="ITEM-PR"/>
      <sheetName val="SGT 008"/>
      <sheetName val="SGT 021"/>
      <sheetName val="SGT 026"/>
      <sheetName val="SGT 028"/>
      <sheetName val="SGT 030"/>
      <sheetName val="SGT 037"/>
      <sheetName val="SGT 039"/>
      <sheetName val="SGT 036"/>
      <sheetName val="SGT 047"/>
      <sheetName val="CLIMA"/>
      <sheetName val="FORMATO ACOM ALDO. FRENTE"/>
      <sheetName val="APU BASICOS"/>
      <sheetName val="CANTIDADES Y PRECIOS"/>
      <sheetName val=""/>
      <sheetName val="2.3"/>
      <sheetName val="2.4"/>
      <sheetName val="2.5"/>
      <sheetName val="2.6"/>
      <sheetName val="4.1.1"/>
      <sheetName val="4.1.2"/>
      <sheetName val="4.1.3"/>
      <sheetName val="4.1.4"/>
      <sheetName val="4.1.5"/>
      <sheetName val="4.1.6"/>
      <sheetName val="4.1.7"/>
      <sheetName val="4.2.1"/>
      <sheetName val="4.2.2"/>
      <sheetName val="4.2.3"/>
      <sheetName val="5.1.1"/>
      <sheetName val="5.1.2"/>
      <sheetName val="5.1.3"/>
      <sheetName val="5.1.4"/>
      <sheetName val="5.1.5"/>
      <sheetName val="5.1.6"/>
      <sheetName val="5.1.7"/>
      <sheetName val="5.1.8"/>
      <sheetName val="5.1.9"/>
      <sheetName val="5.1.10"/>
      <sheetName val="5.1.11"/>
      <sheetName val="5.2.1"/>
      <sheetName val="5.2.2"/>
      <sheetName val="5.2.3"/>
      <sheetName val="6.1.1"/>
      <sheetName val="6.1.2"/>
      <sheetName val="6.2.1"/>
      <sheetName val="8.1.1"/>
      <sheetName val="8.1.2"/>
      <sheetName val="8.1.3"/>
      <sheetName val="8.1.4"/>
      <sheetName val="8.1.5"/>
      <sheetName val="8.1.6"/>
      <sheetName val="8.1.7"/>
      <sheetName val="8.1.8"/>
      <sheetName val="8.1.9"/>
      <sheetName val="8.1.10"/>
      <sheetName val="8.1.11"/>
      <sheetName val="8.1.12"/>
      <sheetName val="8.1.13"/>
      <sheetName val="8.1.14"/>
      <sheetName val="8.1.15"/>
      <sheetName val="8.1.16"/>
      <sheetName val="8.1.17"/>
      <sheetName val="8.1.19"/>
      <sheetName val="8.1.18"/>
      <sheetName val="8.1.20"/>
      <sheetName val="8.1.21"/>
      <sheetName val="8.1.22"/>
      <sheetName val="8.1.23"/>
      <sheetName val="8.1.24"/>
      <sheetName val="8.1.25"/>
      <sheetName val="8.1.26"/>
      <sheetName val="8.1.27"/>
      <sheetName val="8.1.28"/>
      <sheetName val="8.1.29"/>
      <sheetName val="8.1.30"/>
      <sheetName val="8.1.31"/>
      <sheetName val="8.1.32"/>
      <sheetName val="8.1.33"/>
      <sheetName val="8.1.34"/>
      <sheetName val="8.1.35"/>
      <sheetName val="8.1.36"/>
      <sheetName val="8.1.37"/>
      <sheetName val="8.1.38"/>
      <sheetName val="8.2.1"/>
      <sheetName val="8.2.2"/>
      <sheetName val="8.2.3"/>
      <sheetName val="8.3.1"/>
      <sheetName val="8.3.2"/>
      <sheetName val="8.3.3"/>
      <sheetName val="8.3.4"/>
      <sheetName val="8.3.5"/>
      <sheetName val="8.3.6"/>
      <sheetName val="8.3.7"/>
      <sheetName val="8.3.8"/>
      <sheetName val="8.3.9"/>
      <sheetName val="8.3.10"/>
      <sheetName val="8.3.11"/>
      <sheetName val="8.4.1"/>
      <sheetName val="8.4.2"/>
      <sheetName val="8.4.3"/>
      <sheetName val="8.4.4"/>
      <sheetName val="8.4.5"/>
      <sheetName val="8.4.6"/>
      <sheetName val="8.4.7"/>
      <sheetName val="8.4.8"/>
      <sheetName val="8.4.9"/>
      <sheetName val="8.4.10"/>
      <sheetName val="8.4.11"/>
      <sheetName val="8.4.12"/>
      <sheetName val="8.4.13"/>
      <sheetName val="8.4.14"/>
      <sheetName val="8.4.15"/>
      <sheetName val="8.4.16"/>
      <sheetName val="8.4.17"/>
      <sheetName val="8.4.18"/>
      <sheetName val="8.4.19"/>
      <sheetName val="8.4.20"/>
      <sheetName val="8.4.21"/>
      <sheetName val="8.4.22"/>
      <sheetName val="8.4.23"/>
      <sheetName val="8.4.24"/>
      <sheetName val="8.4.25"/>
      <sheetName val="8.4.26"/>
      <sheetName val="8.4.27"/>
      <sheetName val="8.4.28"/>
      <sheetName val="8.4.29"/>
      <sheetName val="8.4.30"/>
      <sheetName val="8.4.31"/>
      <sheetName val="8.4.32"/>
      <sheetName val="8.4.33"/>
      <sheetName val="8.4.34"/>
      <sheetName val="8.4.35"/>
      <sheetName val="8.4.36"/>
      <sheetName val="8.4.37"/>
      <sheetName val="8.4.38"/>
      <sheetName val="8.4.39"/>
      <sheetName val="8.4.40"/>
      <sheetName val="8.4.41"/>
      <sheetName val="8.4.42"/>
      <sheetName val="8.4.43"/>
      <sheetName val="8.4.44"/>
      <sheetName val="8.4.45"/>
      <sheetName val="8.4.46"/>
      <sheetName val="8.4.47"/>
      <sheetName val="8.4.48"/>
      <sheetName val="8.4.49"/>
      <sheetName val="8.4.50"/>
      <sheetName val="8.4.51"/>
      <sheetName val="8.4.52"/>
      <sheetName val="8.4.53"/>
      <sheetName val="8.4.54"/>
      <sheetName val="8.4.55"/>
      <sheetName val="8.4.56"/>
      <sheetName val="8.4.57"/>
      <sheetName val="8.5.1"/>
      <sheetName val="8.5.2"/>
      <sheetName val="8.5.3"/>
      <sheetName val="8.5.4"/>
      <sheetName val="8.5.5"/>
      <sheetName val="8.5.6"/>
      <sheetName val="8.5.7"/>
      <sheetName val="8.5.8"/>
      <sheetName val="8.5.9"/>
      <sheetName val="8.5.10"/>
      <sheetName val="8.5.11"/>
      <sheetName val="8.5.12"/>
      <sheetName val="8.5.13"/>
      <sheetName val="8.5.14"/>
      <sheetName val="8.5.15"/>
      <sheetName val="8.5.16"/>
      <sheetName val="8.5.17"/>
      <sheetName val="8.5.18"/>
      <sheetName val="8.5.19"/>
      <sheetName val="9.1.1"/>
      <sheetName val="9.1.2"/>
      <sheetName val="9.1.3"/>
      <sheetName val="9.1.4"/>
      <sheetName val="9.1.5"/>
      <sheetName val="9.1.6"/>
      <sheetName val="9.1.7"/>
      <sheetName val="9.1.8"/>
      <sheetName val="9.1.9"/>
      <sheetName val="9.1.10"/>
      <sheetName val="9.1.11"/>
      <sheetName val="9.1.12"/>
      <sheetName val="9.1.13"/>
      <sheetName val="9.1.14"/>
      <sheetName val="9.1.15"/>
      <sheetName val="9.1.16"/>
      <sheetName val="9.1.17"/>
      <sheetName val="9.1.18"/>
      <sheetName val="9.1.21"/>
      <sheetName val="9.1.22"/>
      <sheetName val="9.2.1"/>
      <sheetName val="9.2.2"/>
      <sheetName val="10.1.1"/>
      <sheetName val="10.1.2"/>
      <sheetName val="10.1.3"/>
      <sheetName val="10.1.4"/>
      <sheetName val="10.1.5"/>
      <sheetName val="10.1.6"/>
      <sheetName val="10.1.7"/>
      <sheetName val="10.1.8"/>
      <sheetName val="10.1.9"/>
      <sheetName val="10.1.10"/>
      <sheetName val="10.1.11"/>
      <sheetName val="10.1.12"/>
      <sheetName val="10.1.13"/>
      <sheetName val="10.1.14"/>
      <sheetName val="10.1.15"/>
      <sheetName val="10.1.16"/>
      <sheetName val="10.1.17"/>
      <sheetName val="10.1.18"/>
      <sheetName val="10.1.19"/>
      <sheetName val="10.2.1"/>
      <sheetName val="10.2.2"/>
      <sheetName val="10.2.3"/>
      <sheetName val="10.2.4"/>
      <sheetName val="10.2.5"/>
      <sheetName val="10.2.6"/>
      <sheetName val="10.2.7"/>
      <sheetName val="10.2.8"/>
      <sheetName val="10.2.9"/>
      <sheetName val="10.2.10"/>
      <sheetName val="10.2.11"/>
      <sheetName val="10.2.12"/>
      <sheetName val="10.2.13"/>
      <sheetName val="10.2.14"/>
      <sheetName val="10.2.15"/>
      <sheetName val="10.2.16"/>
      <sheetName val="10.2.17"/>
      <sheetName val="10.2.18"/>
      <sheetName val="10.2.19"/>
      <sheetName val="10.2.20"/>
      <sheetName val="10.2.21"/>
      <sheetName val="10.2.22"/>
      <sheetName val="10.2.23"/>
      <sheetName val="10.2.24"/>
      <sheetName val="10.2.25"/>
      <sheetName val="10.2.26"/>
      <sheetName val="10.2.27"/>
      <sheetName val="10.2.28"/>
      <sheetName val="10.2.29"/>
      <sheetName val="10.2.30"/>
      <sheetName val="10.2.31"/>
      <sheetName val="10.2.32"/>
      <sheetName val="10.2.33"/>
      <sheetName val="10.2.34"/>
      <sheetName val="10.2.35"/>
      <sheetName val="10.2.36"/>
      <sheetName val="10.2.37"/>
      <sheetName val="10.2.38"/>
      <sheetName val="10.2.39"/>
      <sheetName val="10.2.40"/>
      <sheetName val="10.2.41"/>
      <sheetName val="10.2.42"/>
      <sheetName val="10.2.43"/>
      <sheetName val="10.2.44"/>
      <sheetName val="10.2.45"/>
      <sheetName val="10.2.46"/>
      <sheetName val="10.2.47"/>
      <sheetName val="10.2.48"/>
      <sheetName val="10.2.49"/>
      <sheetName val="10.2.50"/>
      <sheetName val="10.2.51"/>
      <sheetName val="10.2.52"/>
      <sheetName val="10.2.53"/>
      <sheetName val="10.3.1"/>
      <sheetName val="10.3.2"/>
      <sheetName val="10.3.3"/>
      <sheetName val="10.3.4"/>
      <sheetName val="10.3.5"/>
      <sheetName val="10.3.6"/>
      <sheetName val="10.3.7"/>
      <sheetName val="10.3.8"/>
      <sheetName val="10.3.9"/>
      <sheetName val="10.3.10"/>
      <sheetName val="11.1.1"/>
      <sheetName val="11.1.2"/>
      <sheetName val="11.1.3"/>
      <sheetName val="11.1.4"/>
      <sheetName val="11.1.5"/>
      <sheetName val="11.1.6"/>
      <sheetName val="11.1.7"/>
      <sheetName val="11.1.8"/>
      <sheetName val="11.1.9"/>
      <sheetName val="11.1.10"/>
      <sheetName val="11.1.11"/>
      <sheetName val="11.1.12"/>
      <sheetName val="11.1.13"/>
      <sheetName val="11.1.14"/>
      <sheetName val="11.1.15"/>
      <sheetName val="11.1.16"/>
      <sheetName val="11.1.17"/>
      <sheetName val="11.1.18"/>
      <sheetName val="11.1.19"/>
      <sheetName val="11.1.20"/>
      <sheetName val="11.1.21"/>
      <sheetName val="11.1.22"/>
      <sheetName val="11.1.23"/>
      <sheetName val="11.1.24"/>
      <sheetName val="11.2.1"/>
      <sheetName val="11.2.2"/>
      <sheetName val="11.2.3"/>
      <sheetName val="11.2.4"/>
      <sheetName val="11.2.5"/>
      <sheetName val="11.3.1"/>
      <sheetName val="11.3.2"/>
      <sheetName val="11.3.3"/>
      <sheetName val="11.3.4"/>
      <sheetName val="11.3.5"/>
      <sheetName val="11.3.6"/>
      <sheetName val="11.3.7"/>
      <sheetName val="12.2.4"/>
      <sheetName val="12.4.1"/>
      <sheetName val="12.4.2"/>
      <sheetName val="12.5.1"/>
      <sheetName val="12.7.3"/>
      <sheetName val="12.7.4"/>
      <sheetName val="12.7.5"/>
      <sheetName val="12.7.6"/>
      <sheetName val="12.8.1"/>
      <sheetName val="12.8.2"/>
      <sheetName val="12.8.3"/>
      <sheetName val="12.8.4"/>
      <sheetName val="12.8.5"/>
      <sheetName val="12.10.1"/>
      <sheetName val="12.11.1"/>
      <sheetName val="12.11.6"/>
      <sheetName val="12.11.7"/>
      <sheetName val="12.12.6"/>
      <sheetName val="12.12.7"/>
      <sheetName val="12.14.3"/>
      <sheetName val="12.14.4"/>
      <sheetName val="12.14.6"/>
      <sheetName val="12.14.7"/>
      <sheetName val="13.2"/>
      <sheetName val="13.3"/>
      <sheetName val="13.4"/>
      <sheetName val="13.5"/>
      <sheetName val="13.6"/>
      <sheetName val="13.7"/>
      <sheetName val="13.8"/>
      <sheetName val="13.9"/>
      <sheetName val="13.10"/>
      <sheetName val="13.11"/>
      <sheetName val="13.12"/>
      <sheetName val="13.13"/>
      <sheetName val="13.13.2"/>
      <sheetName val="13.14"/>
      <sheetName val="13.15"/>
      <sheetName val="13.16"/>
      <sheetName val="13.17"/>
      <sheetName val="13.18"/>
      <sheetName val="13.19"/>
      <sheetName val="13.20"/>
      <sheetName val="13.21"/>
      <sheetName val="13.22"/>
      <sheetName val="13.23"/>
      <sheetName val="13.24"/>
      <sheetName val="13.25"/>
      <sheetName val="13.26"/>
      <sheetName val="13.27"/>
      <sheetName val="13.28"/>
      <sheetName val="CERRAMIENTO T2 (4)"/>
      <sheetName val="12.14.5"/>
      <sheetName val="500 KCMIL MT"/>
      <sheetName val="CABLE"/>
      <sheetName val="RED NORMAL"/>
      <sheetName val="RED REGULADA"/>
      <sheetName val="LED AP"/>
      <sheetName val="TABLER GRAL"/>
      <sheetName val="C CABLE"/>
      <sheetName val="Tanque y cuarto - potable"/>
      <sheetName val="Tanque RCI"/>
      <sheetName val="CERRAMIENTO T2 (2)"/>
      <sheetName val="CERRAMIENTO T2 (3)"/>
      <sheetName val="CERRAMIENTO T3"/>
      <sheetName val="CERRAMIENTO T3 (2)"/>
      <sheetName val="CERRAMIENTO T3 (3)"/>
      <sheetName val="CERRAMIENTO T3 (4)"/>
      <sheetName val="CERRAMIENTO T3 (6)"/>
      <sheetName val="URBANISMO INT (6)"/>
      <sheetName val="ZONAS BLANDAS"/>
      <sheetName val="URB. 01"/>
      <sheetName val="URB. 03 (4)"/>
      <sheetName val="item 02-03-001"/>
      <sheetName val="item 04-03-002"/>
      <sheetName val="item 04-05-001"/>
      <sheetName val="item 11-01-001"/>
      <sheetName val="LISTA DE ACTIVIDADES"/>
      <sheetName val="CUB. TIPO "/>
      <sheetName val="CUB. GRAD. TRILLADORA"/>
      <sheetName val="CUB PROT. MAR. GAVIONES"/>
      <sheetName val="CUB. MUROS CONTEN. PASAR."/>
      <sheetName val="CUB. PASARELA TRILLAD"/>
      <sheetName val="RESUMEN CANTIDADES"/>
      <sheetName val="Datos Básicos"/>
      <sheetName val="REFERENCIAS"/>
      <sheetName val="AAA"/>
      <sheetName val="aputipo"/>
      <sheetName val="Agregados"/>
      <sheetName val="base Apus"/>
      <sheetName val="INICIO IMPRESIÓN"/>
      <sheetName val="INTERV"/>
      <sheetName val="INICIOPU"/>
      <sheetName val="1Movilización"/>
      <sheetName val="2Localización"/>
      <sheetName val="3Cerramiento"/>
      <sheetName val="4Desmonte"/>
      <sheetName val="5Descapote"/>
      <sheetName val="6Demoliciónconcretosinref"/>
      <sheetName val="7Demoliciónconcretoref"/>
      <sheetName val="8Demolicmuro0,15"/>
      <sheetName val="9Demolicmuro0,25"/>
      <sheetName val="10Excavaman"/>
      <sheetName val="11Excavaconglom"/>
      <sheetName val="12Excavamaqui"/>
      <sheetName val="13pilotpreex"/>
      <sheetName val="14Hinca"/>
      <sheetName val="15Enrocado e=0,30"/>
      <sheetName val="16Gavión"/>
      <sheetName val="17Revestgavion"/>
      <sheetName val="18Revmurotierraarmada"/>
      <sheetName val="19Acarreofuente"/>
      <sheetName val="20Manej agua"/>
      <sheetName val="21Rellcomun"/>
      <sheetName val="22Rellselec"/>
      <sheetName val="23Subbase"/>
      <sheetName val="24Base"/>
      <sheetName val="25Camatritur"/>
      <sheetName val="26Matfilt"/>
      <sheetName val="27Relletierraneg"/>
      <sheetName val="28Subfrances"/>
      <sheetName val="29Geodrenplanar"/>
      <sheetName val="30GeotexNT1600"/>
      <sheetName val="31GeotexNT2000"/>
      <sheetName val="32GeotexT2400"/>
      <sheetName val="33Tubdren65"/>
      <sheetName val="34Tubdren100mm"/>
      <sheetName val="35Concsolado"/>
      <sheetName val="36Ciclopeo"/>
      <sheetName val="37Cetructuras21"/>
      <sheetName val="38cestruct21imp"/>
      <sheetName val="39Cimperm28"/>
      <sheetName val="40Cpav"/>
      <sheetName val="41Selljunt"/>
      <sheetName val="42Acero"/>
      <sheetName val="43Mallaelectrosol"/>
      <sheetName val="44Ancleje 14cm"/>
      <sheetName val="46Polietil"/>
      <sheetName val="45Anclaje10cm"/>
      <sheetName val="47placa0,20"/>
      <sheetName val="48Pisopiedragrama"/>
      <sheetName val="49Adoqoctag"/>
      <sheetName val="50Adoquin 60"/>
      <sheetName val="51Adoquin200x100x80"/>
      <sheetName val="52Loseta 40"/>
      <sheetName val="53LosetatactilA-55"/>
      <sheetName val="54LosetaA60"/>
      <sheetName val="55Deck pvc"/>
      <sheetName val="56Dec wpc"/>
      <sheetName val="57Gravillalavada"/>
      <sheetName val="58Enchappisos"/>
      <sheetName val="59Enchape pasar"/>
      <sheetName val="60Enchapemuros"/>
      <sheetName val="61Enchapegradas"/>
      <sheetName val="62Enchap escaler"/>
      <sheetName val="63Enchapespejagua"/>
      <sheetName val="BasicoMesongranitpulid"/>
      <sheetName val="64Cranipulid"/>
      <sheetName val="65Guardaescob"/>
      <sheetName val="66Bordillo A10"/>
      <sheetName val="67Sardinel A80"/>
      <sheetName val="68Bordilo A81"/>
      <sheetName val="69CañuelA120"/>
      <sheetName val="70Bordillo A-85"/>
      <sheetName val="71Bordillo A-86"/>
      <sheetName val="72Contenedde raices"/>
      <sheetName val="73Bolarhierr"/>
      <sheetName val="74Bolarconcreto"/>
      <sheetName val="75Bloqueabujardgris"/>
      <sheetName val="76Bloqueabujardcolor"/>
      <sheetName val="77Toletealavist"/>
      <sheetName val="78Jardinera"/>
      <sheetName val="79Pañeteimp13"/>
      <sheetName val="80FIlosy dilat"/>
      <sheetName val="81Grouting"/>
      <sheetName val="82Mortrepar"/>
      <sheetName val="BasicoEspejo"/>
      <sheetName val="83Estuypintint"/>
      <sheetName val="84Estucypintext"/>
      <sheetName val="85Pintbarand"/>
      <sheetName val="86Pint sandm2"/>
      <sheetName val="87Bancaprefespald"/>
      <sheetName val="88BancasinspaldarM31"/>
      <sheetName val="89BancaM40"/>
      <sheetName val="90BarandaM80"/>
      <sheetName val="91Baranda met"/>
      <sheetName val="92CanecaM120"/>
      <sheetName val="93Ciclopar M100"/>
      <sheetName val="94CabinatelefonicaM-2"/>
      <sheetName val="95Parqueref35071D"/>
      <sheetName val="96Girocader"/>
      <sheetName val="97Camin"/>
      <sheetName val="98Flexión adult"/>
      <sheetName val="99Barr adul"/>
      <sheetName val="100Masajerelax"/>
      <sheetName val="101Volante"/>
      <sheetName val="102Presion hombro"/>
      <sheetName val="103Esculturas"/>
      <sheetName val="104empradización"/>
      <sheetName val="106Vegetación"/>
      <sheetName val="107Arborización"/>
      <sheetName val="108Plamas"/>
      <sheetName val="109Jardínvertical"/>
      <sheetName val="105Cesped"/>
      <sheetName val="110Sistemaderiego"/>
      <sheetName val="111Sistemahidpagua"/>
      <sheetName val="112Batbañ"/>
      <sheetName val="113Sunpresibañ"/>
      <sheetName val="114Hidrosanitbb"/>
      <sheetName val="115Aguasnegylluv bañ"/>
      <sheetName val="116Limpsumi"/>
      <sheetName val="117Limppozo"/>
      <sheetName val="118Rejilla sum"/>
      <sheetName val="119Tubalcant160mm"/>
      <sheetName val="120Tubalcant200mm"/>
      <sheetName val="121Tubalcanta250mm"/>
      <sheetName val="122Tubalcantari315mm"/>
      <sheetName val="124Tubalcant400mm"/>
      <sheetName val="123Tubalcant16&quot;"/>
      <sheetName val="124Tubalcant20&quot;"/>
      <sheetName val="125Seccajapozins"/>
      <sheetName val="126Placacubcajpozins"/>
      <sheetName val="127Placafondo"/>
      <sheetName val="128Red elect bat baños"/>
      <sheetName val="129Rediluminacion"/>
      <sheetName val="BasicoConc14"/>
      <sheetName val="BasicoConc175"/>
      <sheetName val="dosif morteros"/>
      <sheetName val="BasicoConc21"/>
      <sheetName val="BasicoConc21imp"/>
      <sheetName val="BasicoConcreto 24"/>
      <sheetName val="BasicoConcreto 28"/>
      <sheetName val="BasicoContpav45"/>
      <sheetName val="basicoConos"/>
      <sheetName val="basicocoMortero1;3imp. "/>
      <sheetName val="BasicoMortero1;4imp."/>
      <sheetName val="BasicoToletecomun"/>
      <sheetName val="BasicoIncrust"/>
      <sheetName val="BasicoBloqueconc"/>
      <sheetName val="BasicoMuro No4"/>
      <sheetName val="BasicoPoyo 21"/>
      <sheetName val="BasicoCotagot"/>
      <sheetName val="BasicoSeñal transito"/>
      <sheetName val="BasicoPinttrafico"/>
      <sheetName val="BasicoPintlamina"/>
      <sheetName val="BasicoPintbitum"/>
      <sheetName val="BasicoMarcopuert"/>
      <sheetName val="BasicoPuertacc"/>
      <sheetName val="BasicoDivbaño"/>
      <sheetName val="BasicoVentalum"/>
      <sheetName val="FINPU"/>
      <sheetName val="PSISO"/>
      <sheetName val="PMA"/>
      <sheetName val="Ensayos"/>
      <sheetName val="FINAL"/>
      <sheetName val="A4-SEPARACIÓNPOT TEMP"/>
      <sheetName val="Manejo de aguas"/>
      <sheetName val="Mallaeslabonada"/>
      <sheetName val="Tubosaguanegra1.5"/>
      <sheetName val="Angulos1,5"/>
      <sheetName val="Portontuberia2"/>
      <sheetName val="94Puera metalica"/>
      <sheetName val="Tuberia acero negro2&quot;"/>
      <sheetName val="Tuberia acero negro1&quot;"/>
      <sheetName val="bolsacreto1101"/>
      <sheetName val="bolsacreto1401"/>
      <sheetName val="Acerounion bolsacetos"/>
      <sheetName val="platina "/>
      <sheetName val="Tejapolicarbonato"/>
      <sheetName val="Grama sintetica"/>
      <sheetName val="campo de infiltración"/>
      <sheetName val="CANCHA SINTETICA"/>
      <sheetName val="CERRAMIENTO CANCHA CESPED"/>
      <sheetName val="PLACA Y CANCHASPOLIDEP"/>
      <sheetName val="Loc y repl m2"/>
      <sheetName val="Anclajesepoxico"/>
      <sheetName val="Bordill8x15"/>
      <sheetName val="enrocado0,25"/>
      <sheetName val="Bordill20x35"/>
      <sheetName val="Tubventi"/>
      <sheetName val="Contador"/>
      <sheetName val="Tanque agua 1000 LTS"/>
      <sheetName val="Puertintern"/>
      <sheetName val="TARIF PROFESIONALES"/>
      <sheetName val="Andencolor21"/>
      <sheetName val="Enchapespejagua"/>
      <sheetName val="Acareeomanual"/>
      <sheetName val="TubAguaLluvia"/>
      <sheetName val="Lista de arboles"/>
      <sheetName val="Revmuro tierraarm"/>
      <sheetName val="INSUMOS (2)"/>
      <sheetName val="ITEM"/>
      <sheetName val="MO"/>
      <sheetName val="OCTUBRE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Valor Preacta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Demolición"/>
      <sheetName val="Demol. Cunetas"/>
      <sheetName val="0+400-4+400"/>
      <sheetName val="4+400-10+000"/>
      <sheetName val="10+000 - 16+100"/>
      <sheetName val="ACUMULADO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PEDRO J 7"/>
      <sheetName val="PREACTA 7"/>
      <sheetName val="RESUMEN (2)"/>
      <sheetName val="Valor ejecutado semanal"/>
      <sheetName val="4a Semana de Abril-09"/>
      <sheetName val="informe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Noviembre"/>
      <sheetName val="Febrero"/>
      <sheetName val="Marzo"/>
      <sheetName val="Abril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Cantidades"/>
      <sheetName val="curva_Avance"/>
      <sheetName val="ejecutivo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COMITÉ"/>
      <sheetName val="cantidad obra ejecutada"/>
      <sheetName val="Progr.Vs Real"/>
      <sheetName val="Ambiental y Social"/>
      <sheetName val="Fotografías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aCCIDENTES DE 19"/>
      <sheetName val="PROPUESTA PRESENTADA"/>
      <sheetName val="comparprecunit"/>
      <sheetName val="reversión"/>
      <sheetName val="(1)"/>
      <sheetName val="(2)"/>
      <sheetName val="(3)"/>
      <sheetName val="PROPUESTA"/>
      <sheetName val="Reajustes"/>
      <sheetName val="Presupuesto_"/>
      <sheetName val="UN-AÑO1-P1"/>
      <sheetName val="MO&lt;10SMLV AÑO1-P1"/>
      <sheetName val="MO&gt;10SMLV AÑO1"/>
      <sheetName val="EQU-P1"/>
      <sheetName val="UN-AÑO1-P2"/>
      <sheetName val="UN-AÑO1-P3"/>
      <sheetName val="UN-AÑO2"/>
      <sheetName val="MO&lt;10SMLV AÑO1-P2"/>
      <sheetName val="Equipos horarios"/>
      <sheetName val="U-P5"/>
      <sheetName val="U-P6"/>
      <sheetName val="MO&lt;10SMLV AÑO1-P3"/>
      <sheetName val="MO&lt;10SMLV AÑO2"/>
      <sheetName val="MO&gt;10SMLV AÑO2"/>
      <sheetName val="EQU-P2"/>
      <sheetName val="EQ-P5"/>
      <sheetName val="EQ-P6"/>
      <sheetName val="MO-P5"/>
      <sheetName val="MO-P6"/>
      <sheetName val="Recuperado_Hoja1"/>
      <sheetName val="INGRESOS - COP"/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L30-260"/>
      <sheetName val="L24-260"/>
      <sheetName val="L20-260"/>
      <sheetName val="L18-260"/>
      <sheetName val="loop 20x16"/>
      <sheetName val="sep15-actual"/>
      <sheetName val="20&quot;actual"/>
      <sheetName val="20 actual+1E"/>
      <sheetName val="30X20+1e-260"/>
      <sheetName val="24X20+1E-260"/>
      <sheetName val="20X20+1E-260"/>
      <sheetName val="18X20+e-260"/>
      <sheetName val="16X20+1E-260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Módulo2"/>
      <sheetName val="Módulo3"/>
      <sheetName val="Módulo4"/>
      <sheetName val="Módulo5"/>
      <sheetName val="CB_DATA_"/>
      <sheetName val="Modelo financiero-Alter_1"/>
      <sheetName val="Memorias de Cálculo"/>
      <sheetName val="Información Base"/>
      <sheetName val="Ingresos Operacionales"/>
      <sheetName val="Costos de contaminación"/>
      <sheetName val="PIMS2007"/>
      <sheetName val="Presupuestos"/>
      <sheetName val="MATRIZ RAM"/>
      <sheetName val="GSUM"/>
      <sheetName val="SUM 1"/>
      <sheetName val="SUM 2A"/>
      <sheetName val="SUM 2B"/>
      <sheetName val="SUM 3"/>
      <sheetName val="WKST 1"/>
      <sheetName val="WKST 2A"/>
      <sheetName val="WKST 2B"/>
      <sheetName val="WKST 3"/>
      <sheetName val="QTY"/>
      <sheetName val="Option #1"/>
      <sheetName val="Option #2A"/>
      <sheetName val="Option 2B"/>
      <sheetName val="Option 3"/>
      <sheetName val="CREWS"/>
      <sheetName val="LABOR"/>
      <sheetName val="QUOTE"/>
      <sheetName val="ANEXO 10 VALOR OFERTA_O2"/>
      <sheetName val="PLANO"/>
      <sheetName val="DIC_1002"/>
      <sheetName val="PMP_1002"/>
      <sheetName val="INS_1002"/>
      <sheetName val="HOJA PROYECTO"/>
      <sheetName val="Grafica Oleo"/>
      <sheetName val="C &amp; C"/>
      <sheetName val="INDICADORES"/>
      <sheetName val="PANEL"/>
      <sheetName val="detallado"/>
      <sheetName val="Anexo 8"/>
      <sheetName val="Archivo CO"/>
      <sheetName val="RelacionPyG"/>
      <sheetName val="Informes"/>
      <sheetName val="Errores"/>
      <sheetName val="Tips Bases"/>
      <sheetName val="IDATA"/>
      <sheetName val="4007259"/>
      <sheetName val="Apiay"/>
      <sheetName val="Monterrey"/>
      <sheetName val="Porvenir"/>
      <sheetName val="Araguaney"/>
      <sheetName val="Castilla"/>
      <sheetName val="Rubiales"/>
      <sheetName val="Chichimene"/>
      <sheetName val="Coveñas (3)"/>
      <sheetName val="Ayacucho (2)"/>
      <sheetName val="Orú"/>
      <sheetName val="Río Zulia"/>
      <sheetName val="Toledo"/>
      <sheetName val="Samoré"/>
      <sheetName val="Banadía"/>
      <sheetName val="Caño Limón"/>
      <sheetName val="Tumaco"/>
      <sheetName val="Guayacana"/>
      <sheetName val="Junin"/>
      <sheetName val="Guabo"/>
      <sheetName val="Alto"/>
      <sheetName val="Churuyaco"/>
      <sheetName val="Caribe"/>
      <sheetName val="Alisales"/>
      <sheetName val="Guamues"/>
      <sheetName val="Orito"/>
      <sheetName val="Coveñas"/>
      <sheetName val="Caucasia"/>
      <sheetName val="El Pollo"/>
      <sheetName val="Vasconia II"/>
      <sheetName val="Cartagena"/>
      <sheetName val="Coveñas (2)"/>
      <sheetName val="El Retiro"/>
      <sheetName val="Cicuco"/>
      <sheetName val="Ayacucho"/>
      <sheetName val="Isla6"/>
      <sheetName val="Galan"/>
      <sheetName val="CIB8"/>
      <sheetName val="Vasconia"/>
      <sheetName val="Informe (2)"/>
      <sheetName val="AZU3sadeven"/>
      <sheetName val="HHp3"/>
      <sheetName val="AvanceP3"/>
      <sheetName val="horas lluvia"/>
      <sheetName val="perfil semana 4"/>
      <sheetName val="perfil semana 5"/>
      <sheetName val="perfil semana 6"/>
      <sheetName val="perfil semana 7"/>
      <sheetName val="perfil semana 8"/>
      <sheetName val="perfil semana 9"/>
      <sheetName val="perfil semana 10"/>
      <sheetName val="perfil semana 11"/>
      <sheetName val="perfil semana 12"/>
      <sheetName val="perfil semana 13"/>
      <sheetName val="perfil semana 14"/>
      <sheetName val="perfil semana 15"/>
      <sheetName val="perfil semana 16"/>
      <sheetName val="perfil semana 17"/>
      <sheetName val="perfil semana 18"/>
      <sheetName val="perfil semana 19"/>
      <sheetName val="perfil semana 20"/>
      <sheetName val="perfil semana 21"/>
      <sheetName val="perfil semana 22"/>
      <sheetName val="perfil semana 24"/>
      <sheetName val="perfil semana 25"/>
      <sheetName val="perfil semana 26"/>
      <sheetName val="perfil semana 27"/>
      <sheetName val="TEARES1 (2)"/>
      <sheetName val="Ingenieria"/>
      <sheetName val="Compras"/>
      <sheetName val="Construcción"/>
      <sheetName val="HHxACT"/>
      <sheetName val="HHxACT (2)"/>
      <sheetName val="RESUMEN PROYECTO"/>
      <sheetName val="RESUMEN ESP"/>
      <sheetName val="ANX 1 RESUMEN GENERAL (2)"/>
      <sheetName val="OBRAS SEBASTOPOL "/>
      <sheetName val="OBRAS SANTA ROSA  (2)"/>
      <sheetName val="OBRAS SANTA ROSA"/>
      <sheetName val="Proyecc 30-Nov-12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5.3"/>
      <sheetName val="5.4"/>
      <sheetName val="5.5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10.4"/>
      <sheetName val="10.5"/>
      <sheetName val="10.6"/>
      <sheetName val="10.7"/>
      <sheetName val="10.8"/>
      <sheetName val="10.9"/>
      <sheetName val="10.10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M.Obra"/>
      <sheetName val="INICIO"/>
      <sheetName val="EMPRESA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CONTRATO"/>
      <sheetName val="LIQUIDA-NOMINA"/>
      <sheetName val="NOMINA 1"/>
      <sheetName val="NOMINA 2"/>
      <sheetName val="SALUD"/>
      <sheetName val="PAZ Y SALVO"/>
      <sheetName val="CONTROL   "/>
      <sheetName val="CONTROL DIA  EJECUCION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LCULOS"/>
      <sheetName val="adicional 1"/>
      <sheetName val="adicional 2"/>
      <sheetName val="CONTROL DIA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ACTA DE PROYECCION"/>
      <sheetName val="DATOS PARA GRAFICA (2)"/>
      <sheetName val="IMFORME EJECUTIVO"/>
      <sheetName val="DATOS PARA GRAFICA"/>
      <sheetName val="diana"/>
      <sheetName val="IMFORME EJECUTIVO PARA PAGO2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OBRA TOTAL"/>
      <sheetName val="TABLA SALARIOS"/>
      <sheetName val="TABLA EQUIPOS"/>
      <sheetName val="TABLA MATERIALES"/>
      <sheetName val="Instrucciones Matriz RAM"/>
      <sheetName val="Anexo. Matriz RAM"/>
      <sheetName val="Ev. riesgos"/>
      <sheetName val="Ev. alternativas"/>
      <sheetName val="PAR"/>
      <sheetName val="Anexo 01"/>
      <sheetName val="Parámetros Formato"/>
      <sheetName val="Anexo 02"/>
      <sheetName val="Reporte S&amp;C (MODELO)"/>
      <sheetName val="Caverna"/>
      <sheetName val="P10"/>
      <sheetName val="P50"/>
      <sheetName val="P90"/>
      <sheetName val="Info-Portaf"/>
      <sheetName val="Procesos de Contratacion"/>
      <sheetName val="Lineas del PACC"/>
      <sheetName val="Alvaro Jácome"/>
      <sheetName val="Roque Chavez"/>
      <sheetName val="Omar Estupiñan"/>
      <sheetName val="Pablo Sanchez"/>
      <sheetName val="Braulio López"/>
      <sheetName val="Martha Alvarez"/>
      <sheetName val="William García"/>
      <sheetName val="Oscar y German"/>
      <sheetName val="Carlos Julio Salcedo"/>
      <sheetName val="Gerardo Gómez"/>
      <sheetName val="Germán Gutierrez"/>
      <sheetName val="Germán Gutierrez (2)"/>
      <sheetName val="Juan Carlos Silva"/>
      <sheetName val="Martha Cordón"/>
      <sheetName val="Emiro Acevedo"/>
      <sheetName val="Pedro Mendoza"/>
      <sheetName val="Juan Carlos Pinto"/>
      <sheetName val="Carlos Nieto"/>
      <sheetName val="Jaime Vladimir Rojas"/>
      <sheetName val="Julio Yanez"/>
      <sheetName val="Ramiro Dietes"/>
      <sheetName val="Proyecto_Central_Salto2_jun2006"/>
      <sheetName val="Proyecto_Central_Salto2_dic2005"/>
      <sheetName val="OOCC-camino arriba sin tapon"/>
      <sheetName val="G.G.El mauro"/>
      <sheetName val="sost"/>
      <sheetName val="GG"/>
      <sheetName val="Evaluadores"/>
      <sheetName val="Comparativos"/>
      <sheetName val="PxQ Valores"/>
      <sheetName val="PxQ Cantidades"/>
      <sheetName val="Resumen TBM"/>
      <sheetName val="Alt_Obra_Toma y Aducc con TBM"/>
      <sheetName val="Detalle precio equipos"/>
      <sheetName val="Costo Túnel aducc con TBM"/>
      <sheetName val="Tunel y pique"/>
      <sheetName val="CLC21_CDBDu"/>
      <sheetName val="CLC22_CDBDu"/>
      <sheetName val="CLC23_CDBDu"/>
      <sheetName val="Puente grua caverna montaje TBM"/>
      <sheetName val="CLC-51"/>
      <sheetName val="Alternativa camino"/>
      <sheetName val="Camino-CLC22_Ventana 1 y 2"/>
      <sheetName val="CLC22_CDBDu Base camino"/>
      <sheetName val="Resumen_TBM"/>
      <sheetName val="Diseño 6.2 por obra AGUAS ABAJO"/>
      <sheetName val="Arquitectura"/>
      <sheetName val="Precio Cables"/>
      <sheetName val="Blindajes"/>
      <sheetName val="Blindaje el salto"/>
      <sheetName val="Costos TBM"/>
      <sheetName val="BD_TBM_con cub asesorSRK y Impr"/>
      <sheetName val="Análisis de Costos Impregilo"/>
      <sheetName val="Funicular"/>
      <sheetName val="Cinta"/>
      <sheetName val="Tk"/>
      <sheetName val="Datos técnicos"/>
      <sheetName val="Emisiones"/>
      <sheetName val="Calculo"/>
      <sheetName val="Project Cost Summary"/>
      <sheetName val="Specialized Equipment"/>
      <sheetName val="Other Equipment"/>
      <sheetName val="Civil"/>
      <sheetName val="Mechanical"/>
      <sheetName val="Electrical Assembly &amp;&amp; Wiring"/>
      <sheetName val="Buildings"/>
      <sheetName val="Engineering &amp;&amp; Plant Startup"/>
      <sheetName val="Soft &amp;&amp; Miscellaneous Costs"/>
      <sheetName val="Cost Multipliers"/>
      <sheetName val="Gasification Plant"/>
      <sheetName val="Desalination Plant"/>
      <sheetName val="CO2 Capture Plant"/>
      <sheetName val="Pumps"/>
      <sheetName val="Miscellaneous"/>
      <sheetName val="Electrical"/>
      <sheetName val="SE San Fabián (Intymedio)"/>
      <sheetName val="Resumen PPTO"/>
      <sheetName val="Ampliación SE Paposo"/>
      <sheetName val="MMOO"/>
      <sheetName val="EDAG"/>
      <sheetName val="ResumGlobal"/>
      <sheetName val="ResumRRHH"/>
      <sheetName val="RRHH Gx"/>
      <sheetName val="CostosRRHH"/>
      <sheetName val="ResumGastos"/>
      <sheetName val="Gastos"/>
      <sheetName val="LA21"/>
      <sheetName val="Resumen 2005"/>
      <sheetName val="la21cp"/>
      <sheetName val="@RISK - Correlaciones"/>
      <sheetName val="RESUMEN CAP"/>
      <sheetName val="PRES CAP CLC"/>
      <sheetName val="Piruquina EPC"/>
      <sheetName val="G.Gral 1 Contrato rev_A"/>
      <sheetName val="25-08-IEET-ITE-001 (2)"/>
      <sheetName val="gastos endesa"/>
      <sheetName val="09528 2400 CUB IIC _B"/>
      <sheetName val="25-12-ITEL-ITE-001"/>
      <sheetName val="ELECTRICO DE FAENAS"/>
      <sheetName val="IIMH IIMI"/>
      <sheetName val="24-06-ITEL-ITE-001"/>
      <sheetName val="25-08-IEET-ITE-001"/>
      <sheetName val="PRES MCH V1"/>
      <sheetName val="Factores"/>
      <sheetName val="G.Gral 1 Contrato"/>
      <sheetName val="Agotamiento"/>
      <sheetName val="Km"/>
      <sheetName val="Parametrización"/>
      <sheetName val="B1-CB_2x220kV_710MVA_1C"/>
      <sheetName val="B2-CB_2x220kV_370MVA_1C"/>
      <sheetName val="P1-CP_2x220kV_420MVA_1C"/>
      <sheetName val="P2.1-CP_2x220kV_640MVA_1C"/>
      <sheetName val="P2.2-CP_2x220kV_420MVA_1C"/>
      <sheetName val="Línea Validada"/>
      <sheetName val="CD2x220_500MVA"/>
      <sheetName val="Variaciones Cant y Precios"/>
      <sheetName val="Ppto Referenc (tabla informe)"/>
      <sheetName val="G.Gral MLP"/>
      <sheetName val="Inst. Faena MLP"/>
      <sheetName val="Cubicaciones"/>
      <sheetName val="Cubicaciones JPR 28 oct"/>
      <sheetName val="CGDA ($)"/>
      <sheetName val="CGDA (Cant)"/>
      <sheetName val="IF"/>
      <sheetName val="BC"/>
      <sheetName val="C1"/>
      <sheetName val="BL"/>
      <sheetName val="C2"/>
      <sheetName val="BO"/>
      <sheetName val="C3"/>
      <sheetName val="CC"/>
      <sheetName val="CR"/>
      <sheetName val="OS"/>
      <sheetName val="CM"/>
      <sheetName val="CN"/>
      <sheetName val="LS"/>
      <sheetName val="OOCC"/>
      <sheetName val="Infraestructura"/>
      <sheetName val="Cierre"/>
      <sheetName val="VMG RH"/>
      <sheetName val="PU RH"/>
      <sheetName val="GA PU"/>
      <sheetName val="GITO PU"/>
      <sheetName val="GR IF"/>
      <sheetName val="SC"/>
      <sheetName val="SC VEfec"/>
      <sheetName val="SR ENDESA"/>
      <sheetName val="Opcional"/>
      <sheetName val="Misiones"/>
      <sheetName val="CP Ito"/>
      <sheetName val="Gastos Ito"/>
      <sheetName val="gantt"/>
      <sheetName val="ORG-ITO"/>
      <sheetName val="P2000"/>
      <sheetName val="P Y G (T1-T5) "/>
      <sheetName val="Libro1"/>
      <sheetName val="Hipótesis"/>
      <sheetName val="Cash Flow"/>
      <sheetName val="Construcción y Financiación"/>
      <sheetName val="Deuda (T1-T5)"/>
      <sheetName val="Fechas"/>
      <sheetName val="Cambio"/>
      <sheetName val="1-C_SEDE"/>
      <sheetName val="2-C_AREA"/>
      <sheetName val="3_MAT-CONS"/>
      <sheetName val="7.-ADMINISTRACION"/>
      <sheetName val="FINANCIEROS"/>
      <sheetName val="CALENDARIO"/>
      <sheetName val="Personal"/>
      <sheetName val="COSTES"/>
      <sheetName val="Resumen O&amp;M"/>
      <sheetName val="Resumen O&amp;M (2)"/>
      <sheetName val="IEF-05 O&amp;M"/>
      <sheetName val="IEF-06 Reposicion"/>
      <sheetName val="Costes generales"/>
      <sheetName val="SEDE SOCIAL"/>
      <sheetName val="AREA DE MANTENIMIENTO"/>
      <sheetName val="Costes generales (2)"/>
      <sheetName val="EOAF (capex)"/>
      <sheetName val="Cashflow"/>
      <sheetName val="HipotesisPrimarias"/>
      <sheetName val="Hipotesis Secundarias"/>
      <sheetName val="Capex"/>
      <sheetName val="Ingresos Operativos"/>
      <sheetName val="Costes Operativos"/>
      <sheetName val="Amortización"/>
      <sheetName val="Reservas Reposiciones"/>
      <sheetName val="Tributos"/>
      <sheetName val="Financiación"/>
      <sheetName val="Anexo 6"/>
      <sheetName val="Portada (2)"/>
      <sheetName val="PRESENTACIÓN GESTIÓN TOTAL"/>
      <sheetName val="PRESENTACIÓN GESTIÓN IRIDIUM"/>
      <sheetName val="PRESENTACIÓN GESTIÓN INVINSA"/>
      <sheetName val="PRESENTACIÓN GESTIÓN RESTO"/>
      <sheetName val="Cuenta explotación Resto"/>
      <sheetName val="Cuenta explotación Concesiones"/>
      <sheetName val="Cuenta explotación Iridium"/>
      <sheetName val="Cuenta explotación Invinsa"/>
      <sheetName val="Cuenta explotación DCA"/>
      <sheetName val="Puesta en equivalencia 2008"/>
      <sheetName val=" P.E 2008 ACS ACS "/>
      <sheetName val="PRESUPUESTO 2008 TOTAL"/>
      <sheetName val="Consolidado Concesiones"/>
      <sheetName val="Consolidado Iridium"/>
      <sheetName val="Consolidado Invinsa"/>
      <sheetName val="Consolidado DCA"/>
      <sheetName val="Iridium"/>
      <sheetName val="Hospital de Majadahonda"/>
      <sheetName val="Santiago Brión"/>
      <sheetName val="DCF"/>
      <sheetName val="DCV1"/>
      <sheetName val="Aumancha"/>
      <sheetName val="Sdad. Inv. De Infraestruc. Manc"/>
      <sheetName val="Int. Av. América"/>
      <sheetName val="Int. P.Pío"/>
      <sheetName val="Int. P.Castilla"/>
      <sheetName val="Green Canal Golf"/>
      <sheetName val="CAT"/>
      <sheetName val="REUS"/>
      <sheetName val="DCV2"/>
      <sheetName val="Dragados Waterford Ireland"/>
      <sheetName val="Iridium Portlaoise"/>
      <sheetName val="Iridium Aparcamientos"/>
      <sheetName val="ACS Infra&amp;Dev"/>
      <sheetName val="CV Chile"/>
      <sheetName val="Invinsa"/>
      <sheetName val="Resto COncesiones"/>
      <sheetName val="ACS Chile"/>
      <sheetName val="Nocedal"/>
      <sheetName val="Taurus"/>
      <sheetName val="Dragados Concessions"/>
      <sheetName val="ICSA"/>
      <sheetName val="DCA"/>
      <sheetName val="Explotación, Otros costes"/>
      <sheetName val="Tráfico"/>
      <sheetName val="Reus Jun-08"/>
      <sheetName val="Sep-08"/>
      <sheetName val="Proyecciones y reales"/>
      <sheetName val="7.Período Constr."/>
      <sheetName val="Comp modelo"/>
      <sheetName val="sin iva "/>
      <sheetName val="con iva"/>
      <sheetName val="explotación"/>
      <sheetName val="Resumen Ejecutivo"/>
      <sheetName val="Organizac. objetivo Concesiones"/>
      <sheetName val="Grupos de Consolidación"/>
      <sheetName val="Puesta en Equivalencia"/>
      <sheetName val="Inversiones Financieras"/>
      <sheetName val="Inversiones Financieras Notas"/>
      <sheetName val="Inversión Material"/>
      <sheetName val="GRUPO IRIDIUM"/>
      <sheetName val="Resumen Ejecutivo Iridium"/>
      <sheetName val="Ppto.08xsociedad G.Iridium"/>
      <sheetName val="Bidelan A8"/>
      <sheetName val="Bidelan AP1"/>
      <sheetName val="Autovía de los Pinares"/>
      <sheetName val="Inrasa"/>
      <sheetName val="Ciralsa"/>
      <sheetName val="Ruta de los Pantanos"/>
      <sheetName val="Accesos de Madrid"/>
      <sheetName val="Waterford"/>
      <sheetName val="Southlink"/>
      <sheetName val="crg Portlaoise "/>
      <sheetName val="Autopista Jónica"/>
      <sheetName val="TSC"/>
      <sheetName val="GRUPO INVINSA"/>
      <sheetName val="Resumen Ejecutivo Invinsa"/>
      <sheetName val="Ppto.08xsociedad Invinsa"/>
      <sheetName val="Rutas del Pacífico"/>
      <sheetName val="Autopista Central"/>
      <sheetName val="VNE"/>
      <sheetName val="RMS A13"/>
      <sheetName val="Platinum"/>
      <sheetName val="Pt Op. Serv."/>
      <sheetName val="SCUTVIAS"/>
      <sheetName val="GRUPO DCA"/>
      <sheetName val="Resumen Ejecutivo DCA"/>
      <sheetName val="Ppto.08xsociedad DCA"/>
      <sheetName val="MBJ"/>
      <sheetName val="AMP"/>
      <sheetName val="Aerocali"/>
      <sheetName val="SCL"/>
      <sheetName val="GRUPO Dragados"/>
      <sheetName val="Comisaría del Vallés"/>
      <sheetName val="Carcel de Brians"/>
      <sheetName val="Comisaría Central"/>
      <sheetName val="Comisarías de Cataluña"/>
      <sheetName val="EMESA (M30)"/>
      <sheetName val="Tipos de cambio"/>
      <sheetName val="Abertis"/>
      <sheetName val="Origen Información"/>
      <sheetName val="Ppto.07xsociedad G.Iridium"/>
      <sheetName val="Iridium Portloise"/>
      <sheetName val="Ppto.07xsociedad Invinsa"/>
      <sheetName val="Ppto.07xsociedad DCA"/>
      <sheetName val="CTA EXPLOTACIÓN ACTIVIDAD V1"/>
      <sheetName val="CTA EXPLOTACIÓN V1"/>
      <sheetName val="CTA EXPLOTACIÓN ACTIVIDAD V2"/>
      <sheetName val="CTA EXPLOTACIÓN V2"/>
      <sheetName val="Menú"/>
      <sheetName val="Resultados"/>
      <sheetName val="Intragrupo"/>
      <sheetName val="Patrimonio neto"/>
      <sheetName val="Inco"/>
      <sheetName val="Detalle cuenta 2500"/>
      <sheetName val="Socios Externos"/>
      <sheetName val="Fondos de Comercio"/>
      <sheetName val="Fondos de Comercio (2)"/>
      <sheetName val="Pta en Equivalencia"/>
      <sheetName val="Sociedades"/>
      <sheetName val="Parámetros grupo"/>
      <sheetName val="Macro"/>
      <sheetName val="POR GRUPOS PROFESIONALES"/>
      <sheetName val="PERSONAL EN CONCESIONES"/>
      <sheetName val="PERSONAL CONCESIONES"/>
      <sheetName val="INVERSIONES FINANCIERAS 2006"/>
      <sheetName val="GESTIÓN 2009 TOTAL"/>
      <sheetName val="Total Consolidado"/>
      <sheetName val="GESTIÓN 2009 G. IRIDIUM"/>
      <sheetName val="Conso G. Iridium X sociedad"/>
      <sheetName val="Conso G. Iridium X sociedad V.R"/>
      <sheetName val="G. Iridium X % participación"/>
      <sheetName val="Iridium Consolidado"/>
      <sheetName val="Inv. de la Aumancha"/>
      <sheetName val="Int. Ppe Pío"/>
      <sheetName val="ECISA"/>
      <sheetName val="Hospital Majadahonda"/>
      <sheetName val=" H.Majadahonda Explotaciones"/>
      <sheetName val="Aumecsa"/>
      <sheetName val="CV-50"/>
      <sheetName val="A30"/>
      <sheetName val="Bidelán A8-AP1"/>
      <sheetName val="Aupisa"/>
      <sheetName val="Jónica"/>
      <sheetName val="Central Greece"/>
      <sheetName val="Int. Plaza Castilla"/>
      <sheetName val="TP FERRO"/>
      <sheetName val="Santiago Brion"/>
      <sheetName val="Radial"/>
      <sheetName val="Ruta Pantanos"/>
      <sheetName val="Metro de Sevilla"/>
      <sheetName val="EPSA"/>
      <sheetName val="SERRANO PARK"/>
      <sheetName val="CAN BRIANS"/>
      <sheetName val="EJE DIAGONAL"/>
      <sheetName val="Dragados waterford"/>
      <sheetName val="CRG WATERFORD"/>
      <sheetName val="I.Portlaoise"/>
      <sheetName val="ACS I&amp;D"/>
      <sheetName val="ACS I&amp;D Detalle cuentas"/>
      <sheetName val="ACS I&amp;D Anexo"/>
      <sheetName val="ACS &amp; ID Detalle (Nuevo)"/>
      <sheetName val="GESTIÓN 2009 G. RESTO CONC."/>
      <sheetName val="Conso G. Resto X sociedad"/>
      <sheetName val="G. Resto X % participación"/>
      <sheetName val="Resto Consolidado"/>
      <sheetName val="Pt Ops"/>
      <sheetName val="Inflación Chile"/>
      <sheetName val="A 13"/>
      <sheetName val="RESTO P.E"/>
      <sheetName val="GASTOS GENERALES 2008"/>
      <sheetName val="GG Detallado"/>
      <sheetName val="GG D.Explotación"/>
      <sheetName val="GG D.Desarrollo"/>
      <sheetName val="GG D.Asesoría Jurídica"/>
      <sheetName val="GG D.Admon"/>
      <sheetName val="GG D. Finanzas"/>
      <sheetName val="GG D. CIEP"/>
      <sheetName val="Costes de estudio"/>
      <sheetName val="Ebitdas (calidad)"/>
      <sheetName val="Variaciones Gestión Total"/>
      <sheetName val="Variaciones Gestión Iridium"/>
      <sheetName val="Variaciones Gestión Invinsa"/>
      <sheetName val="PRESENTACIÓN GESTIÓN DCA"/>
      <sheetName val="Variaciones Gestión DCA"/>
      <sheetName val="CTA EXPLOTACIÓN TOTAL CONCES"/>
      <sheetName val="CTA EXPLOTACIÓN IRIDIUM"/>
      <sheetName val="CTA EXPLOTACIÓN CAT"/>
      <sheetName val="CTA EXPLOTACIÓN INVINSA"/>
      <sheetName val="CTA EXPLOTACIÓN DCA"/>
      <sheetName val="Puesta en equivalencia 2007"/>
      <sheetName val="INVERSIONES FINANCIERAS 2007"/>
      <sheetName val="INVERSIONES MATERIALES 2007"/>
      <sheetName val="ENDEUDAMIENTO"/>
      <sheetName val="Cifra de negocio"/>
      <sheetName val="Facturación DCI"/>
      <sheetName val="AMORTIZ. LINEAL VS CRECIENTE"/>
      <sheetName val="Cifra de negocio Nac-Int."/>
      <sheetName val="Detalle por Paises"/>
      <sheetName val="Detalle por Provincias"/>
      <sheetName val="PERSONAL ACS ACS"/>
      <sheetName val="Pers_Gr profes"/>
      <sheetName val="TOTAL PERSONAL IRIDIUM"/>
      <sheetName val="TITULADOS SUPERIORES IRIDIUM"/>
      <sheetName val="TITULADOS MEDIOS IRIDIUM"/>
      <sheetName val="TOTAL PERSONAL DCA"/>
      <sheetName val="TITULADOS SUPERIORES DCA"/>
      <sheetName val="TITULADOS MEDIOS DCA"/>
      <sheetName val="RESULTADOS 2006"/>
      <sheetName val="INVERSIONES 2006"/>
      <sheetName val="Consolidado Concesiones 2006"/>
      <sheetName val="Puesta en equivalencia 2006"/>
      <sheetName val="PRESUPUESTO 2007 TOTAL"/>
      <sheetName val="Consolidado Conces. ppto 2007"/>
      <sheetName val="Consolidado Iridium ppto 2007"/>
      <sheetName val="Consolidado Invinsa ppto 2007"/>
      <sheetName val="Consolidado DCA ppto 2007"/>
      <sheetName val="Puesta Equivalencia ppto 2007"/>
      <sheetName val="Inv. Financieras ppto 2007"/>
      <sheetName val="Inv. Fin. ppto 07 org.actual"/>
      <sheetName val="Inv. Fin. revisadas en mayo 07"/>
      <sheetName val="Inv. Material ppto 2007"/>
      <sheetName val="Inv. mat. ppto 2007 org.act"/>
      <sheetName val="Inv. mat. revisadas en mayo 07"/>
      <sheetName val="Financieros Iridium"/>
      <sheetName val="Dragados A1"/>
      <sheetName val="Dragados Dundalk"/>
      <sheetName val="SIT oficial"/>
      <sheetName val="PYG oficial"/>
      <sheetName val="PYG"/>
      <sheetName val="Detalle Partidas"/>
      <sheetName val="Base Rec Financ"/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Desp Financ"/>
      <sheetName val="Result Ñ Operacional"/>
      <sheetName val="Imposto de Renda"/>
      <sheetName val="Tickmarks"/>
      <sheetName val="Capa"/>
      <sheetName val="QD3A"/>
      <sheetName val="QD4A"/>
      <sheetName val="QD1B"/>
      <sheetName val="Memo Fin"/>
      <sheetName val="QD2B"/>
      <sheetName val="QD3B"/>
      <sheetName val="Oferta"/>
      <sheetName val="QD5B"/>
      <sheetName val="QD6B"/>
      <sheetName val="QD7B"/>
      <sheetName val="QD8B"/>
      <sheetName val="QD9B"/>
      <sheetName val="QD10B"/>
      <sheetName val="QD11B"/>
      <sheetName val="impostos"/>
      <sheetName val="capital"/>
      <sheetName val="Fluxos"/>
      <sheetName val="Garantias"/>
      <sheetName val="Seguros"/>
      <sheetName val="Autos"/>
      <sheetName val="Dados"/>
      <sheetName val="EEFF"/>
      <sheetName val="O&amp;M"/>
      <sheetName val="Anexos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INFLA Y DEPR 2004"/>
      <sheetName val="BORRADOR"/>
      <sheetName val="ACT AXAPTA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Macros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MAYO"/>
      <sheetName val="JUNIO"/>
      <sheetName val="JULIO"/>
      <sheetName val="SEPT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CANT.5921"/>
      <sheetName val="ACTA COMPARATIVA"/>
      <sheetName val="RESUMEN OBRAS "/>
      <sheetName val="ALCANTARILLADO"/>
      <sheetName val="DOMICILIARIAS"/>
      <sheetName val="APU ACUEDUCTO (2)"/>
      <sheetName val="APU ACUEDUCTO"/>
      <sheetName val="APU ALCANTARILLADO"/>
      <sheetName val="\Users\JoseGabriel\Downloads\Ví"/>
      <sheetName val="PPTO OFICIAL"/>
      <sheetName val="673,1"/>
      <sheetName val="201.9P"/>
      <sheetName val="450.2P COM"/>
      <sheetName val="PRESUPUESTOCONSORCIOPUENTES"/>
      <sheetName val="M DE O"/>
      <sheetName val="201.23P"/>
      <sheetName val="450.2 (2)"/>
      <sheetName val="710.11"/>
      <sheetName val="710.3P"/>
      <sheetName val="PART1"/>
      <sheetName val="PART3"/>
      <sheetName val="681 (2)"/>
      <sheetName val="PART6"/>
      <sheetName val="PART4"/>
      <sheetName val="PART5"/>
      <sheetName val="PROGRAMACIÓN GRAL"/>
      <sheetName val="PROGRAMACIÓN LOC"/>
      <sheetName val="PROGRAMACIÓN VÍA"/>
      <sheetName val="PROG VS EJEC"/>
      <sheetName val="PRESUPUESTO VIA"/>
      <sheetName val="PRESUPUESTO LOCACION"/>
      <sheetName val="PRESUPUESTO CAMPAMENTO MILITAR"/>
      <sheetName val="PRESUPUESTO IMPREV"/>
      <sheetName val="TOTAL PROG"/>
      <sheetName val="ACUMULADO EJEC"/>
      <sheetName val="Acta 04"/>
      <sheetName val="RESPONSABLES"/>
      <sheetName val="Sop&amp;Sup-Cantidades-LOC"/>
      <sheetName val="Sop&amp;Sup-Cantidades-CM"/>
      <sheetName val="Sop&amp;Sup-Cantidades-VIA"/>
      <sheetName val="Insum"/>
      <sheetName val="Lista APU"/>
      <sheetName val="A-1.01"/>
      <sheetName val="A-1.02"/>
      <sheetName val="A-1.03"/>
      <sheetName val="A-2.01"/>
      <sheetName val="A-2.02"/>
      <sheetName val="A-2.03"/>
      <sheetName val="A-2.04"/>
      <sheetName val="A-3.01"/>
      <sheetName val="A-3.02"/>
      <sheetName val="A-3.03"/>
      <sheetName val="A-3.04"/>
      <sheetName val="A-3.05"/>
      <sheetName val="A-3.06"/>
      <sheetName val="A-4.01"/>
      <sheetName val="A-4.02"/>
      <sheetName val="A-4.03"/>
      <sheetName val="A-4.04"/>
      <sheetName val="A-4.05"/>
      <sheetName val="A-4.10"/>
      <sheetName val="A-5.01"/>
      <sheetName val="A-5.02"/>
      <sheetName val="A-5.03"/>
      <sheetName val="A-5.04"/>
      <sheetName val="A-5.05"/>
      <sheetName val="A-5.06"/>
      <sheetName val="A-6.01"/>
      <sheetName val="A-6.02"/>
      <sheetName val="A-6.03"/>
      <sheetName val="A-6.04"/>
      <sheetName val="A-6.05"/>
      <sheetName val="A-6.06"/>
      <sheetName val="A-6.07"/>
      <sheetName val="A-6.08"/>
      <sheetName val="A-6.09"/>
      <sheetName val="A-6.10"/>
      <sheetName val="A-6.11"/>
      <sheetName val="A-6.12"/>
      <sheetName val="A-6.13"/>
      <sheetName val="A-6.14"/>
      <sheetName val="A-7.01"/>
      <sheetName val="A-7.02"/>
      <sheetName val="A-7.03"/>
      <sheetName val="A-7.04"/>
      <sheetName val="A-7.05"/>
      <sheetName val="A-7.06"/>
      <sheetName val="A-7.07"/>
      <sheetName val="A-7.08"/>
      <sheetName val="A-7.09"/>
      <sheetName val="A-7.10"/>
      <sheetName val="A-7.11"/>
      <sheetName val="A-8.01"/>
      <sheetName val="A-8.02"/>
      <sheetName val="A-9.01"/>
      <sheetName val="A-9.02"/>
      <sheetName val="A-9.03"/>
      <sheetName val="A-9.04"/>
      <sheetName val="A-9.05"/>
      <sheetName val="A-9.06"/>
      <sheetName val="A-9.07"/>
      <sheetName val="A-9.08"/>
      <sheetName val="A-9.09"/>
      <sheetName val="A-9.10"/>
      <sheetName val="A-9.11"/>
      <sheetName val="A-9.12"/>
      <sheetName val="A-9.13"/>
      <sheetName val="A-9.14"/>
      <sheetName val="A-9.15"/>
      <sheetName val="A-9.16"/>
      <sheetName val="A-9.17"/>
      <sheetName val="A-9.18"/>
      <sheetName val="A-9.19"/>
      <sheetName val="Informacion"/>
      <sheetName val="armada"/>
      <sheetName val="RESUMEN ITEMS (2)"/>
      <sheetName val="RESUMEN ITEMS"/>
      <sheetName val="OBRAS"/>
      <sheetName val="drenaje"/>
      <sheetName val="protec"/>
      <sheetName val="ubicacion"/>
      <sheetName val="contenido"/>
      <sheetName val="PORTADAS"/>
      <sheetName val="TRANSPORTE"/>
      <sheetName val="ESPECIALES"/>
      <sheetName val="PU"/>
      <sheetName val="19-may-05"/>
      <sheetName val="26-may-05"/>
      <sheetName val="31-may-05"/>
      <sheetName val="CEN"/>
      <sheetName val="LIB"/>
      <sheetName val="PAN"/>
      <sheetName val="ARAUCA"/>
      <sheetName val="Mapa localizacion"/>
      <sheetName val="experiencia"/>
      <sheetName val="exp. específ."/>
      <sheetName val="herramientas"/>
      <sheetName val="COOPTRAL"/>
      <sheetName val="BRISASARAUCA"/>
      <sheetName val="ENERO-2003"/>
      <sheetName val="DIRECTOS"/>
      <sheetName val="FACT10"/>
      <sheetName val="RESUMENJULIO"/>
      <sheetName val="FACTURA"/>
      <sheetName val="PROFORMAENE-2003"/>
      <sheetName val="planillasalario"/>
      <sheetName val="Planilla horas extras"/>
      <sheetName val="VEHÍCULO"/>
      <sheetName val="VEHÍCULO (2)"/>
      <sheetName val="EQUIPO TOPOGRAFIA"/>
      <sheetName val="VIATICOS"/>
      <sheetName val="TRANSPORTES TERRESTRES"/>
      <sheetName val="TRANSPORTES AEREOS"/>
      <sheetName val="EQUIPO LABORATORIO"/>
      <sheetName val="OFICINA"/>
      <sheetName val="DOTACIÓN"/>
      <sheetName val="DOCUMENTOS"/>
      <sheetName val="CONTROL COMUNICAC"/>
      <sheetName val="TC"/>
      <sheetName val="A1-F1(2009)"/>
      <sheetName val="A1-F1(2010)"/>
      <sheetName val="A2"/>
      <sheetName val="A4-HV"/>
      <sheetName val="A5-EE"/>
      <sheetName val="trazabilidad"/>
      <sheetName val="fm"/>
      <sheetName val="FORMATO+"/>
      <sheetName val="REG.FOTOG "/>
      <sheetName val="ACER.ESTR-VIGAS"/>
      <sheetName val="ACER.ESTR-wilson"/>
      <sheetName val="ACER.ESTR-RI0STRAS"/>
      <sheetName val="CCTO.D.PLACA"/>
      <sheetName val="CCTO.D."/>
      <sheetName val="ACERO-60"/>
      <sheetName val="EX.VAR.MAT.COMUN-seco"/>
      <sheetName val="APOYO-NEOPRENO"/>
      <sheetName val="CCTO.G. ELEVA."/>
      <sheetName val="CCTO.F "/>
      <sheetName val="650,4P limpieza"/>
      <sheetName val="650,4p pintura prot"/>
      <sheetName val="650,4p pintura anti"/>
      <sheetName val="201,1demolicion est"/>
      <sheetName val="630 CONCRETO CLASE D"/>
      <sheetName val="SOLD JUNTAS"/>
      <sheetName val="640,3ACERO GRADO 60"/>
      <sheetName val="JUNTA TIP SIERRA"/>
      <sheetName val="642 JUNTA MET"/>
      <sheetName val="700,1"/>
      <sheetName val="701,1"/>
      <sheetName val="730,1"/>
      <sheetName val="730,2"/>
      <sheetName val="DISEÑO HIDROSANITARIO"/>
      <sheetName val="DISEÑO ELECTRICO"/>
      <sheetName val="OBRA EJECUTADA"/>
      <sheetName val="OBRA EJECUTADA POR CANCELAR"/>
      <sheetName val="OBRA A EJECUTAR"/>
      <sheetName val="BALANCE 1P INICIAL"/>
      <sheetName val="BALANCE 1P FINAL"/>
      <sheetName val="MDEO"/>
      <sheetName val="C-M-H"/>
      <sheetName val="Preacta N°5"/>
      <sheetName val="PERT-CPM"/>
      <sheetName val="comparacion de flujos"/>
      <sheetName val="FONDO LEJANO"/>
      <sheetName val="FONDO CERCANO"/>
      <sheetName val="CUADRO MATRIZ DE ACTIV"/>
      <sheetName val="CUADRO LISTA DE ACTIVI"/>
      <sheetName val="Memoria de Calculos"/>
      <sheetName val="EQUIPOS Y MATERIALES"/>
      <sheetName val="201P.1"/>
      <sheetName val="311P.1"/>
      <sheetName val="resumen carcel x 16.7%"/>
      <sheetName val="resumen carcel "/>
      <sheetName val="resumen carcel con baño x 16.7%"/>
      <sheetName val="resumen carcel con baño"/>
      <sheetName val="Unitario "/>
      <sheetName val="Auxiliares "/>
      <sheetName val="Análisis de cuadrillas"/>
      <sheetName val="MdeObra"/>
      <sheetName val="200.3P"/>
      <sheetName val="200.4P"/>
      <sheetName val="311.1P"/>
      <sheetName val="311.2P"/>
      <sheetName val="311.3P"/>
      <sheetName val="434.1P"/>
      <sheetName val="600.1P"/>
      <sheetName val="623.1P"/>
      <sheetName val="631P"/>
      <sheetName val="632.3P"/>
      <sheetName val="632.4P"/>
      <sheetName val="632.5P"/>
      <sheetName val="630.4P"/>
      <sheetName val="642P"/>
      <sheetName val="682P"/>
      <sheetName val="\Users\aljipego\Downloads\Víncu"/>
      <sheetName val="9 Demanda Media_Real"/>
      <sheetName val="10 Proy Indices Sincelejo"/>
      <sheetName val="Evolución Indicadores"/>
      <sheetName val="TOTCAPIT"/>
      <sheetName val="JORNABAS"/>
      <sheetName val="TOTCUADEQ"/>
      <sheetName val="TOTCUADMO"/>
      <sheetName val="CAMPAMENT"/>
      <sheetName val="CERRZINC"/>
      <sheetName val="Trazado y loc."/>
      <sheetName val="Excavación común"/>
      <sheetName val="Excavación Humeda"/>
      <sheetName val="Relleno mat. Sitio"/>
      <sheetName val="Relleno mat. selecc."/>
      <sheetName val="Base Suelo Cemento 1;20"/>
      <sheetName val="RELL. PIEDRA CICLOPEA"/>
      <sheetName val="ENROCADO"/>
      <sheetName val="CICLOPEO"/>
      <sheetName val="CICLOPEO (2)"/>
      <sheetName val="Concreto  2500 psi "/>
      <sheetName val="Concreto zapata 3000 psi"/>
      <sheetName val="Concreto zapata 3500 psi "/>
      <sheetName val="Concreto zapata 4000 psi "/>
      <sheetName val="ZAPATA 1.2x1.2x0.3"/>
      <sheetName val="ZAPATA 80x80x0.3 "/>
      <sheetName val="ZAPATA 60x60x0.3 "/>
      <sheetName val="ZAPATA 40x40x0.4"/>
      <sheetName val="Viga  Cim  "/>
      <sheetName val="RETIROMAT"/>
      <sheetName val="RETIROMAT (2)"/>
      <sheetName val="Concreto columna  3000psi"/>
      <sheetName val="Concreto columna  4000psi "/>
      <sheetName val="Concreto vigas sup -  nervios"/>
      <sheetName val="Placa mesón  e=0.10m "/>
      <sheetName val="Placa de  cubierta e=0.10m"/>
      <sheetName val="Placa de  cubierta e=0,15m "/>
      <sheetName val="Placa de  cubierta e=0,20m"/>
      <sheetName val="Placa de  cubierta 4000"/>
      <sheetName val="Placa de  cubierta 3000 "/>
      <sheetName val="Concreto Escalera 3000 "/>
      <sheetName val="Concreto  Muro  3000 "/>
      <sheetName val="Concreto  Muro  3500 "/>
      <sheetName val="Acero de refuerzo"/>
      <sheetName val="Canaleta  90"/>
      <sheetName val="CUBIERTA  ASB.  CEMENTO"/>
      <sheetName val="CABALLETE   A.C."/>
      <sheetName val="TECHPALM"/>
      <sheetName val="Levante block No 4 "/>
      <sheetName val="Elem.  Prefab. 1.8"/>
      <sheetName val="Elem.  Prefab. 0.8 "/>
      <sheetName val="Calados  25x25"/>
      <sheetName val="Calados  25x25 "/>
      <sheetName val="Alfajia"/>
      <sheetName val="Dintel"/>
      <sheetName val="Graniplast"/>
      <sheetName val="Pañete 1a4  e=0.02"/>
      <sheetName val="Pañete 1a4  e=0.02 imp"/>
      <sheetName val="Juntas  Ext"/>
      <sheetName val="REDOBLON "/>
      <sheetName val="Imper. Vigacanal"/>
      <sheetName val="Imper. Losa"/>
      <sheetName val="CIELO RASO"/>
      <sheetName val="Levante No 6"/>
      <sheetName val="Levante No 6 relleno"/>
      <sheetName val="Levante No 6 relleno (2)"/>
      <sheetName val="Levante No 8 "/>
      <sheetName val="Levante No 8 relleno"/>
      <sheetName val="Vigas Entre pisos 30x40"/>
      <sheetName val="Placa Inferior e=0.10"/>
      <sheetName val="Placa Inferior e=0.10 sr"/>
      <sheetName val="Pintura acrílica"/>
      <sheetName val="Cornisa en concreto"/>
      <sheetName val=" AdoVh"/>
      <sheetName val=" AdoP"/>
      <sheetName val="Relleno  Arenoso"/>
      <sheetName val="Machón  15x20"/>
      <sheetName val="Columna  15x20"/>
      <sheetName val="Columna  20x20"/>
      <sheetName val="Columna  25x25 "/>
      <sheetName val="Columna  30x30 "/>
      <sheetName val="Columna  30x30  (2)"/>
      <sheetName val="Columna  35x35"/>
      <sheetName val="Sobrecimiento block No4"/>
      <sheetName val="Imper. Sobrecimiento"/>
      <sheetName val="Cim.Cicl30x30"/>
      <sheetName val="Cim.Cicl30x40 "/>
      <sheetName val="Cim.Cicl40x40"/>
      <sheetName val="Viga  Cim.  20x20"/>
      <sheetName val="Viga  Cim.  15x20 "/>
      <sheetName val="Viga cim. 20x30 "/>
      <sheetName val="Viga cim. 30x30"/>
      <sheetName val="Viga  Sup. 30x25"/>
      <sheetName val="Viga  Sup. 10x10"/>
      <sheetName val="Viga  Sup. 10x20"/>
      <sheetName val="Viga  Sup. 10x20 (2)"/>
      <sheetName val="Viga  Sup. 15x10"/>
      <sheetName val="Viga  Sup. 15x20"/>
      <sheetName val="Viga  Sup. 15x20 (2)"/>
      <sheetName val="Viga  Sup. 20x25 "/>
      <sheetName val="Viga  Sup. 15x25 (3)"/>
      <sheetName val="Viga  Sup. 15x25 (2)"/>
      <sheetName val="Viga  Sup. 15x25 (4)"/>
      <sheetName val="Viga  Sup. 15x25"/>
      <sheetName val="Viga  Sup. 20x20 "/>
      <sheetName val="Viga  Inf. 15x25 "/>
      <sheetName val="Viga  Inf. 20x25  "/>
      <sheetName val="Plantilla  e = 0.075m "/>
      <sheetName val="Anden e=0.070"/>
      <sheetName val="Plantilla  e = 0.07m"/>
      <sheetName val="Plantilla  e = 0.05m "/>
      <sheetName val="Plantilla  e = 0.05m imp."/>
      <sheetName val="Plantilla  Afinada  Coloreada"/>
      <sheetName val="Pta  Triplex 70x205"/>
      <sheetName val="Pta  Triplex 80x205"/>
      <sheetName val="Pta  Triplex 90x205 "/>
      <sheetName val="Sum. Instal. pta. ceiba"/>
      <sheetName val="Sum. Inst. Cta hierro "/>
      <sheetName val="Sum. Instal. pta. hierro"/>
      <sheetName val="Ventaneria de aluminio"/>
      <sheetName val="Zocalos"/>
      <sheetName val="Enchape  20.5x20.5"/>
      <sheetName val="Piso  Decorpiso"/>
      <sheetName val="Piso  Baldosa"/>
      <sheetName val="Piso Tablón-China"/>
      <sheetName val="Piso Tablón"/>
      <sheetName val="Pañete 1a4  e=0.025 (placa)"/>
      <sheetName val="Pintura  Promical"/>
      <sheetName val="Vinilo a dos manos"/>
      <sheetName val="Vinilo, placa sup."/>
      <sheetName val="Pintura Esmalte"/>
      <sheetName val="Pintura  Zocalo"/>
      <sheetName val="Piso ladrillo vitrificado"/>
      <sheetName val="Piso en granito lavado"/>
      <sheetName val="Banca en concreto y bloque"/>
      <sheetName val="MURO  JARDINERAS"/>
      <sheetName val="Arena blanca"/>
      <sheetName val="Lámpara DJK 250 W"/>
      <sheetName val="Fotocelda"/>
      <sheetName val="Juego Madera M-8"/>
      <sheetName val="Juego Madera M-10"/>
      <sheetName val="Juego Madera M-19"/>
      <sheetName val="Tobogán"/>
      <sheetName val="Tierra negra"/>
      <sheetName val="Laureles h=2.0"/>
      <sheetName val="Gramilla"/>
      <sheetName val="Punto  Aguas  LLuvias"/>
      <sheetName val="Tubería  ALCANT.  Ø 8&quot;  (2)"/>
      <sheetName val="Tubería  Sanitaria  Ø 8&quot; "/>
      <sheetName val="Tubería  Sanitaria  Ø 6&quot;"/>
      <sheetName val="Tubería  Sanitaria  Ø 4&quot;"/>
      <sheetName val="Tubería  Sanitaria  Ø 2&quot; "/>
      <sheetName val="Tubería  Ventilación  Ø 4&quot;"/>
      <sheetName val="Tubería  Ventilación  Ø 3&quot;"/>
      <sheetName val="Tubería  Hidraul  Ø 4&quot; "/>
      <sheetName val="Tubería  Hid. Ø1.5&quot;"/>
      <sheetName val="Tubería  Hid. 1.25&quot;"/>
      <sheetName val="Tubería   Hid.  0.75&quot;"/>
      <sheetName val="Tubería   Hid.  0.5&quot;"/>
      <sheetName val="Valvula  Comp. 0.75&quot;"/>
      <sheetName val="Valvula  Cheque  1.5 &quot; "/>
      <sheetName val="Valvula  Cheque  0.5&quot;  "/>
      <sheetName val="Medidor  0.5&quot;"/>
      <sheetName val="Tanque  1000 Lts"/>
      <sheetName val="Tanque  500 Lts "/>
      <sheetName val="Tanque  250 Lts  "/>
      <sheetName val="Conexión  a  Tanque"/>
      <sheetName val="Punto  Sanitario "/>
      <sheetName val="Punto Hidráulico"/>
      <sheetName val="Malla ciclón 2&quot;"/>
      <sheetName val="Malla ciclón 2&quot; (2)"/>
      <sheetName val="Malla ciclón 2&quot; (3)"/>
      <sheetName val="Cerram.  Tubo"/>
      <sheetName val="Tubo para malla"/>
      <sheetName val="Platina para malla"/>
      <sheetName val="Demolición Piso"/>
      <sheetName val="Demolición Redoblón"/>
      <sheetName val="Demolición muro  "/>
      <sheetName val="Demolición muro   (2)"/>
      <sheetName val="Desmonte  de Canaleta"/>
      <sheetName val="Desmonte  de Cubierta"/>
      <sheetName val="Reinstalación  de Cubierta "/>
      <sheetName val="Desmonte  de Ventanas"/>
      <sheetName val="Desmonte  de Puertas"/>
      <sheetName val="Desmonte  Lavamanos"/>
      <sheetName val="Desmonte  Sanitarios"/>
      <sheetName val="Demolición pisos"/>
      <sheetName val="Demolición Placa"/>
      <sheetName val="Picada  Enchape"/>
      <sheetName val="Desmonte  Malla Ciclón"/>
      <sheetName val="Desmonte  Cielo  Raso"/>
      <sheetName val="Demolición viga 0.15 x 0.35"/>
      <sheetName val="Salida  Para  Teléfono"/>
      <sheetName val="Acometida"/>
      <sheetName val="Salida Tomacorrientes  110V"/>
      <sheetName val="Salida  Luces  110V"/>
      <sheetName val="Tabero Monof. de  18 CTC"/>
      <sheetName val="Salida  Abanico  110V"/>
      <sheetName val="Sum. Inst . Sanitario"/>
      <sheetName val="Sum. Inst . Lavamanos"/>
      <sheetName val="Sum. Inst. Orinal"/>
      <sheetName val="Sum. Inst. LavP. S"/>
      <sheetName val="Sum. Inst. LavP D"/>
      <sheetName val="Registro Dom 60x60"/>
      <sheetName val="Registro  Dom. 60x60"/>
      <sheetName val="Registro  Sanit. 80x80 "/>
      <sheetName val="Tablero Mortero"/>
      <sheetName val="Duchas"/>
      <sheetName val="Rejilla"/>
      <sheetName val="Abanico"/>
      <sheetName val="Lamp. 2x48"/>
      <sheetName val="Lamp. red."/>
      <sheetName val="PRECIOS (2)"/>
      <sheetName val="A. P. U."/>
      <sheetName val="PPTO (VIEJO)"/>
      <sheetName val="CO"/>
      <sheetName val="PPTO"/>
      <sheetName val="MANUAL"/>
      <sheetName val="TARIF2002"/>
      <sheetName val="PRESUPUESTO LICITACIÓN SRN 001"/>
      <sheetName val="SRN_005"/>
      <sheetName val="STRSUMM0"/>
      <sheetName val="$ Directo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  <sheetName val="MENU"/>
      <sheetName val="MATERIAL - EQUIPÓS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  <sheetName val="ITEM 29"/>
      <sheetName val="ITEM 30"/>
      <sheetName val="ITEM 31"/>
      <sheetName val="ITEM 32"/>
      <sheetName val="ITEM 33"/>
      <sheetName val="ITEM 34"/>
      <sheetName val="ITEM 35"/>
      <sheetName val="ITEM 36"/>
      <sheetName val="ITEM 37"/>
      <sheetName val="ITEM 38"/>
      <sheetName val="ITEM 39"/>
      <sheetName val="ITEM 40"/>
      <sheetName val="ITEM 41"/>
      <sheetName val="ITEM 42"/>
      <sheetName val="ITEM 43"/>
      <sheetName val="ITEM 44"/>
      <sheetName val="ITEM 45"/>
      <sheetName val="ITEM 46"/>
      <sheetName val="ITEM 47"/>
      <sheetName val="ITEM 48"/>
      <sheetName val="ITEM 49"/>
      <sheetName val="ITEM 50"/>
      <sheetName val="ITEM 51"/>
      <sheetName val="ITEM 52"/>
      <sheetName val="ITEM 53"/>
      <sheetName val="ITEM 54"/>
      <sheetName val="ITEM 55"/>
      <sheetName val="ITEM 56"/>
      <sheetName val="ITEM 57"/>
      <sheetName val="ITEM 58"/>
      <sheetName val="ITEM 59"/>
      <sheetName val="ITEM 60"/>
      <sheetName val="ITEM 61"/>
      <sheetName val="ITEM 62"/>
      <sheetName val="ITEM 63"/>
      <sheetName val="ITEM 64"/>
      <sheetName val="ITEM 65"/>
      <sheetName val="ITEM 66"/>
      <sheetName val="ITEM 67"/>
      <sheetName val="ITEM 68"/>
      <sheetName val="ITEM 69"/>
      <sheetName val="ITEM 70"/>
      <sheetName val="ITEM 71"/>
      <sheetName val="ITEM 72"/>
      <sheetName val="ITEM 73"/>
      <sheetName val="ITEM 74"/>
      <sheetName val="ITEM 75"/>
      <sheetName val="ITEM 76"/>
      <sheetName val="ITEM 77"/>
      <sheetName val="ITEM 78"/>
      <sheetName val="ITEM 79"/>
      <sheetName val="ITEM 80"/>
      <sheetName val="ITEM 81"/>
      <sheetName val="ITEM 82"/>
      <sheetName val="ITEM 83"/>
      <sheetName val="ITEM 84"/>
      <sheetName val="ITEM 85"/>
      <sheetName val="ITEM 86"/>
      <sheetName val="ITEM 87"/>
      <sheetName val="ITEM 88"/>
      <sheetName val="ITEM 89"/>
      <sheetName val="ITEM 90"/>
      <sheetName val="ITEM 91"/>
      <sheetName val="ITEM 92"/>
      <sheetName val="ITEM 93"/>
      <sheetName val="ITEM 94"/>
      <sheetName val="ITEM 95"/>
      <sheetName val="ITEM 96"/>
      <sheetName val="ITEM 97"/>
      <sheetName val="ITEM 98"/>
      <sheetName val="ITEM 99"/>
      <sheetName val="ITEM 100"/>
      <sheetName val="ITEM 101"/>
      <sheetName val="ITEM 102"/>
      <sheetName val="ITEM 103"/>
      <sheetName val="ITEM 104"/>
      <sheetName val="ITEM 105"/>
      <sheetName val="ITEM 106"/>
      <sheetName val="ITEM 107"/>
      <sheetName val="ITEM 108"/>
      <sheetName val="ITEM 109"/>
      <sheetName val="ITEM 110"/>
      <sheetName val="FORMATO APU"/>
      <sheetName val="P-GENERAL (2)"/>
      <sheetName val="P-GENERAL"/>
      <sheetName val="7AGOSTO"/>
      <sheetName val="GENEY-OASIS"/>
      <sheetName val="9DEMARZO"/>
      <sheetName val="2.7"/>
      <sheetName val="2.8"/>
      <sheetName val="2.9"/>
      <sheetName val="2.10"/>
      <sheetName val="2.11"/>
      <sheetName val="2.12"/>
      <sheetName val="2.13"/>
      <sheetName val="2.14"/>
      <sheetName val="Acero-B"/>
      <sheetName val="Acero-Ref"/>
      <sheetName val="Mr-40"/>
      <sheetName val="Con3000"/>
      <sheetName val="Con2000"/>
      <sheetName val="Mor1.4"/>
      <sheetName val="ID"/>
      <sheetName val="LANZ 1"/>
      <sheetName val="Design (3)"/>
      <sheetName val="Design"/>
      <sheetName val="Formulario N°1"/>
      <sheetName val="Formulario 1"/>
      <sheetName val="Anexo N°1-F6"/>
      <sheetName val="Anexo N°2"/>
      <sheetName val="Anexo N°4-F8"/>
      <sheetName val="Anexo N°3-F7"/>
      <sheetName val="Anexo N°5-F9"/>
      <sheetName val="Anexo N°6-F10"/>
      <sheetName val="SEMAFORO 55-01"/>
      <sheetName val="CANT OBRA B-C"/>
      <sheetName val="CANT OBRA Z-U"/>
      <sheetName val="ACCIDENTALIDAD junio"/>
      <sheetName val="ACCIDENTALIDAD julio"/>
      <sheetName val="ACCIDENTALIDAD agosto"/>
      <sheetName val="RESUM.ACCID"/>
      <sheetName val="RESUM.ACCID (2)"/>
      <sheetName val="G.G"/>
      <sheetName val="TIEMPO-TRAB"/>
      <sheetName val="COLILLAS"/>
      <sheetName val="CONSO-PERSONA"/>
      <sheetName val="Grupo 3 "/>
      <sheetName val="Grupo 2."/>
      <sheetName val="Informe semanal 22"/>
      <sheetName val="Lista chequeo"/>
      <sheetName val="Acta de Comité de Obra"/>
      <sheetName val="Acta de Comité de Obra 12"/>
      <sheetName val="concreto 2500 psi"/>
      <sheetName val="mortero 1.3"/>
      <sheetName val="mortero 1.4"/>
      <sheetName val="presupuesto Sabanas"/>
      <sheetName val="listado de materiales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111"/>
      <sheetName val="112"/>
      <sheetName val="113"/>
      <sheetName val="114"/>
      <sheetName val="118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4"/>
      <sheetName val="165"/>
      <sheetName val="169"/>
      <sheetName val="170"/>
      <sheetName val="172"/>
      <sheetName val="173"/>
      <sheetName val="174"/>
      <sheetName val="176"/>
      <sheetName val="182"/>
      <sheetName val="185"/>
      <sheetName val="186"/>
      <sheetName val="187"/>
      <sheetName val="188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2"/>
      <sheetName val="213"/>
      <sheetName val="214"/>
      <sheetName val="215"/>
      <sheetName val="216"/>
      <sheetName val="217"/>
      <sheetName val="218"/>
      <sheetName val="219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5"/>
      <sheetName val="Ref"/>
      <sheetName val="Pendientes"/>
      <sheetName val="Modificaciones"/>
      <sheetName val="Azud"/>
      <sheetName val="Captación"/>
      <sheetName val="Captación Memoria"/>
      <sheetName val="Conducción Capt-Des"/>
      <sheetName val="BoxCulvert"/>
      <sheetName val="BoxCulvert Memoria"/>
      <sheetName val="ListadoMaestro"/>
      <sheetName val="aux"/>
      <sheetName val="CDItem"/>
      <sheetName val="PROY_ORIGINAL"/>
      <sheetName val="PU (2)"/>
      <sheetName val="PRESUPUESTOS-REV1"/>
      <sheetName val="G&amp;G"/>
      <sheetName val="CABG"/>
      <sheetName val="PPTONUEVOFORMATO"/>
      <sheetName val="PRESUPUESTO1"/>
      <sheetName val="200P.1"/>
      <sheetName val="500P.1"/>
      <sheetName val="500P.2"/>
      <sheetName val="640P.2"/>
      <sheetName val="640.1 (2)"/>
      <sheetName val="672P.1"/>
      <sheetName val="2P.1"/>
      <sheetName val="materiales de insumo"/>
      <sheetName val="jornales y prestaciones"/>
      <sheetName val="3P"/>
      <sheetName val="2P"/>
      <sheetName val="3P.1"/>
      <sheetName val="3P.2"/>
      <sheetName val="6.1P"/>
      <sheetName val="6.2P"/>
      <sheetName val="6.4P"/>
      <sheetName val="muros"/>
      <sheetName val="COSTOS UNITARIOS"/>
      <sheetName val="CA-2909"/>
      <sheetName val="TRAYECTO 1"/>
      <sheetName val="Varios"/>
      <sheetName val="Seguim-16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"/>
      <sheetName val="plantilla"/>
      <sheetName val="resumen preacta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FORMATO PREACTA"/>
      <sheetName val="FORMATO FECHA)"/>
      <sheetName val="DESMONTE LIMP.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ación"/>
      <sheetName val="INFORME SEMANAL"/>
      <sheetName val="4P"/>
      <sheetName val="7P"/>
      <sheetName val="670.P"/>
      <sheetName val="671.P"/>
      <sheetName val="6P"/>
      <sheetName val="621.1P"/>
      <sheetName val="8P"/>
      <sheetName val="9P"/>
      <sheetName val="610.2P"/>
      <sheetName val="465-3P"/>
      <sheetName val="11P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CUADBASI"/>
      <sheetName val="todos"/>
      <sheetName val="CONTROL AJUSTES"/>
      <sheetName val="Ind_SerieEmpcanasta gral y obra"/>
      <sheetName val="H de RUTA"/>
      <sheetName val="AFECTACION PRES"/>
      <sheetName val="ACTA DE MODIFICACION  (2)"/>
      <sheetName val="EQALT"/>
      <sheetName val="anexo2"/>
      <sheetName val="ARMENIA-CLUB DE TIRO"/>
      <sheetName val="ó&gt;_x0000__x0001__x0000__x0000__x0000_j0$_x0000_#_x0000__x0000__x0000_j.$_x0000_#_x0000__x0000__x0000_L_x0012_Óu_x0000__x0000__x0000__x0000_"/>
      <sheetName val="VR-PROP MOD 1"/>
      <sheetName val="FORMULA"/>
      <sheetName val="PRECIO"/>
      <sheetName val="I M"/>
      <sheetName val="SOÑANDO"/>
      <sheetName val="EV 424 CON 5 (2)"/>
      <sheetName val="Precios no oficial"/>
      <sheetName val="ANEXO 4"/>
      <sheetName val="ANEXO 4 (2)"/>
      <sheetName val="ANEXO 4 (3)"/>
      <sheetName val="ANEXO 4 (4)"/>
      <sheetName val="ANEXO 5 "/>
      <sheetName val="EQUIPO-IDU"/>
      <sheetName val="4.4"/>
      <sheetName val="4.5"/>
      <sheetName val="4.6"/>
      <sheetName val="4.7"/>
      <sheetName val="4.8"/>
      <sheetName val="8.4"/>
      <sheetName val="8.5"/>
      <sheetName val="11.2"/>
      <sheetName val="11.3"/>
      <sheetName val="11.4"/>
      <sheetName val="11.5"/>
      <sheetName val="UNIT_40"/>
      <sheetName val="2008_Database Pate In"/>
      <sheetName val="2008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52">
          <cell r="H52">
            <v>117768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>
        <row r="33">
          <cell r="C33">
            <v>0.77967625899280601</v>
          </cell>
        </row>
      </sheetData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>
        <row r="1">
          <cell r="A1" t="str">
            <v>ITEM</v>
          </cell>
        </row>
      </sheetData>
      <sheetData sheetId="191">
        <row r="1">
          <cell r="A1" t="str">
            <v>EQUIPO</v>
          </cell>
        </row>
      </sheetData>
      <sheetData sheetId="192">
        <row r="1">
          <cell r="A1" t="str">
            <v>ADMINISTRACION</v>
          </cell>
        </row>
      </sheetData>
      <sheetData sheetId="193"/>
      <sheetData sheetId="194">
        <row r="5">
          <cell r="A5">
            <v>4010000</v>
          </cell>
        </row>
      </sheetData>
      <sheetData sheetId="195"/>
      <sheetData sheetId="196"/>
      <sheetData sheetId="197" refreshError="1"/>
      <sheetData sheetId="198" refreshError="1"/>
      <sheetData sheetId="199" refreshError="1"/>
      <sheetData sheetId="200">
        <row r="5">
          <cell r="A5">
            <v>4010000</v>
          </cell>
        </row>
      </sheetData>
      <sheetData sheetId="201"/>
      <sheetData sheetId="202">
        <row r="2">
          <cell r="A2">
            <v>2</v>
          </cell>
        </row>
      </sheetData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>
        <row r="5">
          <cell r="A5">
            <v>4010000</v>
          </cell>
        </row>
      </sheetData>
      <sheetData sheetId="208"/>
      <sheetData sheetId="209"/>
      <sheetData sheetId="210">
        <row r="1">
          <cell r="A1" t="str">
            <v>ITEM</v>
          </cell>
        </row>
      </sheetData>
      <sheetData sheetId="211">
        <row r="1">
          <cell r="A1" t="str">
            <v>EQUIPO</v>
          </cell>
        </row>
      </sheetData>
      <sheetData sheetId="212">
        <row r="1">
          <cell r="A1" t="str">
            <v>ADMINISTRACION</v>
          </cell>
        </row>
      </sheetData>
      <sheetData sheetId="213"/>
      <sheetData sheetId="214"/>
      <sheetData sheetId="215"/>
      <sheetData sheetId="216">
        <row r="1">
          <cell r="A1" t="str">
            <v>ITEM</v>
          </cell>
        </row>
      </sheetData>
      <sheetData sheetId="217">
        <row r="1">
          <cell r="A1" t="str">
            <v>EQUIPO</v>
          </cell>
        </row>
      </sheetData>
      <sheetData sheetId="218">
        <row r="1">
          <cell r="A1" t="str">
            <v>ADMINISTRACION</v>
          </cell>
        </row>
      </sheetData>
      <sheetData sheetId="219">
        <row r="3">
          <cell r="B3">
            <v>200</v>
          </cell>
        </row>
      </sheetData>
      <sheetData sheetId="220"/>
      <sheetData sheetId="221"/>
      <sheetData sheetId="222">
        <row r="1">
          <cell r="A1" t="str">
            <v>ADMINISTRACION</v>
          </cell>
        </row>
      </sheetData>
      <sheetData sheetId="223">
        <row r="1">
          <cell r="A1" t="str">
            <v>ITEM</v>
          </cell>
        </row>
      </sheetData>
      <sheetData sheetId="224">
        <row r="1">
          <cell r="A1" t="str">
            <v>EQUIPO</v>
          </cell>
        </row>
      </sheetData>
      <sheetData sheetId="225">
        <row r="1">
          <cell r="A1" t="str">
            <v>ITEM</v>
          </cell>
        </row>
      </sheetData>
      <sheetData sheetId="226">
        <row r="1">
          <cell r="A1" t="str">
            <v>EQUIPO</v>
          </cell>
        </row>
      </sheetData>
      <sheetData sheetId="227">
        <row r="1">
          <cell r="A1" t="str">
            <v>ADMINISTRACION</v>
          </cell>
        </row>
      </sheetData>
      <sheetData sheetId="228"/>
      <sheetData sheetId="229">
        <row r="1">
          <cell r="A1" t="str">
            <v>ITEM</v>
          </cell>
        </row>
      </sheetData>
      <sheetData sheetId="230">
        <row r="1">
          <cell r="A1" t="str">
            <v>EQUIPO</v>
          </cell>
        </row>
      </sheetData>
      <sheetData sheetId="231">
        <row r="1">
          <cell r="A1" t="str">
            <v>ADMINISTRACION</v>
          </cell>
        </row>
      </sheetData>
      <sheetData sheetId="232">
        <row r="1">
          <cell r="A1" t="str">
            <v>ITEM</v>
          </cell>
        </row>
      </sheetData>
      <sheetData sheetId="233">
        <row r="1">
          <cell r="A1" t="str">
            <v>EQUIPO</v>
          </cell>
        </row>
      </sheetData>
      <sheetData sheetId="234">
        <row r="1">
          <cell r="A1" t="str">
            <v>ADMINISTRACION</v>
          </cell>
        </row>
      </sheetData>
      <sheetData sheetId="235"/>
      <sheetData sheetId="236">
        <row r="1">
          <cell r="A1" t="str">
            <v>ITEM</v>
          </cell>
        </row>
      </sheetData>
      <sheetData sheetId="237">
        <row r="1">
          <cell r="A1" t="str">
            <v>ITEM</v>
          </cell>
        </row>
      </sheetData>
      <sheetData sheetId="238">
        <row r="1">
          <cell r="A1" t="str">
            <v>ITEM</v>
          </cell>
        </row>
      </sheetData>
      <sheetData sheetId="239">
        <row r="1">
          <cell r="A1" t="str">
            <v>EQUIPO</v>
          </cell>
        </row>
      </sheetData>
      <sheetData sheetId="240">
        <row r="1">
          <cell r="A1" t="str">
            <v>ADMINISTRACION</v>
          </cell>
        </row>
      </sheetData>
      <sheetData sheetId="241"/>
      <sheetData sheetId="242"/>
      <sheetData sheetId="243"/>
      <sheetData sheetId="244"/>
      <sheetData sheetId="245">
        <row r="1">
          <cell r="A1" t="str">
            <v>ITEM</v>
          </cell>
        </row>
      </sheetData>
      <sheetData sheetId="246">
        <row r="1">
          <cell r="A1" t="str">
            <v>EQUIPO</v>
          </cell>
        </row>
      </sheetData>
      <sheetData sheetId="247">
        <row r="1">
          <cell r="A1" t="str">
            <v>ADMINISTRACION</v>
          </cell>
        </row>
      </sheetData>
      <sheetData sheetId="248"/>
      <sheetData sheetId="249"/>
      <sheetData sheetId="250">
        <row r="1">
          <cell r="A1" t="str">
            <v>ITEM</v>
          </cell>
        </row>
      </sheetData>
      <sheetData sheetId="251">
        <row r="1">
          <cell r="A1" t="str">
            <v>EQUIPO</v>
          </cell>
        </row>
      </sheetData>
      <sheetData sheetId="252">
        <row r="1">
          <cell r="A1" t="str">
            <v>ADMINISTRACION</v>
          </cell>
        </row>
      </sheetData>
      <sheetData sheetId="253">
        <row r="1">
          <cell r="A1" t="str">
            <v>ADMINISTRACION</v>
          </cell>
        </row>
      </sheetData>
      <sheetData sheetId="254"/>
      <sheetData sheetId="255"/>
      <sheetData sheetId="256">
        <row r="1">
          <cell r="A1" t="str">
            <v>ITEM</v>
          </cell>
        </row>
      </sheetData>
      <sheetData sheetId="257">
        <row r="1">
          <cell r="A1" t="str">
            <v>ITEM</v>
          </cell>
        </row>
      </sheetData>
      <sheetData sheetId="258">
        <row r="1">
          <cell r="A1" t="str">
            <v>EQUIPO</v>
          </cell>
        </row>
      </sheetData>
      <sheetData sheetId="259">
        <row r="1">
          <cell r="A1" t="str">
            <v>ADMINISTRACION</v>
          </cell>
        </row>
      </sheetData>
      <sheetData sheetId="260">
        <row r="1">
          <cell r="A1" t="str">
            <v>ADMINISTRACION</v>
          </cell>
        </row>
      </sheetData>
      <sheetData sheetId="261"/>
      <sheetData sheetId="262"/>
      <sheetData sheetId="263">
        <row r="1">
          <cell r="A1" t="str">
            <v>ITEM</v>
          </cell>
        </row>
      </sheetData>
      <sheetData sheetId="264">
        <row r="1">
          <cell r="A1" t="str">
            <v>EQUIPO</v>
          </cell>
        </row>
      </sheetData>
      <sheetData sheetId="265">
        <row r="1">
          <cell r="A1" t="str">
            <v>ADMINISTRACION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ITEM</v>
          </cell>
        </row>
      </sheetData>
      <sheetData sheetId="271">
        <row r="1">
          <cell r="A1" t="str">
            <v>EQUIPO</v>
          </cell>
        </row>
      </sheetData>
      <sheetData sheetId="272">
        <row r="1">
          <cell r="A1" t="str">
            <v>ITEM</v>
          </cell>
        </row>
      </sheetData>
      <sheetData sheetId="273">
        <row r="1">
          <cell r="A1" t="str">
            <v>EQUIPO</v>
          </cell>
        </row>
      </sheetData>
      <sheetData sheetId="274">
        <row r="1">
          <cell r="A1" t="str">
            <v>ADMINISTRACION</v>
          </cell>
        </row>
      </sheetData>
      <sheetData sheetId="275"/>
      <sheetData sheetId="276">
        <row r="1">
          <cell r="A1" t="str">
            <v>ITEM</v>
          </cell>
        </row>
      </sheetData>
      <sheetData sheetId="277">
        <row r="1">
          <cell r="A1" t="str">
            <v>EQUIPO</v>
          </cell>
        </row>
      </sheetData>
      <sheetData sheetId="278">
        <row r="1">
          <cell r="A1" t="str">
            <v>ADMINISTRACION</v>
          </cell>
        </row>
      </sheetData>
      <sheetData sheetId="279"/>
      <sheetData sheetId="280"/>
      <sheetData sheetId="281"/>
      <sheetData sheetId="282"/>
      <sheetData sheetId="283">
        <row r="1">
          <cell r="A1" t="str">
            <v>ITEM</v>
          </cell>
        </row>
      </sheetData>
      <sheetData sheetId="284">
        <row r="1">
          <cell r="A1" t="str">
            <v>EQUIPO</v>
          </cell>
        </row>
      </sheetData>
      <sheetData sheetId="285">
        <row r="1">
          <cell r="A1" t="str">
            <v>ITEM</v>
          </cell>
        </row>
      </sheetData>
      <sheetData sheetId="286">
        <row r="1">
          <cell r="A1" t="str">
            <v>EQUIPO</v>
          </cell>
        </row>
      </sheetData>
      <sheetData sheetId="287">
        <row r="1">
          <cell r="A1" t="str">
            <v>ADMINISTRACION</v>
          </cell>
        </row>
      </sheetData>
      <sheetData sheetId="288"/>
      <sheetData sheetId="289"/>
      <sheetData sheetId="290"/>
      <sheetData sheetId="291"/>
      <sheetData sheetId="292">
        <row r="1">
          <cell r="A1" t="str">
            <v>ITEM</v>
          </cell>
        </row>
      </sheetData>
      <sheetData sheetId="293">
        <row r="1">
          <cell r="A1" t="str">
            <v>EQUIPO</v>
          </cell>
        </row>
      </sheetData>
      <sheetData sheetId="294">
        <row r="1">
          <cell r="A1" t="str">
            <v>ADMINISTRACION</v>
          </cell>
        </row>
      </sheetData>
      <sheetData sheetId="295">
        <row r="1">
          <cell r="A1" t="str">
            <v>ADMINISTRACION</v>
          </cell>
        </row>
      </sheetData>
      <sheetData sheetId="296"/>
      <sheetData sheetId="297">
        <row r="1">
          <cell r="A1" t="str">
            <v>ITEM</v>
          </cell>
        </row>
      </sheetData>
      <sheetData sheetId="298">
        <row r="1">
          <cell r="A1" t="str">
            <v>EQUIPO</v>
          </cell>
        </row>
      </sheetData>
      <sheetData sheetId="299">
        <row r="1">
          <cell r="A1" t="str">
            <v>ADMINISTRACION</v>
          </cell>
        </row>
      </sheetData>
      <sheetData sheetId="300">
        <row r="1">
          <cell r="A1" t="str">
            <v>ADMINISTRACION</v>
          </cell>
        </row>
      </sheetData>
      <sheetData sheetId="301"/>
      <sheetData sheetId="302"/>
      <sheetData sheetId="303"/>
      <sheetData sheetId="304"/>
      <sheetData sheetId="305">
        <row r="1">
          <cell r="A1" t="str">
            <v>ITEM</v>
          </cell>
        </row>
      </sheetData>
      <sheetData sheetId="306">
        <row r="1">
          <cell r="A1" t="str">
            <v>EQUIPO</v>
          </cell>
        </row>
      </sheetData>
      <sheetData sheetId="307">
        <row r="1">
          <cell r="A1" t="str">
            <v>ADMINISTRACION</v>
          </cell>
        </row>
      </sheetData>
      <sheetData sheetId="308">
        <row r="1">
          <cell r="A1" t="str">
            <v>EQUIPO</v>
          </cell>
        </row>
      </sheetData>
      <sheetData sheetId="309">
        <row r="1">
          <cell r="A1" t="str">
            <v>ADMINISTRACION</v>
          </cell>
        </row>
      </sheetData>
      <sheetData sheetId="310">
        <row r="1">
          <cell r="A1" t="str">
            <v>ITEM</v>
          </cell>
        </row>
      </sheetData>
      <sheetData sheetId="311">
        <row r="1">
          <cell r="A1" t="str">
            <v>EQUIPO</v>
          </cell>
        </row>
      </sheetData>
      <sheetData sheetId="312">
        <row r="1">
          <cell r="A1" t="str">
            <v>ADMINISTRACION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ITEM</v>
          </cell>
        </row>
      </sheetData>
      <sheetData sheetId="324">
        <row r="1">
          <cell r="A1" t="str">
            <v>EQUIPO</v>
          </cell>
        </row>
      </sheetData>
      <sheetData sheetId="325">
        <row r="1">
          <cell r="A1" t="str">
            <v>ADMINISTRACION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ITEM</v>
          </cell>
        </row>
      </sheetData>
      <sheetData sheetId="333">
        <row r="1">
          <cell r="A1" t="str">
            <v>EQUIPO</v>
          </cell>
        </row>
      </sheetData>
      <sheetData sheetId="334">
        <row r="1">
          <cell r="A1" t="str">
            <v>ADMINISTRACION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ITEM</v>
          </cell>
        </row>
      </sheetData>
      <sheetData sheetId="346">
        <row r="1">
          <cell r="A1" t="str">
            <v>EQUIPO</v>
          </cell>
        </row>
      </sheetData>
      <sheetData sheetId="347">
        <row r="1">
          <cell r="A1" t="str">
            <v>ADMINISTRACION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ITEM</v>
          </cell>
        </row>
      </sheetData>
      <sheetData sheetId="362">
        <row r="1">
          <cell r="A1" t="str">
            <v>EQUIPO</v>
          </cell>
        </row>
      </sheetData>
      <sheetData sheetId="363">
        <row r="1">
          <cell r="A1" t="str">
            <v>ADMINISTRACION</v>
          </cell>
        </row>
      </sheetData>
      <sheetData sheetId="364"/>
      <sheetData sheetId="365"/>
      <sheetData sheetId="366">
        <row r="33">
          <cell r="C33">
            <v>0.77967625899280601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33">
          <cell r="C33">
            <v>0.77967625899280601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ITEM</v>
          </cell>
        </row>
      </sheetData>
      <sheetData sheetId="490">
        <row r="1">
          <cell r="A1" t="str">
            <v>EQUIPO</v>
          </cell>
        </row>
      </sheetData>
      <sheetData sheetId="491">
        <row r="1">
          <cell r="A1" t="str">
            <v>ADMINISTRACION</v>
          </cell>
        </row>
      </sheetData>
      <sheetData sheetId="492"/>
      <sheetData sheetId="493"/>
      <sheetData sheetId="494"/>
      <sheetData sheetId="495"/>
      <sheetData sheetId="496">
        <row r="1">
          <cell r="A1" t="str">
            <v>ITEM</v>
          </cell>
        </row>
      </sheetData>
      <sheetData sheetId="497">
        <row r="1">
          <cell r="A1" t="str">
            <v>EQUIPO</v>
          </cell>
        </row>
      </sheetData>
      <sheetData sheetId="498">
        <row r="1">
          <cell r="A1" t="str">
            <v>ADMINISTRACION</v>
          </cell>
        </row>
      </sheetData>
      <sheetData sheetId="499"/>
      <sheetData sheetId="500">
        <row r="1">
          <cell r="B1" t="str">
            <v>CTO-102-2002</v>
          </cell>
        </row>
      </sheetData>
      <sheetData sheetId="501"/>
      <sheetData sheetId="502">
        <row r="1">
          <cell r="A1" t="str">
            <v>ITEM</v>
          </cell>
        </row>
      </sheetData>
      <sheetData sheetId="503">
        <row r="1">
          <cell r="A1" t="str">
            <v>EQUIPO</v>
          </cell>
        </row>
      </sheetData>
      <sheetData sheetId="504">
        <row r="1">
          <cell r="A1" t="str">
            <v>ADMINISTRACION</v>
          </cell>
        </row>
      </sheetData>
      <sheetData sheetId="505"/>
      <sheetData sheetId="506"/>
      <sheetData sheetId="507"/>
      <sheetData sheetId="508"/>
      <sheetData sheetId="509">
        <row r="1">
          <cell r="A1" t="str">
            <v>ITEM</v>
          </cell>
        </row>
      </sheetData>
      <sheetData sheetId="510">
        <row r="1">
          <cell r="A1" t="str">
            <v>EQUIPO</v>
          </cell>
        </row>
      </sheetData>
      <sheetData sheetId="511">
        <row r="1">
          <cell r="A1" t="str">
            <v>ADMINISTRACION</v>
          </cell>
        </row>
      </sheetData>
      <sheetData sheetId="512"/>
      <sheetData sheetId="513"/>
      <sheetData sheetId="514"/>
      <sheetData sheetId="515">
        <row r="1">
          <cell r="A1" t="str">
            <v>ITEM</v>
          </cell>
        </row>
      </sheetData>
      <sheetData sheetId="516">
        <row r="1">
          <cell r="A1" t="str">
            <v>EQUIPO</v>
          </cell>
        </row>
      </sheetData>
      <sheetData sheetId="517">
        <row r="1">
          <cell r="A1" t="str">
            <v>ADMINISTRACION</v>
          </cell>
        </row>
      </sheetData>
      <sheetData sheetId="518"/>
      <sheetData sheetId="519"/>
      <sheetData sheetId="520"/>
      <sheetData sheetId="521"/>
      <sheetData sheetId="522">
        <row r="1">
          <cell r="A1" t="str">
            <v>ITEM</v>
          </cell>
        </row>
      </sheetData>
      <sheetData sheetId="523">
        <row r="1">
          <cell r="A1" t="str">
            <v>EQUIPO</v>
          </cell>
        </row>
      </sheetData>
      <sheetData sheetId="524">
        <row r="1">
          <cell r="A1" t="str">
            <v>ITEM</v>
          </cell>
        </row>
      </sheetData>
      <sheetData sheetId="525">
        <row r="1">
          <cell r="A1" t="str">
            <v>EQUIPO</v>
          </cell>
        </row>
      </sheetData>
      <sheetData sheetId="526">
        <row r="1">
          <cell r="A1" t="str">
            <v>ADMINISTRACION</v>
          </cell>
        </row>
      </sheetData>
      <sheetData sheetId="527">
        <row r="2">
          <cell r="A2" t="str">
            <v>ACTA No</v>
          </cell>
        </row>
      </sheetData>
      <sheetData sheetId="528"/>
      <sheetData sheetId="529"/>
      <sheetData sheetId="530"/>
      <sheetData sheetId="531">
        <row r="1">
          <cell r="A1" t="str">
            <v>ITEM</v>
          </cell>
        </row>
      </sheetData>
      <sheetData sheetId="532">
        <row r="1">
          <cell r="A1" t="str">
            <v>EQUIPO</v>
          </cell>
        </row>
      </sheetData>
      <sheetData sheetId="533">
        <row r="1">
          <cell r="A1" t="str">
            <v>ADMINISTRACION</v>
          </cell>
        </row>
      </sheetData>
      <sheetData sheetId="534">
        <row r="5">
          <cell r="A5">
            <v>1</v>
          </cell>
        </row>
      </sheetData>
      <sheetData sheetId="535" refreshError="1"/>
      <sheetData sheetId="536" refreshError="1"/>
      <sheetData sheetId="537" refreshError="1"/>
      <sheetData sheetId="538">
        <row r="1">
          <cell r="A1" t="str">
            <v>ADMINISTRACION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>
        <row r="2">
          <cell r="A2" t="str">
            <v>ACTA No</v>
          </cell>
        </row>
      </sheetData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>
        <row r="1">
          <cell r="A1" t="str">
            <v>Name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>
        <row r="168">
          <cell r="D168">
            <v>10046</v>
          </cell>
        </row>
      </sheetData>
      <sheetData sheetId="592">
        <row r="168">
          <cell r="D168">
            <v>10046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B1" t="str">
            <v>CTO-102-2002</v>
          </cell>
        </row>
      </sheetData>
      <sheetData sheetId="632"/>
      <sheetData sheetId="633"/>
      <sheetData sheetId="634"/>
      <sheetData sheetId="635">
        <row r="50">
          <cell r="H50">
            <v>971</v>
          </cell>
        </row>
      </sheetData>
      <sheetData sheetId="636">
        <row r="50">
          <cell r="H50">
            <v>1192</v>
          </cell>
        </row>
      </sheetData>
      <sheetData sheetId="637"/>
      <sheetData sheetId="638"/>
      <sheetData sheetId="639">
        <row r="51">
          <cell r="D51">
            <v>698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">
          <cell r="A1" t="str">
            <v>INSTITUTO NACIONAL DE VIAS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46">
          <cell r="E46">
            <v>1</v>
          </cell>
        </row>
      </sheetData>
      <sheetData sheetId="667"/>
      <sheetData sheetId="668">
        <row r="33">
          <cell r="C33">
            <v>0.77967625899280601</v>
          </cell>
        </row>
      </sheetData>
      <sheetData sheetId="669"/>
      <sheetData sheetId="670">
        <row r="33">
          <cell r="C33">
            <v>0.77967625899280601</v>
          </cell>
        </row>
      </sheetData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INSTITUTO NACIONAL DE VIAS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68">
          <cell r="D168">
            <v>0.16</v>
          </cell>
        </row>
      </sheetData>
      <sheetData sheetId="890">
        <row r="168">
          <cell r="D168">
            <v>0.16</v>
          </cell>
        </row>
      </sheetData>
      <sheetData sheetId="891">
        <row r="7">
          <cell r="B7">
            <v>1</v>
          </cell>
        </row>
      </sheetData>
      <sheetData sheetId="892">
        <row r="7">
          <cell r="B7">
            <v>1</v>
          </cell>
        </row>
      </sheetData>
      <sheetData sheetId="893">
        <row r="33">
          <cell r="G33">
            <v>0.59504299999999999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A1" t="str">
            <v>ITEM</v>
          </cell>
        </row>
      </sheetData>
      <sheetData sheetId="905">
        <row r="1">
          <cell r="A1" t="str">
            <v>EQUIPO</v>
          </cell>
        </row>
      </sheetData>
      <sheetData sheetId="906">
        <row r="1">
          <cell r="A1" t="str">
            <v>ADMINISTRACION</v>
          </cell>
        </row>
      </sheetData>
      <sheetData sheetId="907">
        <row r="1">
          <cell r="A1" t="str">
            <v>ADMINISTRACION</v>
          </cell>
        </row>
      </sheetData>
      <sheetData sheetId="908">
        <row r="1">
          <cell r="A1" t="str">
            <v>ADMINISTRACION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ITEM</v>
          </cell>
        </row>
      </sheetData>
      <sheetData sheetId="926">
        <row r="1">
          <cell r="A1" t="str">
            <v>EQUIPO</v>
          </cell>
        </row>
      </sheetData>
      <sheetData sheetId="927">
        <row r="1">
          <cell r="A1" t="str">
            <v>ADMINISTRACION</v>
          </cell>
        </row>
      </sheetData>
      <sheetData sheetId="928"/>
      <sheetData sheetId="929">
        <row r="1">
          <cell r="A1" t="str">
            <v>ADMINISTRACION</v>
          </cell>
        </row>
      </sheetData>
      <sheetData sheetId="930">
        <row r="1">
          <cell r="A1" t="str">
            <v>ADMINISTRACION</v>
          </cell>
        </row>
      </sheetData>
      <sheetData sheetId="931"/>
      <sheetData sheetId="932"/>
      <sheetData sheetId="933"/>
      <sheetData sheetId="934">
        <row r="1">
          <cell r="A1" t="str">
            <v>ITEM</v>
          </cell>
        </row>
      </sheetData>
      <sheetData sheetId="935">
        <row r="1">
          <cell r="A1" t="str">
            <v>EQUIPO</v>
          </cell>
        </row>
      </sheetData>
      <sheetData sheetId="936">
        <row r="1">
          <cell r="A1" t="str">
            <v>ADMINISTRACION</v>
          </cell>
        </row>
      </sheetData>
      <sheetData sheetId="937">
        <row r="1">
          <cell r="A1" t="str">
            <v>ADMINISTRACION</v>
          </cell>
        </row>
      </sheetData>
      <sheetData sheetId="938">
        <row r="1">
          <cell r="A1" t="str">
            <v>ADMINISTRACION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ITEM</v>
          </cell>
        </row>
      </sheetData>
      <sheetData sheetId="947">
        <row r="1">
          <cell r="A1" t="str">
            <v>EQUIPO</v>
          </cell>
        </row>
      </sheetData>
      <sheetData sheetId="948">
        <row r="1">
          <cell r="A1" t="str">
            <v>ADMINISTRACION</v>
          </cell>
        </row>
      </sheetData>
      <sheetData sheetId="949">
        <row r="1">
          <cell r="A1" t="str">
            <v>ADMINISTRACION</v>
          </cell>
        </row>
      </sheetData>
      <sheetData sheetId="950">
        <row r="1">
          <cell r="A1" t="str">
            <v>ADMINISTRACION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 refreshError="1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6">
          <cell r="X6">
            <v>18397.48</v>
          </cell>
        </row>
      </sheetData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>
        <row r="1">
          <cell r="B1" t="str">
            <v>CTO-102-2002</v>
          </cell>
        </row>
      </sheetData>
      <sheetData sheetId="1222"/>
      <sheetData sheetId="1223" refreshError="1"/>
      <sheetData sheetId="1224"/>
      <sheetData sheetId="1225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>
        <row r="44">
          <cell r="H44">
            <v>747796</v>
          </cell>
        </row>
      </sheetData>
      <sheetData sheetId="1311">
        <row r="5">
          <cell r="E5" t="str">
            <v>CANTIDAD</v>
          </cell>
        </row>
      </sheetData>
      <sheetData sheetId="1312">
        <row r="5">
          <cell r="E5" t="str">
            <v>CANTIDAD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>
        <row r="2">
          <cell r="A2" t="str">
            <v>ACTA No</v>
          </cell>
          <cell r="B2" t="str">
            <v>MES</v>
          </cell>
          <cell r="C2" t="str">
            <v>VALOR BASICO</v>
          </cell>
          <cell r="D2" t="str">
            <v>AJ_ PROVISIONAL</v>
          </cell>
          <cell r="E2" t="str">
            <v>AJ_ DEFINITIVO</v>
          </cell>
          <cell r="F2" t="str">
            <v>VR_ TOTAL</v>
          </cell>
          <cell r="G2" t="str">
            <v>VR_ ACUMULADO</v>
          </cell>
        </row>
        <row r="3">
          <cell r="A3">
            <v>1</v>
          </cell>
          <cell r="B3">
            <v>36192</v>
          </cell>
        </row>
        <row r="4">
          <cell r="A4">
            <v>2</v>
          </cell>
          <cell r="B4">
            <v>36220</v>
          </cell>
        </row>
        <row r="5">
          <cell r="A5">
            <v>3</v>
          </cell>
          <cell r="B5">
            <v>36251</v>
          </cell>
          <cell r="C5">
            <v>579764725</v>
          </cell>
          <cell r="F5">
            <v>579764725</v>
          </cell>
        </row>
        <row r="6">
          <cell r="A6">
            <v>4</v>
          </cell>
          <cell r="B6">
            <v>36281</v>
          </cell>
          <cell r="C6">
            <v>566116643</v>
          </cell>
          <cell r="F6">
            <v>566116643</v>
          </cell>
        </row>
        <row r="7">
          <cell r="A7">
            <v>5</v>
          </cell>
          <cell r="B7">
            <v>36312</v>
          </cell>
          <cell r="C7">
            <v>581651546</v>
          </cell>
          <cell r="F7">
            <v>581651546</v>
          </cell>
        </row>
        <row r="8">
          <cell r="A8">
            <v>6</v>
          </cell>
          <cell r="B8">
            <v>36342</v>
          </cell>
          <cell r="C8">
            <v>1619370374</v>
          </cell>
          <cell r="F8">
            <v>1619370374</v>
          </cell>
        </row>
        <row r="9">
          <cell r="A9">
            <v>7</v>
          </cell>
          <cell r="B9">
            <v>36373</v>
          </cell>
          <cell r="C9">
            <v>1532000000</v>
          </cell>
          <cell r="F9">
            <v>1532000000</v>
          </cell>
        </row>
        <row r="10">
          <cell r="A10">
            <v>8</v>
          </cell>
          <cell r="B10">
            <v>36404</v>
          </cell>
          <cell r="C10">
            <v>1171000000</v>
          </cell>
          <cell r="F10">
            <v>1171000000</v>
          </cell>
        </row>
        <row r="11">
          <cell r="A11">
            <v>9</v>
          </cell>
          <cell r="B11">
            <v>36434</v>
          </cell>
          <cell r="C11">
            <v>127000000</v>
          </cell>
          <cell r="F11">
            <v>127000000</v>
          </cell>
        </row>
        <row r="12">
          <cell r="A12">
            <v>10</v>
          </cell>
          <cell r="B12">
            <v>36465</v>
          </cell>
          <cell r="C12">
            <v>1088000000</v>
          </cell>
          <cell r="F12">
            <v>1088000000</v>
          </cell>
        </row>
        <row r="13">
          <cell r="A13">
            <v>11</v>
          </cell>
          <cell r="B13">
            <v>36495</v>
          </cell>
          <cell r="C13">
            <v>951000000</v>
          </cell>
          <cell r="F13">
            <v>951000000</v>
          </cell>
        </row>
        <row r="14">
          <cell r="A14">
            <v>12</v>
          </cell>
          <cell r="B14">
            <v>36526</v>
          </cell>
          <cell r="C14">
            <v>940000000</v>
          </cell>
          <cell r="F14">
            <v>940000000</v>
          </cell>
        </row>
        <row r="15">
          <cell r="A15">
            <v>13</v>
          </cell>
          <cell r="B15">
            <v>36557</v>
          </cell>
          <cell r="C15">
            <v>1121155609</v>
          </cell>
          <cell r="F15">
            <v>1121155609</v>
          </cell>
        </row>
      </sheetData>
      <sheetData sheetId="1998">
        <row r="1">
          <cell r="B1" t="str">
            <v>CTO-102-2002</v>
          </cell>
        </row>
      </sheetData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A2" t="str">
            <v>ACTA No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/>
      <sheetData sheetId="2199">
        <row r="1">
          <cell r="A1" t="str">
            <v>INSTITUTO NACIONAL DE VIAS</v>
          </cell>
        </row>
      </sheetData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/>
      <sheetData sheetId="2214" refreshError="1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/>
      <sheetData sheetId="2288"/>
      <sheetData sheetId="2289"/>
      <sheetData sheetId="2290"/>
      <sheetData sheetId="2291"/>
      <sheetData sheetId="2292"/>
      <sheetData sheetId="2293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1">
          <cell r="A1" t="str">
            <v>INSTITUTO NACIONAL DE VIAS</v>
          </cell>
        </row>
      </sheetData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>
        <row r="168">
          <cell r="D168">
            <v>0.16</v>
          </cell>
        </row>
      </sheetData>
      <sheetData sheetId="2973">
        <row r="168">
          <cell r="D168">
            <v>0.16</v>
          </cell>
        </row>
      </sheetData>
      <sheetData sheetId="2974">
        <row r="7">
          <cell r="B7">
            <v>1</v>
          </cell>
        </row>
      </sheetData>
      <sheetData sheetId="2975">
        <row r="1">
          <cell r="A1" t="str">
            <v>OCCIDENTAL DE COLOMBIA, LLC. / OCCIDENTAL ANDINA, LLC</v>
          </cell>
        </row>
      </sheetData>
      <sheetData sheetId="2976">
        <row r="7">
          <cell r="B7">
            <v>1</v>
          </cell>
        </row>
      </sheetData>
      <sheetData sheetId="2977">
        <row r="33">
          <cell r="G33">
            <v>0.59504299999999999</v>
          </cell>
        </row>
      </sheetData>
      <sheetData sheetId="2978">
        <row r="7">
          <cell r="B7">
            <v>1</v>
          </cell>
        </row>
      </sheetData>
      <sheetData sheetId="2979">
        <row r="33">
          <cell r="G33">
            <v>0.59504299999999999</v>
          </cell>
        </row>
      </sheetData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1">
          <cell r="A1" t="str">
            <v>ITEM</v>
          </cell>
        </row>
      </sheetData>
      <sheetData sheetId="2988">
        <row r="1">
          <cell r="A1" t="str">
            <v>EQUIPO</v>
          </cell>
        </row>
      </sheetData>
      <sheetData sheetId="2989">
        <row r="1">
          <cell r="A1" t="str">
            <v>ADMINISTRACION</v>
          </cell>
        </row>
      </sheetData>
      <sheetData sheetId="2990">
        <row r="1">
          <cell r="A1" t="str">
            <v>ADMINISTRACION</v>
          </cell>
        </row>
      </sheetData>
      <sheetData sheetId="2991">
        <row r="1">
          <cell r="A1" t="str">
            <v>ADMINISTRACION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1">
          <cell r="A1" t="str">
            <v>ITEM</v>
          </cell>
        </row>
      </sheetData>
      <sheetData sheetId="3009">
        <row r="1">
          <cell r="A1" t="str">
            <v>EQUIPO</v>
          </cell>
        </row>
      </sheetData>
      <sheetData sheetId="3010">
        <row r="1">
          <cell r="A1" t="str">
            <v>ADMINISTRACION</v>
          </cell>
        </row>
      </sheetData>
      <sheetData sheetId="3011">
        <row r="1">
          <cell r="A1" t="str">
            <v>ADMINISTRACION</v>
          </cell>
        </row>
      </sheetData>
      <sheetData sheetId="3012">
        <row r="1">
          <cell r="A1" t="str">
            <v>ADMINISTRACION</v>
          </cell>
        </row>
      </sheetData>
      <sheetData sheetId="3013"/>
      <sheetData sheetId="3014"/>
      <sheetData sheetId="3015"/>
      <sheetData sheetId="3016">
        <row r="1">
          <cell r="A1" t="str">
            <v>ITEM</v>
          </cell>
        </row>
      </sheetData>
      <sheetData sheetId="3017">
        <row r="1">
          <cell r="A1" t="str">
            <v>EQUIPO</v>
          </cell>
        </row>
      </sheetData>
      <sheetData sheetId="3018">
        <row r="1">
          <cell r="A1" t="str">
            <v>ADMINISTRACION</v>
          </cell>
        </row>
      </sheetData>
      <sheetData sheetId="3019">
        <row r="1">
          <cell r="A1" t="str">
            <v>ADMINISTRACION</v>
          </cell>
        </row>
      </sheetData>
      <sheetData sheetId="3020">
        <row r="1">
          <cell r="A1" t="str">
            <v>ADMINISTRACION</v>
          </cell>
        </row>
      </sheetData>
      <sheetData sheetId="302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>
        <row r="8">
          <cell r="A8">
            <v>2.1</v>
          </cell>
        </row>
      </sheetData>
      <sheetData sheetId="3703">
        <row r="8">
          <cell r="A8">
            <v>3.1</v>
          </cell>
        </row>
      </sheetData>
      <sheetData sheetId="3704"/>
      <sheetData sheetId="3705"/>
      <sheetData sheetId="3706">
        <row r="8">
          <cell r="A8">
            <v>2.1</v>
          </cell>
        </row>
      </sheetData>
      <sheetData sheetId="3707">
        <row r="8">
          <cell r="A8">
            <v>3.1</v>
          </cell>
        </row>
      </sheetData>
      <sheetData sheetId="3708"/>
      <sheetData sheetId="3709">
        <row r="3">
          <cell r="A3">
            <v>1</v>
          </cell>
        </row>
      </sheetData>
      <sheetData sheetId="3710"/>
      <sheetData sheetId="3711"/>
      <sheetData sheetId="3712"/>
      <sheetData sheetId="3713">
        <row r="3">
          <cell r="A3">
            <v>1</v>
          </cell>
        </row>
      </sheetData>
      <sheetData sheetId="3714"/>
      <sheetData sheetId="3715"/>
      <sheetData sheetId="3716">
        <row r="1">
          <cell r="A1" t="str">
            <v>LISTADO DE INSUMOS GENERAL</v>
          </cell>
        </row>
      </sheetData>
      <sheetData sheetId="3717">
        <row r="8">
          <cell r="A8">
            <v>3.1</v>
          </cell>
        </row>
      </sheetData>
      <sheetData sheetId="3718"/>
      <sheetData sheetId="3719"/>
      <sheetData sheetId="3720">
        <row r="1">
          <cell r="A1" t="str">
            <v>LISTADO DE INSUMOS GENERAL</v>
          </cell>
        </row>
      </sheetData>
      <sheetData sheetId="3721"/>
      <sheetData sheetId="3722"/>
      <sheetData sheetId="3723">
        <row r="3">
          <cell r="A3">
            <v>1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>
        <row r="1">
          <cell r="A1" t="str">
            <v>LISTADO DE INSUMOS GENERAL</v>
          </cell>
        </row>
      </sheetData>
      <sheetData sheetId="3731"/>
      <sheetData sheetId="3732"/>
      <sheetData sheetId="3733"/>
      <sheetData sheetId="3734"/>
      <sheetData sheetId="3735"/>
      <sheetData sheetId="3736">
        <row r="8">
          <cell r="A8">
            <v>2.1</v>
          </cell>
        </row>
      </sheetData>
      <sheetData sheetId="3737">
        <row r="8">
          <cell r="A8">
            <v>3.1</v>
          </cell>
        </row>
      </sheetData>
      <sheetData sheetId="3738">
        <row r="8">
          <cell r="A8">
            <v>2.1</v>
          </cell>
        </row>
      </sheetData>
      <sheetData sheetId="3739">
        <row r="8">
          <cell r="A8">
            <v>3.1</v>
          </cell>
        </row>
      </sheetData>
      <sheetData sheetId="3740">
        <row r="8">
          <cell r="A8">
            <v>3.1</v>
          </cell>
        </row>
      </sheetData>
      <sheetData sheetId="3741"/>
      <sheetData sheetId="3742">
        <row r="3">
          <cell r="A3">
            <v>1</v>
          </cell>
        </row>
      </sheetData>
      <sheetData sheetId="3743"/>
      <sheetData sheetId="3744">
        <row r="3">
          <cell r="A3">
            <v>1</v>
          </cell>
        </row>
      </sheetData>
      <sheetData sheetId="3745"/>
      <sheetData sheetId="3746">
        <row r="3">
          <cell r="A3">
            <v>1</v>
          </cell>
        </row>
      </sheetData>
      <sheetData sheetId="3747"/>
      <sheetData sheetId="3748" refreshError="1"/>
      <sheetData sheetId="3749">
        <row r="1">
          <cell r="A1" t="str">
            <v>LISTADO DE INSUMOS GENERAL</v>
          </cell>
        </row>
      </sheetData>
      <sheetData sheetId="3750" refreshError="1"/>
      <sheetData sheetId="3751">
        <row r="1">
          <cell r="A1" t="str">
            <v>LISTADO DE INSUMOS GENERAL</v>
          </cell>
        </row>
      </sheetData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 refreshError="1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/>
      <sheetData sheetId="4012"/>
      <sheetData sheetId="4013"/>
      <sheetData sheetId="4014"/>
      <sheetData sheetId="4015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/>
      <sheetData sheetId="4037" refreshError="1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 refreshError="1"/>
      <sheetData sheetId="4124" refreshError="1"/>
      <sheetData sheetId="4125" refreshError="1"/>
      <sheetData sheetId="4126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/>
      <sheetData sheetId="4139" refreshError="1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/>
      <sheetData sheetId="4158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/>
      <sheetData sheetId="4184" refreshError="1"/>
      <sheetData sheetId="4185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/>
      <sheetData sheetId="4307"/>
      <sheetData sheetId="4308">
        <row r="1">
          <cell r="A1" t="str">
            <v>Name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>
        <row r="4">
          <cell r="E4" t="str">
            <v>GUPCO</v>
          </cell>
        </row>
      </sheetData>
      <sheetData sheetId="4551">
        <row r="4">
          <cell r="E4" t="str">
            <v>GUPCO</v>
          </cell>
        </row>
      </sheetData>
      <sheetData sheetId="4552"/>
      <sheetData sheetId="4553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 refreshError="1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 refreshError="1"/>
      <sheetData sheetId="4573" refreshError="1"/>
      <sheetData sheetId="4574" refreshError="1"/>
      <sheetData sheetId="4575">
        <row r="2">
          <cell r="A2" t="str">
            <v>(ºF)</v>
          </cell>
        </row>
      </sheetData>
      <sheetData sheetId="4576">
        <row r="2">
          <cell r="A2" t="str">
            <v>(ºF)</v>
          </cell>
        </row>
      </sheetData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/>
      <sheetData sheetId="4588"/>
      <sheetData sheetId="4589" refreshError="1"/>
      <sheetData sheetId="4590" refreshError="1"/>
      <sheetData sheetId="4591"/>
      <sheetData sheetId="4592" refreshError="1"/>
      <sheetData sheetId="4593" refreshError="1"/>
      <sheetData sheetId="4594"/>
      <sheetData sheetId="4595" refreshError="1"/>
      <sheetData sheetId="4596"/>
      <sheetData sheetId="4597"/>
      <sheetData sheetId="4598"/>
      <sheetData sheetId="4599"/>
      <sheetData sheetId="4600">
        <row r="2">
          <cell r="A2" t="str">
            <v>(ºF)</v>
          </cell>
        </row>
      </sheetData>
      <sheetData sheetId="4601">
        <row r="2">
          <cell r="A2" t="str">
            <v>(ºF)</v>
          </cell>
        </row>
      </sheetData>
      <sheetData sheetId="4602" refreshError="1"/>
      <sheetData sheetId="4603"/>
      <sheetData sheetId="4604" refreshError="1"/>
      <sheetData sheetId="4605"/>
      <sheetData sheetId="4606" refreshError="1"/>
      <sheetData sheetId="4607" refreshError="1"/>
      <sheetData sheetId="4608" refreshError="1"/>
      <sheetData sheetId="4609"/>
      <sheetData sheetId="4610"/>
      <sheetData sheetId="4611"/>
      <sheetData sheetId="4612"/>
      <sheetData sheetId="4613"/>
      <sheetData sheetId="4614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/>
      <sheetData sheetId="4700"/>
      <sheetData sheetId="4701" refreshError="1"/>
      <sheetData sheetId="4702"/>
      <sheetData sheetId="4703">
        <row r="4">
          <cell r="B4">
            <v>39886</v>
          </cell>
        </row>
      </sheetData>
      <sheetData sheetId="4704">
        <row r="4">
          <cell r="B4">
            <v>39886</v>
          </cell>
        </row>
      </sheetData>
      <sheetData sheetId="4705"/>
      <sheetData sheetId="4706"/>
      <sheetData sheetId="4707"/>
      <sheetData sheetId="4708"/>
      <sheetData sheetId="4709"/>
      <sheetData sheetId="4710">
        <row r="4">
          <cell r="B4">
            <v>39886</v>
          </cell>
        </row>
      </sheetData>
      <sheetData sheetId="4711">
        <row r="4">
          <cell r="B4">
            <v>39886</v>
          </cell>
        </row>
      </sheetData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4">
          <cell r="B4">
            <v>39886</v>
          </cell>
        </row>
      </sheetData>
      <sheetData sheetId="4729">
        <row r="4">
          <cell r="B4">
            <v>39886</v>
          </cell>
        </row>
      </sheetData>
      <sheetData sheetId="4730"/>
      <sheetData sheetId="4731"/>
      <sheetData sheetId="4732"/>
      <sheetData sheetId="4733"/>
      <sheetData sheetId="4734"/>
      <sheetData sheetId="4735">
        <row r="4">
          <cell r="B4">
            <v>39886</v>
          </cell>
        </row>
      </sheetData>
      <sheetData sheetId="4736">
        <row r="4">
          <cell r="B4">
            <v>39886</v>
          </cell>
        </row>
      </sheetData>
      <sheetData sheetId="4737" refreshError="1"/>
      <sheetData sheetId="4738" refreshError="1"/>
      <sheetData sheetId="4739"/>
      <sheetData sheetId="4740">
        <row r="5">
          <cell r="B5" t="str">
            <v>MANO DE OBRA MENOR A 10SMLV (sin AIU)</v>
          </cell>
        </row>
      </sheetData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>
        <row r="4">
          <cell r="B4">
            <v>39886</v>
          </cell>
        </row>
      </sheetData>
      <sheetData sheetId="4754">
        <row r="4">
          <cell r="B4">
            <v>39886</v>
          </cell>
        </row>
      </sheetData>
      <sheetData sheetId="4755"/>
      <sheetData sheetId="4756"/>
      <sheetData sheetId="4757"/>
      <sheetData sheetId="4758"/>
      <sheetData sheetId="4759"/>
      <sheetData sheetId="4760" refreshError="1"/>
      <sheetData sheetId="4761">
        <row r="4">
          <cell r="B4">
            <v>39886</v>
          </cell>
        </row>
      </sheetData>
      <sheetData sheetId="4762"/>
      <sheetData sheetId="4763"/>
      <sheetData sheetId="4764" refreshError="1"/>
      <sheetData sheetId="4765">
        <row r="5">
          <cell r="B5" t="str">
            <v>MANO DE OBRA MENOR A 10SMLV (sin AIU)</v>
          </cell>
        </row>
      </sheetData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/>
      <sheetData sheetId="4842"/>
      <sheetData sheetId="4843">
        <row r="4">
          <cell r="E4" t="str">
            <v>GUPCO</v>
          </cell>
        </row>
      </sheetData>
      <sheetData sheetId="4844">
        <row r="4">
          <cell r="E4" t="str">
            <v>GUPCO</v>
          </cell>
        </row>
      </sheetData>
      <sheetData sheetId="4845"/>
      <sheetData sheetId="4846"/>
      <sheetData sheetId="4847"/>
      <sheetData sheetId="4848"/>
      <sheetData sheetId="4849" refreshError="1"/>
      <sheetData sheetId="4850"/>
      <sheetData sheetId="4851" refreshError="1"/>
      <sheetData sheetId="4852"/>
      <sheetData sheetId="4853" refreshError="1"/>
      <sheetData sheetId="4854" refreshError="1"/>
      <sheetData sheetId="4855" refreshError="1"/>
      <sheetData sheetId="4856" refreshError="1"/>
      <sheetData sheetId="4857"/>
      <sheetData sheetId="4858"/>
      <sheetData sheetId="4859"/>
      <sheetData sheetId="4860"/>
      <sheetData sheetId="4861"/>
      <sheetData sheetId="4862" refreshError="1"/>
      <sheetData sheetId="4863" refreshError="1"/>
      <sheetData sheetId="4864" refreshError="1"/>
      <sheetData sheetId="4865" refreshError="1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 refreshError="1"/>
      <sheetData sheetId="4998"/>
      <sheetData sheetId="4999" refreshError="1"/>
      <sheetData sheetId="5000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 refreshError="1"/>
      <sheetData sheetId="5057"/>
      <sheetData sheetId="5058"/>
      <sheetData sheetId="5059"/>
      <sheetData sheetId="5060"/>
      <sheetData sheetId="5061"/>
      <sheetData sheetId="5062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/>
      <sheetData sheetId="5134"/>
      <sheetData sheetId="5135">
        <row r="6">
          <cell r="AB6">
            <v>40179</v>
          </cell>
        </row>
      </sheetData>
      <sheetData sheetId="5136">
        <row r="6">
          <cell r="AB6">
            <v>40179</v>
          </cell>
        </row>
      </sheetData>
      <sheetData sheetId="5137"/>
      <sheetData sheetId="5138"/>
      <sheetData sheetId="5139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/>
      <sheetData sheetId="5359"/>
      <sheetData sheetId="5360"/>
      <sheetData sheetId="5361" refreshError="1"/>
      <sheetData sheetId="5362" refreshError="1"/>
      <sheetData sheetId="5363" refreshError="1"/>
      <sheetData sheetId="5364" refreshError="1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>
        <row r="1">
          <cell r="A1" t="str">
            <v>ITEM</v>
          </cell>
        </row>
      </sheetData>
      <sheetData sheetId="5509">
        <row r="1">
          <cell r="A1" t="str">
            <v>ADMINISTRACION</v>
          </cell>
        </row>
      </sheetData>
      <sheetData sheetId="5510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 refreshError="1"/>
      <sheetData sheetId="5528" refreshError="1"/>
      <sheetData sheetId="5529"/>
      <sheetData sheetId="5530" refreshError="1"/>
      <sheetData sheetId="5531" refreshError="1"/>
      <sheetData sheetId="5532" refreshError="1"/>
      <sheetData sheetId="5533"/>
      <sheetData sheetId="5534" refreshError="1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/>
      <sheetData sheetId="5634">
        <row r="52">
          <cell r="B52" t="str">
            <v>ANTICIPO</v>
          </cell>
        </row>
      </sheetData>
      <sheetData sheetId="5635">
        <row r="52">
          <cell r="B52" t="str">
            <v>ANTICIPO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 refreshError="1"/>
      <sheetData sheetId="5648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>
        <row r="3">
          <cell r="B3">
            <v>1</v>
          </cell>
        </row>
      </sheetData>
      <sheetData sheetId="6029">
        <row r="437">
          <cell r="A437" t="str">
            <v>GEOCOMPUESTOS</v>
          </cell>
        </row>
      </sheetData>
      <sheetData sheetId="6030">
        <row r="30">
          <cell r="A30" t="str">
            <v>PRELIMINARES DE OBRA</v>
          </cell>
        </row>
      </sheetData>
      <sheetData sheetId="6031">
        <row r="30">
          <cell r="A30" t="str">
            <v>PRELIMINARES DE OBRA</v>
          </cell>
        </row>
      </sheetData>
      <sheetData sheetId="6032"/>
      <sheetData sheetId="6033"/>
      <sheetData sheetId="6034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5">
        <row r="5">
          <cell r="C5" t="str">
            <v>OBRAS DE PROTECCIÓN Y ADECUACIÓN DE ORILLA DEL PARQUE  RONDA, EN EL RÍO MAGDALENA, ENTRE EL PUENTE VEHICULAR Y EL PUENTE FÉRREO, MUNICIPIO DE GIRARDOT CUNDINAMARCA</v>
          </cell>
        </row>
      </sheetData>
      <sheetData sheetId="6036"/>
      <sheetData sheetId="6037"/>
      <sheetData sheetId="6038"/>
      <sheetData sheetId="6039">
        <row r="34">
          <cell r="E34" t="str">
            <v>M3</v>
          </cell>
        </row>
      </sheetData>
      <sheetData sheetId="6040">
        <row r="34">
          <cell r="E34" t="str">
            <v>M3</v>
          </cell>
        </row>
      </sheetData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 refreshError="1"/>
      <sheetData sheetId="6242"/>
      <sheetData sheetId="6243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/>
      <sheetData sheetId="6307"/>
      <sheetData sheetId="6308" refreshError="1"/>
      <sheetData sheetId="6309"/>
      <sheetData sheetId="6310" refreshError="1"/>
      <sheetData sheetId="631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/>
      <sheetData sheetId="6351"/>
      <sheetData sheetId="6352"/>
      <sheetData sheetId="6353"/>
      <sheetData sheetId="6354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>
        <row r="1">
          <cell r="A1" t="str">
            <v>ITEM</v>
          </cell>
        </row>
      </sheetData>
      <sheetData sheetId="6414">
        <row r="1">
          <cell r="A1" t="str">
            <v>ITEM</v>
          </cell>
        </row>
      </sheetData>
      <sheetData sheetId="6415" refreshError="1"/>
      <sheetData sheetId="6416">
        <row r="1">
          <cell r="A1" t="str">
            <v>ADMINISTRACION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/>
      <sheetData sheetId="6581" refreshError="1"/>
      <sheetData sheetId="6582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/>
      <sheetData sheetId="6595"/>
      <sheetData sheetId="6596" refreshError="1"/>
      <sheetData sheetId="6597" refreshError="1"/>
      <sheetData sheetId="6598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 refreshError="1"/>
      <sheetData sheetId="6681" refreshError="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1">
          <cell r="A1" t="str">
            <v>INSTITUTO NACIONAL DE VIAS</v>
          </cell>
        </row>
      </sheetData>
      <sheetData sheetId="6709">
        <row r="1">
          <cell r="A1" t="str">
            <v>INSTITUTO NACIONAL DE VIAS</v>
          </cell>
        </row>
      </sheetData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13">
          <cell r="A13">
            <v>1</v>
          </cell>
        </row>
      </sheetData>
      <sheetData sheetId="6771"/>
      <sheetData sheetId="6772"/>
      <sheetData sheetId="6773"/>
      <sheetData sheetId="6774" refreshError="1"/>
      <sheetData sheetId="6775" refreshError="1"/>
      <sheetData sheetId="6776" refreshError="1"/>
      <sheetData sheetId="6777">
        <row r="16">
          <cell r="C16" t="str">
            <v>X</v>
          </cell>
        </row>
      </sheetData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/>
      <sheetData sheetId="6808"/>
      <sheetData sheetId="6809">
        <row r="1">
          <cell r="W1" t="str">
            <v>TR0001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>
        <row r="2">
          <cell r="C2">
            <v>2</v>
          </cell>
        </row>
      </sheetData>
      <sheetData sheetId="6817"/>
      <sheetData sheetId="6818">
        <row r="5">
          <cell r="G5">
            <v>1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 refreshError="1"/>
      <sheetData sheetId="6834" refreshError="1"/>
      <sheetData sheetId="6835" refreshError="1"/>
      <sheetData sheetId="6836" refreshError="1"/>
      <sheetData sheetId="6837"/>
      <sheetData sheetId="6838"/>
      <sheetData sheetId="6839"/>
      <sheetData sheetId="6840"/>
      <sheetData sheetId="6841"/>
      <sheetData sheetId="6842"/>
      <sheetData sheetId="6843">
        <row r="9">
          <cell r="E9">
            <v>19.379681052981429</v>
          </cell>
        </row>
      </sheetData>
      <sheetData sheetId="6844">
        <row r="9">
          <cell r="E9">
            <v>19.372852455375334</v>
          </cell>
        </row>
      </sheetData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5">
          <cell r="E5" t="str">
            <v>CANTIDAD</v>
          </cell>
        </row>
      </sheetData>
      <sheetData sheetId="6971">
        <row r="5">
          <cell r="E5" t="str">
            <v>CANTIDAD</v>
          </cell>
        </row>
      </sheetData>
      <sheetData sheetId="6972">
        <row r="5">
          <cell r="E5" t="str">
            <v>CANTIDAD</v>
          </cell>
        </row>
      </sheetData>
      <sheetData sheetId="6973">
        <row r="5">
          <cell r="E5" t="str">
            <v>CANTIDAD</v>
          </cell>
        </row>
      </sheetData>
      <sheetData sheetId="6974">
        <row r="5">
          <cell r="E5" t="str">
            <v>CANTIDAD</v>
          </cell>
        </row>
      </sheetData>
      <sheetData sheetId="6975">
        <row r="5">
          <cell r="E5" t="str">
            <v>CANTIDAD</v>
          </cell>
        </row>
      </sheetData>
      <sheetData sheetId="6976">
        <row r="5">
          <cell r="E5" t="str">
            <v>CANTIDAD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>
        <row r="16">
          <cell r="A16" t="str">
            <v>ABONO 10-30-10</v>
          </cell>
        </row>
      </sheetData>
      <sheetData sheetId="7178"/>
      <sheetData sheetId="7179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>
        <row r="12">
          <cell r="D12">
            <v>1.1105322714947583</v>
          </cell>
        </row>
      </sheetData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/>
      <sheetData sheetId="7277" refreshError="1"/>
      <sheetData sheetId="7278"/>
      <sheetData sheetId="7279"/>
      <sheetData sheetId="7280"/>
      <sheetData sheetId="7281"/>
      <sheetData sheetId="7282"/>
      <sheetData sheetId="7283"/>
      <sheetData sheetId="7284" refreshError="1"/>
      <sheetData sheetId="7285" refreshError="1"/>
      <sheetData sheetId="7286" refreshError="1"/>
      <sheetData sheetId="7287"/>
      <sheetData sheetId="7288" refreshError="1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 refreshError="1"/>
      <sheetData sheetId="7316" refreshError="1"/>
      <sheetData sheetId="7317" refreshError="1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 refreshError="1"/>
      <sheetData sheetId="7354" refreshError="1"/>
      <sheetData sheetId="7355" refreshError="1"/>
      <sheetData sheetId="7356"/>
      <sheetData sheetId="7357" refreshError="1"/>
      <sheetData sheetId="7358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/>
      <sheetData sheetId="7383" refreshError="1"/>
      <sheetData sheetId="7384" refreshError="1"/>
      <sheetData sheetId="7385" refreshError="1"/>
      <sheetData sheetId="7386"/>
      <sheetData sheetId="7387"/>
      <sheetData sheetId="7388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/>
      <sheetData sheetId="7469"/>
      <sheetData sheetId="7470">
        <row r="14">
          <cell r="D14">
            <v>38504</v>
          </cell>
        </row>
      </sheetData>
      <sheetData sheetId="7471"/>
      <sheetData sheetId="7472"/>
      <sheetData sheetId="7473">
        <row r="14">
          <cell r="D14">
            <v>38504</v>
          </cell>
        </row>
      </sheetData>
      <sheetData sheetId="7474"/>
      <sheetData sheetId="7475"/>
      <sheetData sheetId="7476"/>
      <sheetData sheetId="7477">
        <row r="14">
          <cell r="D14">
            <v>38504</v>
          </cell>
        </row>
      </sheetData>
      <sheetData sheetId="7478"/>
      <sheetData sheetId="7479"/>
      <sheetData sheetId="7480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 refreshError="1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/>
      <sheetData sheetId="758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/>
      <sheetData sheetId="7591" refreshError="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 refreshError="1"/>
      <sheetData sheetId="7603"/>
      <sheetData sheetId="7604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 refreshError="1"/>
      <sheetData sheetId="7709" refreshError="1"/>
      <sheetData sheetId="7710" refreshError="1"/>
      <sheetData sheetId="7711" refreshError="1"/>
      <sheetData sheetId="7712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/>
      <sheetData sheetId="7847"/>
      <sheetData sheetId="7848"/>
      <sheetData sheetId="7849"/>
      <sheetData sheetId="7850"/>
      <sheetData sheetId="785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>
        <row r="15">
          <cell r="B15" t="str">
            <v>ROSY ARTEAGA ORTEGA</v>
          </cell>
        </row>
      </sheetData>
      <sheetData sheetId="7928">
        <row r="15">
          <cell r="B15" t="str">
            <v>ROSY ARTEAGA ORTEGA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/>
      <sheetData sheetId="8056"/>
      <sheetData sheetId="8057"/>
      <sheetData sheetId="8058"/>
      <sheetData sheetId="8059">
        <row r="33">
          <cell r="C33">
            <v>0.77967625899280601</v>
          </cell>
        </row>
      </sheetData>
      <sheetData sheetId="8060"/>
      <sheetData sheetId="8061"/>
      <sheetData sheetId="8062">
        <row r="1">
          <cell r="C1">
            <v>0.2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/>
      <sheetData sheetId="8298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>
        <row r="47">
          <cell r="H47">
            <v>17098.051632633331</v>
          </cell>
        </row>
      </sheetData>
      <sheetData sheetId="8317">
        <row r="47">
          <cell r="H47">
            <v>13407.454219619998</v>
          </cell>
        </row>
      </sheetData>
      <sheetData sheetId="8318">
        <row r="47">
          <cell r="H47">
            <v>13178.048204541665</v>
          </cell>
        </row>
      </sheetData>
      <sheetData sheetId="8319">
        <row r="47">
          <cell r="H47">
            <v>17098.051632633331</v>
          </cell>
        </row>
      </sheetData>
      <sheetData sheetId="8320">
        <row r="47">
          <cell r="H47">
            <v>13407.454219619998</v>
          </cell>
        </row>
      </sheetData>
      <sheetData sheetId="8321">
        <row r="47">
          <cell r="H47">
            <v>13178.048204541665</v>
          </cell>
        </row>
      </sheetData>
      <sheetData sheetId="8322">
        <row r="47">
          <cell r="H47">
            <v>19729.199486104168</v>
          </cell>
        </row>
      </sheetData>
      <sheetData sheetId="8323">
        <row r="47">
          <cell r="H47">
            <v>38405.002915416662</v>
          </cell>
        </row>
      </sheetData>
      <sheetData sheetId="8324">
        <row r="47">
          <cell r="H47">
            <v>41159.979021230996</v>
          </cell>
        </row>
      </sheetData>
      <sheetData sheetId="8325">
        <row r="47">
          <cell r="H47">
            <v>16020</v>
          </cell>
        </row>
      </sheetData>
      <sheetData sheetId="8326">
        <row r="47">
          <cell r="H47">
            <v>11675</v>
          </cell>
        </row>
      </sheetData>
      <sheetData sheetId="8327">
        <row r="47">
          <cell r="H47">
            <v>382683.1643235588</v>
          </cell>
        </row>
      </sheetData>
      <sheetData sheetId="8328">
        <row r="47">
          <cell r="H47">
            <v>27108.482479999999</v>
          </cell>
        </row>
      </sheetData>
      <sheetData sheetId="8329">
        <row r="47">
          <cell r="H47">
            <v>18945.0351992</v>
          </cell>
        </row>
      </sheetData>
      <sheetData sheetId="8330">
        <row r="47">
          <cell r="H47">
            <v>88016.225274879995</v>
          </cell>
        </row>
      </sheetData>
      <sheetData sheetId="8331">
        <row r="47">
          <cell r="H47">
            <v>11296.680928966078</v>
          </cell>
        </row>
      </sheetData>
      <sheetData sheetId="8332">
        <row r="47">
          <cell r="H47">
            <v>19660.483631249997</v>
          </cell>
        </row>
      </sheetData>
      <sheetData sheetId="8333">
        <row r="47">
          <cell r="H47">
            <v>19660.483631249997</v>
          </cell>
        </row>
      </sheetData>
      <sheetData sheetId="8334">
        <row r="47">
          <cell r="H47">
            <v>19660.483631249997</v>
          </cell>
        </row>
      </sheetData>
      <sheetData sheetId="8335">
        <row r="47">
          <cell r="H47">
            <v>39947.116768272004</v>
          </cell>
        </row>
      </sheetData>
      <sheetData sheetId="8336">
        <row r="47">
          <cell r="H47">
            <v>37450.421970255004</v>
          </cell>
        </row>
      </sheetData>
      <sheetData sheetId="8337">
        <row r="47">
          <cell r="H47">
            <v>5631.4338221939006</v>
          </cell>
        </row>
      </sheetData>
      <sheetData sheetId="8338">
        <row r="47">
          <cell r="H47">
            <v>29691.867138751997</v>
          </cell>
        </row>
      </sheetData>
      <sheetData sheetId="8339">
        <row r="47">
          <cell r="H47">
            <v>10601.359883464</v>
          </cell>
        </row>
      </sheetData>
      <sheetData sheetId="8340">
        <row r="47">
          <cell r="H47">
            <v>16440.07876665</v>
          </cell>
        </row>
      </sheetData>
      <sheetData sheetId="8341">
        <row r="47">
          <cell r="H47">
            <v>7502.6541280530009</v>
          </cell>
        </row>
      </sheetData>
      <sheetData sheetId="8342">
        <row r="47">
          <cell r="H47">
            <v>63269.394041350002</v>
          </cell>
        </row>
      </sheetData>
      <sheetData sheetId="8343">
        <row r="47">
          <cell r="H47">
            <v>38708.912732384997</v>
          </cell>
        </row>
      </sheetData>
      <sheetData sheetId="8344">
        <row r="47">
          <cell r="H47">
            <v>30140.654422727453</v>
          </cell>
        </row>
      </sheetData>
      <sheetData sheetId="8345">
        <row r="47">
          <cell r="H47">
            <v>39628.094655192057</v>
          </cell>
        </row>
      </sheetData>
      <sheetData sheetId="8346">
        <row r="47">
          <cell r="H47">
            <v>38729.542446049003</v>
          </cell>
        </row>
      </sheetData>
      <sheetData sheetId="8347">
        <row r="47">
          <cell r="H47">
            <v>7116.936965586</v>
          </cell>
        </row>
      </sheetData>
      <sheetData sheetId="8348">
        <row r="47">
          <cell r="H47">
            <v>9391.2743470000005</v>
          </cell>
        </row>
      </sheetData>
      <sheetData sheetId="8349">
        <row r="47">
          <cell r="H47">
            <v>8500.0189065630984</v>
          </cell>
        </row>
      </sheetData>
      <sheetData sheetId="8350">
        <row r="47">
          <cell r="H47">
            <v>32499.094423904498</v>
          </cell>
        </row>
      </sheetData>
      <sheetData sheetId="8351">
        <row r="47">
          <cell r="H47">
            <v>51817.028777055006</v>
          </cell>
        </row>
      </sheetData>
      <sheetData sheetId="8352">
        <row r="47">
          <cell r="H47">
            <v>55430.1575333</v>
          </cell>
        </row>
      </sheetData>
      <sheetData sheetId="8353">
        <row r="47">
          <cell r="H47">
            <v>25786.003498499998</v>
          </cell>
        </row>
      </sheetData>
      <sheetData sheetId="8354">
        <row r="47">
          <cell r="H47">
            <v>21993.806973733335</v>
          </cell>
        </row>
      </sheetData>
      <sheetData sheetId="8355"/>
      <sheetData sheetId="8356"/>
      <sheetData sheetId="8357"/>
      <sheetData sheetId="8358">
        <row r="47">
          <cell r="H47">
            <v>21941.348275</v>
          </cell>
        </row>
      </sheetData>
      <sheetData sheetId="8359">
        <row r="47">
          <cell r="H47">
            <v>576269.26239999989</v>
          </cell>
        </row>
      </sheetData>
      <sheetData sheetId="8360">
        <row r="48">
          <cell r="H48">
            <v>640370.66537874995</v>
          </cell>
        </row>
      </sheetData>
      <sheetData sheetId="8361">
        <row r="47">
          <cell r="H47">
            <v>21941.348275</v>
          </cell>
        </row>
      </sheetData>
      <sheetData sheetId="8362">
        <row r="47">
          <cell r="H47">
            <v>576269.26239999989</v>
          </cell>
        </row>
      </sheetData>
      <sheetData sheetId="8363">
        <row r="47">
          <cell r="H47">
            <v>9078.6352040999991</v>
          </cell>
        </row>
      </sheetData>
      <sheetData sheetId="8364">
        <row r="49">
          <cell r="H49">
            <v>83961.133243064003</v>
          </cell>
        </row>
      </sheetData>
      <sheetData sheetId="8365">
        <row r="47">
          <cell r="H47">
            <v>14670.136122054002</v>
          </cell>
        </row>
      </sheetData>
      <sheetData sheetId="8366">
        <row r="47">
          <cell r="H47">
            <v>9078.6352040999991</v>
          </cell>
        </row>
      </sheetData>
      <sheetData sheetId="8367">
        <row r="51">
          <cell r="H51">
            <v>117309.4992738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 refreshError="1"/>
      <sheetData sheetId="8426"/>
      <sheetData sheetId="8427" refreshError="1"/>
      <sheetData sheetId="8428" refreshError="1"/>
      <sheetData sheetId="8429" refreshError="1"/>
      <sheetData sheetId="8430">
        <row r="41">
          <cell r="H41">
            <v>545</v>
          </cell>
        </row>
      </sheetData>
      <sheetData sheetId="8431">
        <row r="41">
          <cell r="H41">
            <v>108130</v>
          </cell>
        </row>
      </sheetData>
      <sheetData sheetId="8432" refreshError="1"/>
      <sheetData sheetId="8433">
        <row r="39">
          <cell r="H39">
            <v>61373</v>
          </cell>
        </row>
      </sheetData>
      <sheetData sheetId="8434">
        <row r="39">
          <cell r="H39">
            <v>345846</v>
          </cell>
        </row>
      </sheetData>
      <sheetData sheetId="8435">
        <row r="44">
          <cell r="H44">
            <v>71546</v>
          </cell>
        </row>
      </sheetData>
      <sheetData sheetId="8436">
        <row r="43">
          <cell r="H43">
            <v>373562</v>
          </cell>
        </row>
      </sheetData>
      <sheetData sheetId="8437" refreshError="1"/>
      <sheetData sheetId="8438" refreshError="1"/>
      <sheetData sheetId="8439">
        <row r="41">
          <cell r="H41">
            <v>4080</v>
          </cell>
        </row>
      </sheetData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6">
          <cell r="A6" t="str">
            <v>CONTRATISTA:</v>
          </cell>
        </row>
      </sheetData>
      <sheetData sheetId="8471" refreshError="1"/>
      <sheetData sheetId="8472" refreshError="1"/>
      <sheetData sheetId="8473" refreshError="1"/>
      <sheetData sheetId="8474">
        <row r="36">
          <cell r="G36">
            <v>271000.00000162207</v>
          </cell>
        </row>
      </sheetData>
      <sheetData sheetId="8475">
        <row r="33">
          <cell r="G33">
            <v>283000.00002693152</v>
          </cell>
        </row>
      </sheetData>
      <sheetData sheetId="8476">
        <row r="33">
          <cell r="G33">
            <v>290000.00000013626</v>
          </cell>
        </row>
      </sheetData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/>
      <sheetData sheetId="8727">
        <row r="4">
          <cell r="A4">
            <v>2</v>
          </cell>
        </row>
      </sheetData>
      <sheetData sheetId="8728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/>
      <sheetData sheetId="8759"/>
      <sheetData sheetId="8760"/>
      <sheetData sheetId="8761"/>
      <sheetData sheetId="8762" refreshError="1"/>
      <sheetData sheetId="8763" refreshError="1"/>
      <sheetData sheetId="8764"/>
      <sheetData sheetId="8765"/>
      <sheetData sheetId="8766"/>
      <sheetData sheetId="8767"/>
      <sheetData sheetId="8768"/>
      <sheetData sheetId="8769"/>
      <sheetData sheetId="8770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/>
      <sheetData sheetId="8937" refreshError="1"/>
      <sheetData sheetId="8938" refreshError="1"/>
      <sheetData sheetId="8939" refreshError="1"/>
      <sheetData sheetId="8940" refreshError="1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 refreshError="1"/>
      <sheetData sheetId="8960" refreshError="1"/>
      <sheetData sheetId="89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21"/>
      <sheetName val="GIRON"/>
      <sheetName val="SANTIL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6W9"/>
      <sheetName val="Presentacion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C3I2"/>
      <sheetName val="MPC3I3"/>
      <sheetName val="MPC3I4"/>
      <sheetName val="MPC3I5"/>
      <sheetName val="MPC3I1"/>
      <sheetName val="Hoja1"/>
      <sheetName val="Hoja2"/>
      <sheetName val="Hoja3"/>
      <sheetName val="4,2,1,1,1,3 TECNO. SOCIOAMB."/>
      <sheetName val="APU Secundaria Corvide"/>
      <sheetName val="inst"/>
      <sheetName val="L.PRECIOS"/>
      <sheetName val="PROYECTO FINAL 1"/>
      <sheetName val="API93"/>
      <sheetName val="unitario"/>
      <sheetName val="PERSONAL"/>
      <sheetName val="lisprecios"/>
      <sheetName val="AA-MUSICA"/>
      <sheetName val="ELE-RESUMEN"/>
      <sheetName val="HID-RESUMEN"/>
      <sheetName val="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  <sheetName val="INSUMOS BASE"/>
      <sheetName val="costos mano obra"/>
      <sheetName val="Información"/>
      <sheetName val="ANEXOS QUE APLICAN"/>
      <sheetName val="DATOS GRALES"/>
      <sheetName val="PRESUPUESTO"/>
      <sheetName val="FORMATO AU"/>
      <sheetName val="CALCULO ANTICIPO"/>
      <sheetName val="GASTOS DE LEGALIZACIÓN"/>
      <sheetName val="APU AMBIENTAL"/>
      <sheetName val="LISTA VERIFICACIÓN "/>
      <sheetName val="INTERV AMBIENTAL"/>
      <sheetName val="IMPACTOS"/>
      <sheetName val="CRONOGRAMA"/>
      <sheetName val="APU"/>
      <sheetName val="APU labores arbolado 2014"/>
      <sheetName val="Presupuesto correigio nora mora"/>
      <sheetName val="INSUMOS_BASE1"/>
      <sheetName val="costos_mano_obra1"/>
      <sheetName val="ANEXOS_QUE_APLICAN1"/>
      <sheetName val="DATOS_GRALES1"/>
      <sheetName val="FORMATO_AU1"/>
      <sheetName val="CALCULO_ANTICIPO1"/>
      <sheetName val="GASTOS_DE_LEGALIZACIÓN1"/>
      <sheetName val="APU_AMBIENTAL1"/>
      <sheetName val="LISTA_VERIFICACIÓN_1"/>
      <sheetName val="INTERV_AMBIENTAL1"/>
      <sheetName val="APU_labores_arbolado_20141"/>
      <sheetName val="INSUMOS_BASE"/>
      <sheetName val="costos_mano_obra"/>
      <sheetName val="ANEXOS_QUE_APLICAN"/>
      <sheetName val="DATOS_GRALES"/>
      <sheetName val="FORMATO_AU"/>
      <sheetName val="CALCULO_ANTICIPO"/>
      <sheetName val="GASTOS_DE_LEGALIZACIÓN"/>
      <sheetName val="APU_AMBIENTAL"/>
      <sheetName val="LISTA_VERIFICACIÓN_"/>
      <sheetName val="INTERV_AMBIENTAL"/>
      <sheetName val="APU_labores_arbolado_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C1">
            <v>0</v>
          </cell>
        </row>
      </sheetData>
      <sheetData sheetId="5"/>
      <sheetData sheetId="6">
        <row r="1">
          <cell r="C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C1">
            <v>0</v>
          </cell>
        </row>
      </sheetData>
      <sheetData sheetId="19">
        <row r="1">
          <cell r="C1">
            <v>0</v>
          </cell>
        </row>
      </sheetData>
      <sheetData sheetId="20">
        <row r="1">
          <cell r="C1">
            <v>0</v>
          </cell>
        </row>
      </sheetData>
      <sheetData sheetId="21">
        <row r="1">
          <cell r="C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  <sheetName val="STRSUMM0"/>
      <sheetName val="OPCIONES DE SIMULACION"/>
      <sheetName val="COSTOS DE TRANSPORTE"/>
      <sheetName val="BOUNDS &amp; ROWS"/>
      <sheetName val="COMPRA MATERIA PRIMA"/>
      <sheetName val="Hoja2"/>
      <sheetName val="INDICADORES"/>
      <sheetName val="46W9"/>
      <sheetName val="Presentacion"/>
      <sheetName val="Resumen"/>
      <sheetName val="Main"/>
      <sheetName val="CorpTax"/>
      <sheetName val="Input"/>
      <sheetName val="OTRAS OBRAS"/>
      <sheetName val="General"/>
      <sheetName val="O.P."/>
      <sheetName val="DATOS"/>
      <sheetName val="DEST. MEDIOS"/>
      <sheetName val="COMBUASF"/>
      <sheetName val="BALCRUDO"/>
      <sheetName val="PRECIOS"/>
      <sheetName val="CARGASPROC."/>
      <sheetName val="G L P  FINAL"/>
      <sheetName val="API - 21827"/>
      <sheetName val="Z209"/>
      <sheetName val="INSUMOS"/>
      <sheetName val="A.P.U."/>
      <sheetName val="5.2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Hoja1"/>
      <sheetName val="Interc_de_Hidr_"/>
      <sheetName val="Cambio_de_Valv_"/>
      <sheetName val="Interc_tapones"/>
      <sheetName val="Interc_válv_"/>
      <sheetName val="Coloc__e_Interc__Tapones"/>
      <sheetName val="Varios_"/>
      <sheetName val="Paral__1"/>
      <sheetName val="Paral__2"/>
      <sheetName val="Paral__3"/>
      <sheetName val="Paral_4"/>
      <sheetName val="Interc_de_Hidr_2"/>
      <sheetName val="Cambio_de_Valv_2"/>
      <sheetName val="Interc_tapones2"/>
      <sheetName val="Interc_válv_2"/>
      <sheetName val="Coloc__e_Interc__Tapones2"/>
      <sheetName val="Varios_2"/>
      <sheetName val="Paral__12"/>
      <sheetName val="Paral__22"/>
      <sheetName val="Paral__32"/>
      <sheetName val="Paral_42"/>
      <sheetName val="Interc_de_Hidr_1"/>
      <sheetName val="Cambio_de_Valv_1"/>
      <sheetName val="Interc_tapones1"/>
      <sheetName val="Interc_válv_1"/>
      <sheetName val="Coloc__e_Interc__Tapones1"/>
      <sheetName val="Varios_1"/>
      <sheetName val="Paral__11"/>
      <sheetName val="Paral__21"/>
      <sheetName val="Paral__31"/>
      <sheetName val="Paral_41"/>
    </sheetNames>
    <sheetDataSet>
      <sheetData sheetId="0" refreshError="1">
        <row r="5">
          <cell r="E5" t="str">
            <v>CANTIDAD</v>
          </cell>
        </row>
        <row r="11">
          <cell r="E11">
            <v>2.73</v>
          </cell>
        </row>
        <row r="13">
          <cell r="E13">
            <v>1</v>
          </cell>
        </row>
        <row r="19">
          <cell r="E19">
            <v>0.78</v>
          </cell>
        </row>
        <row r="21">
          <cell r="E21">
            <v>1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37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3</v>
          </cell>
        </row>
        <row r="85">
          <cell r="E85">
            <v>6</v>
          </cell>
        </row>
        <row r="89">
          <cell r="E89">
            <v>4.72</v>
          </cell>
        </row>
        <row r="99">
          <cell r="E99">
            <v>1.82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14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1">
          <cell r="E21">
            <v>1</v>
          </cell>
        </row>
        <row r="23">
          <cell r="E23">
            <v>1</v>
          </cell>
        </row>
        <row r="27">
          <cell r="E27">
            <v>11</v>
          </cell>
        </row>
        <row r="31">
          <cell r="E31">
            <v>2</v>
          </cell>
        </row>
        <row r="35">
          <cell r="E35">
            <v>27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4.5599999999999996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2" refreshError="1">
        <row r="5">
          <cell r="E5" t="str">
            <v>CANTIDAD</v>
          </cell>
        </row>
        <row r="11">
          <cell r="E11">
            <v>10.119999999999999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1.08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94.1</v>
          </cell>
        </row>
        <row r="37">
          <cell r="E37">
            <v>3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13.5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2</v>
          </cell>
        </row>
        <row r="450">
          <cell r="E450">
            <v>318</v>
          </cell>
        </row>
        <row r="454">
          <cell r="E454">
            <v>318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9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7">
          <cell r="E27">
            <v>11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3">
          <cell r="E153">
            <v>6</v>
          </cell>
        </row>
        <row r="155">
          <cell r="E155">
            <v>21.7</v>
          </cell>
        </row>
        <row r="157">
          <cell r="E157">
            <v>3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9" refreshError="1">
        <row r="5">
          <cell r="E5" t="str">
            <v>CANTIDAD</v>
          </cell>
        </row>
        <row r="11">
          <cell r="E11">
            <v>24.25</v>
          </cell>
        </row>
        <row r="13">
          <cell r="E13">
            <v>2</v>
          </cell>
        </row>
        <row r="19">
          <cell r="E19">
            <v>2.86</v>
          </cell>
        </row>
        <row r="25">
          <cell r="E25">
            <v>4.6399999999999997</v>
          </cell>
        </row>
        <row r="29">
          <cell r="E29">
            <v>6.5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41">
          <cell r="E141">
            <v>98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4</v>
          </cell>
        </row>
        <row r="209">
          <cell r="E209">
            <v>2</v>
          </cell>
        </row>
        <row r="211">
          <cell r="E211">
            <v>2</v>
          </cell>
        </row>
        <row r="213">
          <cell r="E213">
            <v>4</v>
          </cell>
        </row>
        <row r="217">
          <cell r="E217">
            <v>2</v>
          </cell>
        </row>
        <row r="219">
          <cell r="E219">
            <v>2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368">
          <cell r="E368">
            <v>1</v>
          </cell>
        </row>
        <row r="404">
          <cell r="E404">
            <v>1</v>
          </cell>
        </row>
        <row r="406">
          <cell r="E406">
            <v>2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34">
          <cell r="E434">
            <v>2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0" refreshError="1"/>
      <sheetData sheetId="11" refreshError="1"/>
      <sheetData sheetId="12">
        <row r="5">
          <cell r="E5" t="str">
            <v>CANTIDAD</v>
          </cell>
        </row>
      </sheetData>
      <sheetData sheetId="13">
        <row r="5">
          <cell r="E5" t="str">
            <v>CANTIDAD</v>
          </cell>
        </row>
      </sheetData>
      <sheetData sheetId="14">
        <row r="5">
          <cell r="E5" t="str">
            <v>CANTIDAD</v>
          </cell>
        </row>
      </sheetData>
      <sheetData sheetId="15">
        <row r="5">
          <cell r="E5" t="str">
            <v>CANTIDAD</v>
          </cell>
        </row>
      </sheetData>
      <sheetData sheetId="16">
        <row r="5">
          <cell r="E5" t="str">
            <v>CANTIDAD</v>
          </cell>
        </row>
      </sheetData>
      <sheetData sheetId="17">
        <row r="5">
          <cell r="E5" t="str">
            <v>CANTIDAD</v>
          </cell>
        </row>
      </sheetData>
      <sheetData sheetId="18">
        <row r="5">
          <cell r="E5" t="str">
            <v>CANTIDAD</v>
          </cell>
        </row>
      </sheetData>
      <sheetData sheetId="19">
        <row r="5">
          <cell r="E5" t="str">
            <v>CANTIDAD</v>
          </cell>
        </row>
      </sheetData>
      <sheetData sheetId="20">
        <row r="5">
          <cell r="E5" t="str">
            <v>CANTIDAD</v>
          </cell>
        </row>
      </sheetData>
      <sheetData sheetId="21">
        <row r="5">
          <cell r="E5" t="str">
            <v>CANTIDAD</v>
          </cell>
        </row>
      </sheetData>
      <sheetData sheetId="22">
        <row r="5">
          <cell r="E5" t="str">
            <v>CANTIDAD</v>
          </cell>
        </row>
      </sheetData>
      <sheetData sheetId="23">
        <row r="5">
          <cell r="E5" t="str">
            <v>CANTIDAD</v>
          </cell>
        </row>
      </sheetData>
      <sheetData sheetId="24">
        <row r="5">
          <cell r="E5" t="str">
            <v>CANTIDAD</v>
          </cell>
        </row>
      </sheetData>
      <sheetData sheetId="25">
        <row r="5">
          <cell r="E5" t="str">
            <v>CANTIDAD</v>
          </cell>
        </row>
      </sheetData>
      <sheetData sheetId="26">
        <row r="5">
          <cell r="E5" t="str">
            <v>CANTIDAD</v>
          </cell>
        </row>
      </sheetData>
      <sheetData sheetId="27">
        <row r="5">
          <cell r="E5" t="str">
            <v>CANTIDAD</v>
          </cell>
        </row>
      </sheetData>
      <sheetData sheetId="28">
        <row r="5">
          <cell r="E5" t="str">
            <v>CANTIDAD</v>
          </cell>
        </row>
      </sheetData>
      <sheetData sheetId="29">
        <row r="5">
          <cell r="E5" t="str">
            <v>CANTIDAD</v>
          </cell>
        </row>
      </sheetData>
      <sheetData sheetId="30">
        <row r="5">
          <cell r="E5" t="str">
            <v>CANTIDAD</v>
          </cell>
        </row>
      </sheetData>
      <sheetData sheetId="31">
        <row r="5">
          <cell r="E5" t="str">
            <v>CANTIDAD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"/>
      <sheetName val="Base de Diseño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os"/>
      <sheetName val="PRESUPUESTO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oc 0009h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LISTADO DE MATERIALES Y EQUIPOS"/>
      <sheetName val="cantidades"/>
      <sheetName val="APUS BASIC"/>
      <sheetName val="APU"/>
      <sheetName val="Analisis AIU"/>
      <sheetName val="Hoja1"/>
      <sheetName val="7422cw00"/>
    </sheetNames>
    <sheetDataSet>
      <sheetData sheetId="0"/>
      <sheetData sheetId="1" refreshError="1">
        <row r="6">
          <cell r="B6">
            <v>25000</v>
          </cell>
        </row>
        <row r="7">
          <cell r="B7">
            <v>38000</v>
          </cell>
        </row>
        <row r="8">
          <cell r="B8">
            <v>50000</v>
          </cell>
        </row>
        <row r="9">
          <cell r="B9">
            <v>52000</v>
          </cell>
        </row>
        <row r="10">
          <cell r="B10">
            <v>85000</v>
          </cell>
        </row>
        <row r="11">
          <cell r="B11">
            <v>1250</v>
          </cell>
        </row>
        <row r="14">
          <cell r="B14">
            <v>2750</v>
          </cell>
        </row>
        <row r="15">
          <cell r="B15">
            <v>3950</v>
          </cell>
        </row>
        <row r="16">
          <cell r="B16">
            <v>300</v>
          </cell>
        </row>
        <row r="18">
          <cell r="B18">
            <v>60</v>
          </cell>
        </row>
        <row r="19">
          <cell r="B19">
            <v>1200</v>
          </cell>
        </row>
        <row r="22">
          <cell r="B22">
            <v>14500</v>
          </cell>
        </row>
        <row r="24">
          <cell r="B24">
            <v>3400</v>
          </cell>
        </row>
        <row r="25">
          <cell r="B25">
            <v>9900</v>
          </cell>
        </row>
        <row r="29">
          <cell r="B29">
            <v>3760</v>
          </cell>
        </row>
        <row r="30">
          <cell r="B30">
            <v>5180</v>
          </cell>
        </row>
        <row r="31">
          <cell r="B31">
            <v>45000</v>
          </cell>
        </row>
        <row r="32">
          <cell r="B32">
            <v>60000</v>
          </cell>
        </row>
        <row r="33">
          <cell r="B33">
            <v>55000</v>
          </cell>
        </row>
        <row r="42">
          <cell r="B42">
            <v>75000</v>
          </cell>
        </row>
        <row r="44">
          <cell r="B44">
            <v>1100</v>
          </cell>
        </row>
        <row r="45">
          <cell r="B45">
            <v>10000</v>
          </cell>
        </row>
        <row r="47">
          <cell r="B47">
            <v>1042</v>
          </cell>
        </row>
        <row r="53">
          <cell r="B53">
            <v>9361.6666666666661</v>
          </cell>
        </row>
        <row r="56">
          <cell r="B56">
            <v>34400</v>
          </cell>
        </row>
        <row r="57">
          <cell r="B57">
            <v>14520</v>
          </cell>
        </row>
        <row r="58">
          <cell r="B58">
            <v>51400</v>
          </cell>
        </row>
        <row r="59">
          <cell r="B59">
            <v>66900</v>
          </cell>
        </row>
        <row r="60">
          <cell r="B60">
            <v>37800</v>
          </cell>
        </row>
        <row r="61">
          <cell r="B61">
            <v>61800</v>
          </cell>
        </row>
        <row r="62">
          <cell r="B62">
            <v>15800</v>
          </cell>
        </row>
        <row r="64">
          <cell r="B64">
            <v>10980</v>
          </cell>
        </row>
        <row r="65">
          <cell r="B65">
            <v>32500</v>
          </cell>
        </row>
        <row r="66">
          <cell r="B66">
            <v>30900</v>
          </cell>
        </row>
        <row r="67">
          <cell r="B67">
            <v>5000</v>
          </cell>
        </row>
        <row r="69">
          <cell r="B69">
            <v>319900</v>
          </cell>
        </row>
        <row r="70">
          <cell r="B70">
            <v>2500</v>
          </cell>
        </row>
        <row r="72">
          <cell r="B72">
            <v>3150</v>
          </cell>
        </row>
        <row r="79">
          <cell r="B79">
            <v>49900</v>
          </cell>
        </row>
        <row r="87">
          <cell r="B87">
            <v>169900</v>
          </cell>
        </row>
        <row r="88">
          <cell r="B88">
            <v>228350</v>
          </cell>
        </row>
        <row r="90">
          <cell r="B90">
            <v>98333</v>
          </cell>
        </row>
        <row r="93">
          <cell r="B93">
            <v>1500</v>
          </cell>
        </row>
        <row r="94">
          <cell r="B94">
            <v>1120</v>
          </cell>
        </row>
        <row r="95">
          <cell r="B95">
            <v>750</v>
          </cell>
        </row>
        <row r="96">
          <cell r="B96">
            <v>18900</v>
          </cell>
        </row>
        <row r="97">
          <cell r="B97">
            <v>22500</v>
          </cell>
        </row>
        <row r="98">
          <cell r="B98">
            <v>235000</v>
          </cell>
        </row>
        <row r="99">
          <cell r="B99">
            <v>15000</v>
          </cell>
        </row>
        <row r="100">
          <cell r="B100">
            <v>3080</v>
          </cell>
        </row>
        <row r="101">
          <cell r="B101">
            <v>4340</v>
          </cell>
        </row>
        <row r="102">
          <cell r="B102">
            <v>4340</v>
          </cell>
        </row>
        <row r="103">
          <cell r="B103">
            <v>21</v>
          </cell>
        </row>
        <row r="104">
          <cell r="B104">
            <v>21</v>
          </cell>
        </row>
        <row r="105">
          <cell r="B105">
            <v>630</v>
          </cell>
        </row>
        <row r="106">
          <cell r="B106">
            <v>54800</v>
          </cell>
        </row>
        <row r="107">
          <cell r="B107">
            <v>13350</v>
          </cell>
        </row>
        <row r="108">
          <cell r="B108">
            <v>1200</v>
          </cell>
        </row>
        <row r="109">
          <cell r="B109">
            <v>2850</v>
          </cell>
        </row>
        <row r="110">
          <cell r="B110">
            <v>9500</v>
          </cell>
        </row>
        <row r="113">
          <cell r="B113">
            <v>47200</v>
          </cell>
        </row>
        <row r="114">
          <cell r="B114">
            <v>6900</v>
          </cell>
        </row>
        <row r="115">
          <cell r="B115">
            <v>7900</v>
          </cell>
        </row>
        <row r="116">
          <cell r="B116">
            <v>9900</v>
          </cell>
        </row>
        <row r="117">
          <cell r="B117">
            <v>1350000</v>
          </cell>
        </row>
        <row r="118">
          <cell r="B118">
            <v>1854900</v>
          </cell>
        </row>
        <row r="119">
          <cell r="B119">
            <v>31900</v>
          </cell>
        </row>
        <row r="121">
          <cell r="B121">
            <v>10900</v>
          </cell>
        </row>
        <row r="123">
          <cell r="B123">
            <v>600</v>
          </cell>
        </row>
        <row r="124">
          <cell r="B124">
            <v>1200</v>
          </cell>
        </row>
        <row r="125">
          <cell r="B125">
            <v>620</v>
          </cell>
        </row>
        <row r="128">
          <cell r="B128">
            <v>14500</v>
          </cell>
        </row>
      </sheetData>
      <sheetData sheetId="2"/>
      <sheetData sheetId="3" refreshError="1">
        <row r="80">
          <cell r="G80">
            <v>353855</v>
          </cell>
        </row>
        <row r="122">
          <cell r="G122">
            <v>322507</v>
          </cell>
        </row>
        <row r="165">
          <cell r="G165">
            <v>291336</v>
          </cell>
        </row>
        <row r="208">
          <cell r="G208">
            <v>277044</v>
          </cell>
        </row>
        <row r="252">
          <cell r="G252">
            <v>254696</v>
          </cell>
        </row>
        <row r="296">
          <cell r="G296">
            <v>206485</v>
          </cell>
        </row>
        <row r="340">
          <cell r="G340">
            <v>4057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1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"/>
      <sheetName val="PERSONAL"/>
      <sheetName val="LISTAS"/>
      <sheetName val="ACUMULADO"/>
      <sheetName val="SEMANA 1"/>
      <sheetName val="MIERCOLES"/>
      <sheetName val="MIERCOLES (2)"/>
      <sheetName val="MIERCOLES (3)"/>
    </sheetNames>
    <sheetDataSet>
      <sheetData sheetId="0"/>
      <sheetData sheetId="1"/>
      <sheetData sheetId="2">
        <row r="1">
          <cell r="A1" t="str">
            <v>CAMBIO DE CARPETA</v>
          </cell>
          <cell r="C1" t="str">
            <v>INICIA</v>
          </cell>
          <cell r="J1" t="str">
            <v>ASEO FRENTE DE OBRA</v>
          </cell>
        </row>
        <row r="2">
          <cell r="A2" t="str">
            <v>PARCHEO BACHEO</v>
          </cell>
          <cell r="C2" t="str">
            <v>EN EJECUCIÓN</v>
          </cell>
          <cell r="J2" t="str">
            <v>CONSTRUCCIÓN SUMIDEROS LADRILLO</v>
          </cell>
        </row>
        <row r="3">
          <cell r="A3" t="str">
            <v>CAMBIO DE LOZAS</v>
          </cell>
          <cell r="C3" t="str">
            <v>FINALIZA</v>
          </cell>
          <cell r="J3" t="str">
            <v>CONSTRUCCIÓN SUMIDEROS MEZCLA</v>
          </cell>
        </row>
        <row r="4">
          <cell r="A4" t="str">
            <v>FRESADO ESTABILIZADO</v>
          </cell>
          <cell r="J4" t="str">
            <v>CORTE ASFALTO</v>
          </cell>
        </row>
        <row r="5">
          <cell r="J5" t="str">
            <v>CORTE CONCRETO</v>
          </cell>
        </row>
        <row r="6">
          <cell r="J6" t="str">
            <v>DEMOLICIÓN CARPETA</v>
          </cell>
        </row>
        <row r="7">
          <cell r="J7" t="str">
            <v>DEMOLICIÓN CONCRETO</v>
          </cell>
        </row>
        <row r="8">
          <cell r="J8" t="str">
            <v>ELEVACIÓN CARGES LADRILLO</v>
          </cell>
        </row>
        <row r="9">
          <cell r="J9" t="str">
            <v>ELEVACIÓN CARGES MEZCLA</v>
          </cell>
        </row>
        <row r="10">
          <cell r="J10" t="str">
            <v>ESTABILIZACIÓN TERRENO (BG-C)</v>
          </cell>
        </row>
        <row r="11">
          <cell r="J11" t="str">
            <v>ESTABILIZACIÓN TERRENO (CEMENTO)</v>
          </cell>
        </row>
        <row r="12">
          <cell r="J12" t="str">
            <v>ESTABILIZACIÓN TERRENO (MATERIAL RECICLADO)</v>
          </cell>
        </row>
        <row r="13">
          <cell r="J13" t="str">
            <v>ESTABILIZACIÓN TERRENO (SBG-C)</v>
          </cell>
        </row>
        <row r="14">
          <cell r="J14" t="str">
            <v>EXCAVACIÓN</v>
          </cell>
        </row>
        <row r="15">
          <cell r="J15" t="str">
            <v>IMPRIMACIÓN</v>
          </cell>
        </row>
        <row r="16">
          <cell r="J16" t="str">
            <v>INSTALACIÓN ASFALTO MD-10</v>
          </cell>
        </row>
        <row r="17">
          <cell r="J17" t="str">
            <v>INSTALACIÓN ASFALTO MD-12</v>
          </cell>
        </row>
        <row r="18">
          <cell r="J18" t="str">
            <v>INSTALACIÓN CONCRETO CICLOPEO (MEZCLA)</v>
          </cell>
        </row>
        <row r="19">
          <cell r="J19" t="str">
            <v>INSTALACIÓN CONCRETO CICLOPEO (RAJON)</v>
          </cell>
        </row>
        <row r="20">
          <cell r="J20" t="str">
            <v>INSTALACIÓN CONCRETO DE 2000PSI</v>
          </cell>
        </row>
        <row r="21">
          <cell r="J21" t="str">
            <v>INSTALACIÓN CONCRETO DE 3000PSI</v>
          </cell>
        </row>
        <row r="22">
          <cell r="J22" t="str">
            <v>INSTALACIÓN CONCRETO MR-43</v>
          </cell>
        </row>
        <row r="23">
          <cell r="J23" t="str">
            <v>INSTALACIÓN DE CERRAMIENTO FIJO (DURMIENTE)</v>
          </cell>
        </row>
        <row r="24">
          <cell r="J24" t="str">
            <v>INSTALACIÓN DE CERRAMIENTO FIJO (POLISOMBRA)</v>
          </cell>
        </row>
        <row r="25">
          <cell r="J25" t="str">
            <v>INSTALACIÓN DE CERRAMIENTO FIJO (VARA ROLLIZA)</v>
          </cell>
        </row>
        <row r="26">
          <cell r="J26" t="str">
            <v>INSTALACIÓN DE CERRAMIENTO MOVIL (CINTA)</v>
          </cell>
        </row>
        <row r="27">
          <cell r="J27" t="str">
            <v>INSTALACIÓN DE CERRAMIENTO MOVIL (COLOMBINA)</v>
          </cell>
        </row>
        <row r="28">
          <cell r="J28" t="str">
            <v>INSTALACIÓN DE SEÑALIZACIÓN</v>
          </cell>
        </row>
        <row r="29">
          <cell r="J29" t="str">
            <v>INSTALACIÓN RAJON</v>
          </cell>
        </row>
        <row r="30">
          <cell r="J30" t="str">
            <v>INSTALACIÓN SARDINEL (A10)</v>
          </cell>
        </row>
        <row r="31">
          <cell r="J31" t="str">
            <v>INSTALACIÓN SARDINEL (A100)</v>
          </cell>
        </row>
        <row r="32">
          <cell r="J32" t="str">
            <v>INSTALACIÓN SARDINEL (A80)</v>
          </cell>
        </row>
        <row r="33">
          <cell r="J33" t="str">
            <v>INSTALACIÓN SARDINEL (A85)</v>
          </cell>
        </row>
        <row r="34">
          <cell r="J34" t="str">
            <v>INSTALACIÓN SELLO DE RAJÓN</v>
          </cell>
        </row>
        <row r="35">
          <cell r="J35" t="str">
            <v>LIMPIEZA DE SUMIDEROS</v>
          </cell>
        </row>
        <row r="36">
          <cell r="J36" t="str">
            <v>LOCALIZACIÓN Y REPLANTEO</v>
          </cell>
        </row>
        <row r="37">
          <cell r="J37" t="str">
            <v>REPARACIÓN DOMICILIARIAS A.P.</v>
          </cell>
        </row>
        <row r="38">
          <cell r="J38" t="str">
            <v>REPARACIÓN DOMICILIARIAS A.S.</v>
          </cell>
        </row>
        <row r="39">
          <cell r="J39" t="str">
            <v>TRASCIEGO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ACOM ACDTO FRENTE"/>
      <sheetName val="FORMATO ACOM ACTO REVES"/>
    </sheetNames>
    <sheetDataSet>
      <sheetData sheetId="0">
        <row r="8">
          <cell r="M8" t="str">
            <v xml:space="preserve">    ACOMETIDAS ACUEDUCTO</v>
          </cell>
        </row>
      </sheetData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st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%20DE%201995%20-%2019"/>
      <sheetName val="aCCIDENTES DE 1995 - 1996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AGRI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IZAL 3335"/>
      <sheetName val="SABANETA 3335"/>
      <sheetName val="inst"/>
      <sheetName val="4. G2. Sur - LOS PARRAS  3472"/>
      <sheetName val="BASE"/>
      <sheetName val="4__G2__Sur_-_LOS_PARRAS__3472"/>
      <sheetName val="SABANETA_3335"/>
      <sheetName val="AJIZAL_3335"/>
      <sheetName val="AC2-AG96"/>
    </sheetNames>
    <sheetDataSet>
      <sheetData sheetId="0" refreshError="1">
        <row r="7">
          <cell r="D7" t="str">
            <v>ACTIVIDADES PRELIMINARES</v>
          </cell>
        </row>
        <row r="8">
          <cell r="B8" t="str">
            <v>103, 104,107 ,107A1, 201</v>
          </cell>
          <cell r="C8">
            <v>1</v>
          </cell>
          <cell r="D8" t="str">
            <v xml:space="preserve">Excavación manual o mecánica, en cualquier material y cualquier grado de humedad a las siguientes profundidades </v>
          </cell>
        </row>
        <row r="9">
          <cell r="A9">
            <v>4021103</v>
          </cell>
          <cell r="C9">
            <v>1.1000000000000001</v>
          </cell>
          <cell r="D9" t="str">
            <v>Excavación de zanjas entre 0 y 2,00 m de profundidad para redes de acueducto</v>
          </cell>
          <cell r="E9" t="str">
            <v>m3</v>
          </cell>
          <cell r="F9">
            <v>158</v>
          </cell>
          <cell r="G9">
            <v>11798</v>
          </cell>
          <cell r="H9">
            <v>7189</v>
          </cell>
          <cell r="I9">
            <v>9586.5314999999991</v>
          </cell>
          <cell r="J9">
            <v>1514671.977</v>
          </cell>
        </row>
        <row r="10">
          <cell r="A10">
            <v>4021130</v>
          </cell>
          <cell r="C10">
            <v>1.2</v>
          </cell>
          <cell r="D10" t="str">
            <v>Excavación de zanjas entre  2,00 y 4.00  m de profundidad para redes de acueducto</v>
          </cell>
          <cell r="E10" t="str">
            <v>m3</v>
          </cell>
          <cell r="F10">
            <v>65</v>
          </cell>
          <cell r="G10">
            <v>11798</v>
          </cell>
          <cell r="H10">
            <v>7962</v>
          </cell>
          <cell r="I10">
            <v>10617.326999999999</v>
          </cell>
          <cell r="J10">
            <v>690126.255</v>
          </cell>
        </row>
        <row r="11">
          <cell r="A11">
            <v>4021503</v>
          </cell>
          <cell r="C11">
            <v>1.3</v>
          </cell>
          <cell r="D11" t="str">
            <v>Excavaciòn para nichos de investigaciòn entre 0 y 2.00 metros  de profundidad (incluye lleno con material sobrante de la excavación y botada de los escombros)</v>
          </cell>
          <cell r="E11" t="str">
            <v>m3</v>
          </cell>
          <cell r="F11">
            <v>12</v>
          </cell>
          <cell r="G11">
            <v>15761</v>
          </cell>
          <cell r="H11">
            <v>18551</v>
          </cell>
          <cell r="I11">
            <v>24737.7585</v>
          </cell>
          <cell r="J11">
            <v>296853.10200000001</v>
          </cell>
        </row>
        <row r="12">
          <cell r="A12">
            <v>4021303</v>
          </cell>
          <cell r="C12">
            <v>1.4</v>
          </cell>
          <cell r="D12" t="str">
            <v>Excavación en roca, a cualquier profundidad</v>
          </cell>
          <cell r="E12" t="str">
            <v>m3</v>
          </cell>
          <cell r="F12">
            <v>5</v>
          </cell>
          <cell r="G12">
            <v>48891</v>
          </cell>
          <cell r="H12">
            <v>55428</v>
          </cell>
          <cell r="I12">
            <v>73913.237999999998</v>
          </cell>
          <cell r="J12">
            <v>369566.19</v>
          </cell>
        </row>
        <row r="14">
          <cell r="B14" t="str">
            <v>204, 204.A1,206,303,404</v>
          </cell>
          <cell r="C14">
            <v>2</v>
          </cell>
          <cell r="D14" t="str">
            <v>Llenos compactados en  zanjas y apiques:</v>
          </cell>
        </row>
        <row r="15">
          <cell r="A15">
            <v>4024103</v>
          </cell>
          <cell r="C15">
            <v>2.1</v>
          </cell>
          <cell r="D15" t="str">
            <v>Con material selecto de la excavación</v>
          </cell>
          <cell r="E15" t="str">
            <v>m3</v>
          </cell>
          <cell r="F15">
            <v>135</v>
          </cell>
          <cell r="G15">
            <v>6847</v>
          </cell>
          <cell r="H15">
            <v>8147</v>
          </cell>
          <cell r="I15">
            <v>10864.0245</v>
          </cell>
          <cell r="J15">
            <v>1466643.3074999999</v>
          </cell>
        </row>
        <row r="16">
          <cell r="A16">
            <v>4024112</v>
          </cell>
          <cell r="C16">
            <v>2.2000000000000002</v>
          </cell>
          <cell r="D16" t="str">
            <v>Con material de préstamo (arenilla o similar)</v>
          </cell>
          <cell r="E16" t="str">
            <v>m3</v>
          </cell>
          <cell r="F16">
            <v>90</v>
          </cell>
          <cell r="G16">
            <v>14409</v>
          </cell>
          <cell r="H16">
            <v>16896</v>
          </cell>
          <cell r="I16">
            <v>22530.815999999999</v>
          </cell>
          <cell r="J16">
            <v>2027773.44</v>
          </cell>
        </row>
        <row r="18">
          <cell r="A18">
            <v>4040401</v>
          </cell>
          <cell r="B18">
            <v>404</v>
          </cell>
          <cell r="C18">
            <v>3</v>
          </cell>
          <cell r="D18" t="str">
            <v>Suministro, transporte e instalación de entresuelo en arenilla, para apoyo de tubería.</v>
          </cell>
          <cell r="E18" t="str">
            <v>m3</v>
          </cell>
          <cell r="F18">
            <v>33</v>
          </cell>
          <cell r="G18">
            <v>30914</v>
          </cell>
          <cell r="H18">
            <v>40308</v>
          </cell>
          <cell r="I18">
            <v>53750.717999999993</v>
          </cell>
          <cell r="J18">
            <v>1773773.6939999997</v>
          </cell>
        </row>
        <row r="20">
          <cell r="A20">
            <v>4025001</v>
          </cell>
          <cell r="B20">
            <v>205</v>
          </cell>
          <cell r="C20">
            <v>4</v>
          </cell>
          <cell r="D20" t="str">
            <v>Cargue, retiro y botada de material sobrante y escombros, a cualquier distancia (incluye acarreo en sitio sin acceso vehicular)</v>
          </cell>
          <cell r="E20" t="str">
            <v>m3</v>
          </cell>
          <cell r="F20">
            <v>130</v>
          </cell>
          <cell r="G20">
            <v>19849</v>
          </cell>
          <cell r="H20">
            <v>16765</v>
          </cell>
          <cell r="I20">
            <v>22356.127499999999</v>
          </cell>
          <cell r="J20">
            <v>2906296.5749999997</v>
          </cell>
        </row>
        <row r="22">
          <cell r="B22">
            <v>202</v>
          </cell>
          <cell r="C22">
            <v>5</v>
          </cell>
          <cell r="D22" t="str">
            <v>Entibado de madera:</v>
          </cell>
        </row>
        <row r="23">
          <cell r="A23">
            <v>4022120</v>
          </cell>
          <cell r="C23">
            <v>5.0999999999999996</v>
          </cell>
          <cell r="D23" t="str">
            <v>Temporal</v>
          </cell>
          <cell r="E23" t="str">
            <v>m2</v>
          </cell>
          <cell r="F23">
            <v>30</v>
          </cell>
          <cell r="H23">
            <v>9932</v>
          </cell>
          <cell r="I23">
            <v>13244.321999999998</v>
          </cell>
          <cell r="J23">
            <v>397329.66</v>
          </cell>
        </row>
        <row r="25">
          <cell r="A25">
            <v>4023003</v>
          </cell>
          <cell r="B25">
            <v>203</v>
          </cell>
          <cell r="C25">
            <v>6</v>
          </cell>
          <cell r="D25" t="str">
            <v>Trinchos de madera permanente</v>
          </cell>
          <cell r="E25" t="str">
            <v>m2</v>
          </cell>
          <cell r="F25">
            <v>15</v>
          </cell>
          <cell r="H25">
            <v>7888</v>
          </cell>
          <cell r="I25">
            <v>10518.647999999999</v>
          </cell>
          <cell r="J25">
            <v>157779.72</v>
          </cell>
        </row>
        <row r="27">
          <cell r="B27" t="str">
            <v>701, 701.2, 704</v>
          </cell>
          <cell r="C27">
            <v>7</v>
          </cell>
          <cell r="D27" t="str">
            <v>Transporte y colocación de tubería de hierro dúctil TK9, unión mecánica, incluye el suministro y aplicación del lubricante requerido, en los siguientes diámetros:</v>
          </cell>
        </row>
        <row r="28">
          <cell r="A28">
            <v>4072006</v>
          </cell>
          <cell r="C28">
            <v>7.1</v>
          </cell>
          <cell r="D28" t="str">
            <v>De 150mm (6")</v>
          </cell>
          <cell r="E28" t="str">
            <v>m</v>
          </cell>
          <cell r="F28">
            <v>273</v>
          </cell>
          <cell r="G28">
            <v>16000</v>
          </cell>
          <cell r="H28">
            <v>10166</v>
          </cell>
          <cell r="I28">
            <v>13556.360999999999</v>
          </cell>
          <cell r="J28">
            <v>3700886.5529999998</v>
          </cell>
        </row>
        <row r="30">
          <cell r="A30">
            <v>4071068</v>
          </cell>
          <cell r="B30" t="str">
            <v>701, 701.N1</v>
          </cell>
          <cell r="C30">
            <v>8</v>
          </cell>
          <cell r="D30" t="str">
            <v xml:space="preserve">Suministro, transporte y colocación de tubería galvanizada de 37.5 mm (1 1/2") para atraque de tuberías ( incluye cortes y soldaduras) </v>
          </cell>
          <cell r="E30" t="str">
            <v>m</v>
          </cell>
          <cell r="F30">
            <v>25</v>
          </cell>
          <cell r="G30">
            <v>11908</v>
          </cell>
          <cell r="H30">
            <v>12099</v>
          </cell>
          <cell r="I30">
            <v>16134.0165</v>
          </cell>
          <cell r="J30">
            <v>403350.41249999998</v>
          </cell>
        </row>
        <row r="32">
          <cell r="B32" t="str">
            <v>705, 706, 701, 701.3</v>
          </cell>
          <cell r="C32">
            <v>9</v>
          </cell>
          <cell r="D32" t="str">
            <v>Suministro, transporte y colocación de unión de reparación universal , en los siguientes diámetros:</v>
          </cell>
        </row>
        <row r="33">
          <cell r="A33">
            <v>4079154</v>
          </cell>
          <cell r="C33">
            <v>9.1</v>
          </cell>
          <cell r="D33" t="str">
            <v>De 150 mm (6") - Rango de atención en extremos de 159.2 mm a 181.6 mm</v>
          </cell>
          <cell r="E33" t="str">
            <v>un</v>
          </cell>
          <cell r="F33">
            <v>6</v>
          </cell>
          <cell r="G33">
            <v>89697</v>
          </cell>
          <cell r="H33">
            <v>131600</v>
          </cell>
          <cell r="I33">
            <v>175488.59999999998</v>
          </cell>
          <cell r="J33">
            <v>1052931.5999999999</v>
          </cell>
        </row>
        <row r="35">
          <cell r="B35" t="str">
            <v>705, 706, 701, 701.3.A1</v>
          </cell>
          <cell r="C35">
            <v>10</v>
          </cell>
          <cell r="D35" t="str">
            <v>Suministro, transporte y colocación de unión de construcción  ( unión mecánica) en PVC RDE 21, en los siguientes diámetros:</v>
          </cell>
        </row>
        <row r="36">
          <cell r="A36">
            <v>4078992</v>
          </cell>
          <cell r="C36">
            <v>10.1</v>
          </cell>
          <cell r="D36" t="str">
            <v>De 150 mm (6")</v>
          </cell>
          <cell r="E36" t="str">
            <v>un</v>
          </cell>
          <cell r="F36">
            <v>4</v>
          </cell>
          <cell r="G36">
            <v>58514</v>
          </cell>
          <cell r="H36">
            <v>142805</v>
          </cell>
          <cell r="I36">
            <v>190430.4675</v>
          </cell>
          <cell r="J36">
            <v>761721.87</v>
          </cell>
        </row>
        <row r="37">
          <cell r="A37">
            <v>4078990</v>
          </cell>
          <cell r="B37" t="str">
            <v>701, 706, 701.2, 701.3, 701.7</v>
          </cell>
          <cell r="C37">
            <v>12</v>
          </cell>
          <cell r="D37" t="str">
            <v>Suministro, transporte y colocación de codos en hierro fundido o hierro dúctil, en los siguientes diámetros y ángulos</v>
          </cell>
          <cell r="I37">
            <v>0</v>
          </cell>
          <cell r="J37">
            <v>0</v>
          </cell>
        </row>
        <row r="38">
          <cell r="A38">
            <v>4078990</v>
          </cell>
          <cell r="C38">
            <v>12.1</v>
          </cell>
          <cell r="D38" t="str">
            <v>De 100 mm (4"), 90 grados</v>
          </cell>
          <cell r="E38" t="str">
            <v>un</v>
          </cell>
          <cell r="G38">
            <v>84875</v>
          </cell>
          <cell r="H38">
            <v>103265</v>
          </cell>
          <cell r="I38">
            <v>137703.8775</v>
          </cell>
          <cell r="J38">
            <v>0</v>
          </cell>
        </row>
        <row r="39">
          <cell r="A39">
            <v>4078990</v>
          </cell>
          <cell r="C39">
            <v>12.2</v>
          </cell>
          <cell r="D39" t="str">
            <v>De 100 mm (4"), 45 grados</v>
          </cell>
          <cell r="E39" t="str">
            <v>un</v>
          </cell>
          <cell r="G39">
            <v>178309</v>
          </cell>
          <cell r="H39">
            <v>85865</v>
          </cell>
          <cell r="I39">
            <v>114500.97749999999</v>
          </cell>
          <cell r="J39">
            <v>0</v>
          </cell>
        </row>
        <row r="40">
          <cell r="A40">
            <v>4078990</v>
          </cell>
          <cell r="C40">
            <v>12.3</v>
          </cell>
          <cell r="D40" t="str">
            <v>De 100 mm (4"), 22,50 grados</v>
          </cell>
          <cell r="E40" t="str">
            <v>un</v>
          </cell>
          <cell r="G40">
            <v>61225</v>
          </cell>
          <cell r="H40">
            <v>73105</v>
          </cell>
          <cell r="I40">
            <v>97485.517499999987</v>
          </cell>
          <cell r="J40">
            <v>0</v>
          </cell>
        </row>
        <row r="41">
          <cell r="A41">
            <v>4078990</v>
          </cell>
          <cell r="C41">
            <v>12.4</v>
          </cell>
          <cell r="D41" t="str">
            <v>De 100 mm (4"), 11,25 grados</v>
          </cell>
          <cell r="E41" t="str">
            <v>un</v>
          </cell>
          <cell r="G41">
            <v>61095</v>
          </cell>
          <cell r="H41">
            <v>73105</v>
          </cell>
          <cell r="I41">
            <v>97485.517499999987</v>
          </cell>
          <cell r="J41">
            <v>0</v>
          </cell>
        </row>
        <row r="42">
          <cell r="A42">
            <v>4078990</v>
          </cell>
          <cell r="C42">
            <v>12.5</v>
          </cell>
          <cell r="D42" t="str">
            <v>De 150 mm (6"), 90 grados</v>
          </cell>
          <cell r="E42" t="str">
            <v>un</v>
          </cell>
          <cell r="G42">
            <v>84875</v>
          </cell>
          <cell r="H42">
            <v>255194</v>
          </cell>
          <cell r="I42">
            <v>340301.19899999996</v>
          </cell>
          <cell r="J42">
            <v>0</v>
          </cell>
        </row>
        <row r="43">
          <cell r="A43">
            <v>4078990</v>
          </cell>
          <cell r="C43">
            <v>12.6</v>
          </cell>
          <cell r="D43" t="str">
            <v>De 150 mm (6"), 45 grados</v>
          </cell>
          <cell r="E43" t="str">
            <v>un</v>
          </cell>
          <cell r="G43">
            <v>178309</v>
          </cell>
          <cell r="H43">
            <v>179794</v>
          </cell>
          <cell r="I43">
            <v>239755.29899999997</v>
          </cell>
          <cell r="J43">
            <v>0</v>
          </cell>
        </row>
        <row r="44">
          <cell r="A44">
            <v>4078990</v>
          </cell>
          <cell r="C44">
            <v>12.7</v>
          </cell>
          <cell r="D44" t="str">
            <v>De 150 mm (6"), 22,50 grados</v>
          </cell>
          <cell r="E44" t="str">
            <v>un</v>
          </cell>
          <cell r="G44">
            <v>61225</v>
          </cell>
          <cell r="H44">
            <v>163554</v>
          </cell>
          <cell r="I44">
            <v>218099.25899999999</v>
          </cell>
          <cell r="J44">
            <v>0</v>
          </cell>
        </row>
        <row r="45">
          <cell r="A45">
            <v>4078990</v>
          </cell>
          <cell r="C45">
            <v>12.8</v>
          </cell>
          <cell r="D45" t="str">
            <v>De 150 mm (6"), 11,25 grados</v>
          </cell>
          <cell r="E45" t="str">
            <v>un</v>
          </cell>
          <cell r="G45">
            <v>61095</v>
          </cell>
          <cell r="H45">
            <v>153204</v>
          </cell>
          <cell r="I45">
            <v>204297.53399999999</v>
          </cell>
          <cell r="J45">
            <v>0</v>
          </cell>
        </row>
        <row r="46">
          <cell r="A46">
            <v>4078990</v>
          </cell>
          <cell r="C46">
            <v>12.9</v>
          </cell>
          <cell r="D46" t="str">
            <v>De 200 mm (8"), 90 grados</v>
          </cell>
          <cell r="E46" t="str">
            <v>un</v>
          </cell>
          <cell r="G46">
            <v>84875</v>
          </cell>
          <cell r="H46">
            <v>443863</v>
          </cell>
          <cell r="I46">
            <v>591891.31049999991</v>
          </cell>
          <cell r="J46">
            <v>0</v>
          </cell>
        </row>
        <row r="47">
          <cell r="A47">
            <v>4078990</v>
          </cell>
          <cell r="C47">
            <v>12.1</v>
          </cell>
          <cell r="D47" t="str">
            <v>De 200 mm (8"), 45 grados</v>
          </cell>
          <cell r="E47" t="str">
            <v>un</v>
          </cell>
          <cell r="G47">
            <v>178309</v>
          </cell>
          <cell r="H47">
            <v>359183</v>
          </cell>
          <cell r="I47">
            <v>478970.53049999999</v>
          </cell>
          <cell r="J47">
            <v>0</v>
          </cell>
        </row>
        <row r="48">
          <cell r="A48">
            <v>4078990</v>
          </cell>
          <cell r="C48">
            <v>12.11</v>
          </cell>
          <cell r="D48" t="str">
            <v>De 200 mm (8"), 22,50 grados</v>
          </cell>
          <cell r="E48" t="str">
            <v>un</v>
          </cell>
          <cell r="G48">
            <v>61225</v>
          </cell>
          <cell r="I48">
            <v>0</v>
          </cell>
          <cell r="J48">
            <v>0</v>
          </cell>
        </row>
        <row r="49">
          <cell r="A49">
            <v>4078990</v>
          </cell>
          <cell r="C49">
            <v>12.12</v>
          </cell>
          <cell r="D49" t="str">
            <v>De 200 mm (8"), 11,25 grados</v>
          </cell>
          <cell r="E49" t="str">
            <v>un</v>
          </cell>
          <cell r="G49">
            <v>61095</v>
          </cell>
          <cell r="I49">
            <v>0</v>
          </cell>
          <cell r="J49">
            <v>0</v>
          </cell>
        </row>
        <row r="50">
          <cell r="A50">
            <v>4078990</v>
          </cell>
          <cell r="B50" t="str">
            <v>701, 701.2, 706</v>
          </cell>
          <cell r="C50">
            <v>13</v>
          </cell>
          <cell r="D50" t="str">
            <v>Suministro, transporte y colocación de tees en hierro dúctil en los siguientes diámetros:</v>
          </cell>
          <cell r="I50">
            <v>0</v>
          </cell>
          <cell r="J50">
            <v>0</v>
          </cell>
        </row>
        <row r="51">
          <cell r="A51">
            <v>4078990</v>
          </cell>
          <cell r="C51">
            <v>13.1</v>
          </cell>
          <cell r="D51" t="str">
            <v>De 100mm x 100mm (4"x4")</v>
          </cell>
          <cell r="E51" t="str">
            <v>un</v>
          </cell>
          <cell r="G51">
            <v>79073</v>
          </cell>
          <cell r="H51">
            <v>109630</v>
          </cell>
          <cell r="I51">
            <v>146191.60499999998</v>
          </cell>
          <cell r="J51">
            <v>0</v>
          </cell>
        </row>
        <row r="52">
          <cell r="A52">
            <v>4078990</v>
          </cell>
          <cell r="C52">
            <v>13.2</v>
          </cell>
          <cell r="D52" t="str">
            <v>De 100 mm x 75 mm (4" x 3")</v>
          </cell>
          <cell r="E52" t="str">
            <v>un</v>
          </cell>
          <cell r="G52">
            <v>168813</v>
          </cell>
          <cell r="H52">
            <v>90287</v>
          </cell>
          <cell r="I52">
            <v>120397.71449999999</v>
          </cell>
          <cell r="J52">
            <v>0</v>
          </cell>
        </row>
        <row r="53">
          <cell r="A53">
            <v>4078990</v>
          </cell>
          <cell r="C53">
            <v>13.3</v>
          </cell>
          <cell r="D53" t="str">
            <v>De 150 mm x 150 mm (6" x 6")</v>
          </cell>
          <cell r="E53" t="str">
            <v>un</v>
          </cell>
          <cell r="G53">
            <v>168813</v>
          </cell>
          <cell r="H53">
            <v>228014</v>
          </cell>
          <cell r="I53">
            <v>304056.66899999999</v>
          </cell>
          <cell r="J53">
            <v>0</v>
          </cell>
        </row>
        <row r="54">
          <cell r="A54">
            <v>4078990</v>
          </cell>
          <cell r="C54">
            <v>13.4</v>
          </cell>
          <cell r="D54" t="str">
            <v>De 150 mm x 100 mm (6" x 4")</v>
          </cell>
          <cell r="E54" t="str">
            <v>un</v>
          </cell>
          <cell r="G54">
            <v>168813</v>
          </cell>
          <cell r="H54">
            <v>215254</v>
          </cell>
          <cell r="I54">
            <v>287041.20899999997</v>
          </cell>
          <cell r="J54">
            <v>0</v>
          </cell>
        </row>
        <row r="55">
          <cell r="A55">
            <v>4078990</v>
          </cell>
          <cell r="C55">
            <v>13.5</v>
          </cell>
          <cell r="D55" t="str">
            <v>De 200 mm x 200 mm (8" x 8")</v>
          </cell>
          <cell r="E55" t="str">
            <v>un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4078990</v>
          </cell>
          <cell r="C56">
            <v>13.6</v>
          </cell>
          <cell r="D56" t="str">
            <v>De 200 mm x 150 mm (8" x 6")</v>
          </cell>
          <cell r="E56" t="str">
            <v>un</v>
          </cell>
          <cell r="H56">
            <v>365394</v>
          </cell>
          <cell r="I56">
            <v>487252.89899999998</v>
          </cell>
          <cell r="J56">
            <v>0</v>
          </cell>
        </row>
        <row r="57">
          <cell r="A57">
            <v>4078990</v>
          </cell>
          <cell r="C57">
            <v>13.7</v>
          </cell>
          <cell r="D57" t="str">
            <v>De 200 mm x 100 mm (8" x 4")</v>
          </cell>
          <cell r="E57" t="str">
            <v>un</v>
          </cell>
          <cell r="H57">
            <v>365394</v>
          </cell>
          <cell r="I57">
            <v>487252.89899999998</v>
          </cell>
          <cell r="J57">
            <v>0</v>
          </cell>
        </row>
        <row r="59">
          <cell r="B59" t="str">
            <v>701, 701.2, 701.7, 706</v>
          </cell>
          <cell r="C59">
            <v>11</v>
          </cell>
          <cell r="D59" t="str">
            <v>Suministro, transporte y colocación de tees en hierro fundido o hierro ductil para hierro dúctil, en los siguientes diámetros:</v>
          </cell>
          <cell r="F59">
            <v>0</v>
          </cell>
        </row>
        <row r="60">
          <cell r="F60">
            <v>0</v>
          </cell>
        </row>
        <row r="61">
          <cell r="A61">
            <v>4072345</v>
          </cell>
          <cell r="C61">
            <v>11.1</v>
          </cell>
          <cell r="D61" t="str">
            <v>150 mm x 150 mm (6" x 6")</v>
          </cell>
          <cell r="E61" t="str">
            <v>un</v>
          </cell>
          <cell r="F61">
            <v>2</v>
          </cell>
          <cell r="H61">
            <v>230038</v>
          </cell>
          <cell r="I61">
            <v>306755.67299999995</v>
          </cell>
          <cell r="J61">
            <v>613511.3459999999</v>
          </cell>
        </row>
        <row r="62">
          <cell r="F62">
            <v>0</v>
          </cell>
        </row>
        <row r="63">
          <cell r="B63" t="str">
            <v>701, 701.2,  701.3,  701.7, 706</v>
          </cell>
          <cell r="C63">
            <v>12</v>
          </cell>
          <cell r="D63" t="str">
            <v>Suministro, transporte y colocación de codos de hierro fundido o hierro dúctil para hierro dúctil, en los siguientes diámetros:</v>
          </cell>
        </row>
        <row r="64">
          <cell r="A64">
            <v>4072174</v>
          </cell>
          <cell r="C64">
            <v>12.1</v>
          </cell>
          <cell r="D64" t="str">
            <v>150  mm (6") de 22.5°</v>
          </cell>
          <cell r="E64" t="str">
            <v>un</v>
          </cell>
          <cell r="F64">
            <v>7</v>
          </cell>
          <cell r="H64">
            <v>165240</v>
          </cell>
          <cell r="I64">
            <v>220347.53999999998</v>
          </cell>
          <cell r="J64">
            <v>1542432.7799999998</v>
          </cell>
        </row>
        <row r="66">
          <cell r="A66">
            <v>4072192</v>
          </cell>
          <cell r="C66">
            <v>12.2</v>
          </cell>
          <cell r="D66" t="str">
            <v>150  mm  (6") de 11.25°</v>
          </cell>
          <cell r="E66" t="str">
            <v>un</v>
          </cell>
          <cell r="F66">
            <v>6</v>
          </cell>
          <cell r="H66">
            <v>154047</v>
          </cell>
          <cell r="I66">
            <v>205421.67449999999</v>
          </cell>
          <cell r="J66">
            <v>1232530.047</v>
          </cell>
        </row>
        <row r="68">
          <cell r="A68">
            <v>4072124</v>
          </cell>
          <cell r="C68">
            <v>12.3</v>
          </cell>
          <cell r="D68" t="str">
            <v>150 mm (16") de 90°</v>
          </cell>
          <cell r="E68" t="str">
            <v>un</v>
          </cell>
          <cell r="F68">
            <v>1</v>
          </cell>
          <cell r="H68">
            <v>256880</v>
          </cell>
          <cell r="I68">
            <v>342549.48</v>
          </cell>
          <cell r="J68">
            <v>342549.48</v>
          </cell>
        </row>
        <row r="70">
          <cell r="A70">
            <v>4072152</v>
          </cell>
          <cell r="C70">
            <v>12.4</v>
          </cell>
          <cell r="D70" t="str">
            <v>150 mm  (6") de 45°</v>
          </cell>
          <cell r="E70" t="str">
            <v>un</v>
          </cell>
          <cell r="F70">
            <v>9</v>
          </cell>
          <cell r="H70">
            <v>181480</v>
          </cell>
          <cell r="I70">
            <v>242003.58</v>
          </cell>
          <cell r="J70">
            <v>2178032.2199999997</v>
          </cell>
        </row>
        <row r="72">
          <cell r="B72" t="str">
            <v>707, 707.A1</v>
          </cell>
          <cell r="C72">
            <v>13</v>
          </cell>
          <cell r="D72" t="str">
            <v>Construcción de cajas para  válvulas incluye tapa y marco, según esquema No.1 de la norma 707</v>
          </cell>
        </row>
        <row r="73">
          <cell r="A73">
            <v>4079302</v>
          </cell>
          <cell r="C73">
            <v>13.1</v>
          </cell>
          <cell r="D73" t="str">
            <v xml:space="preserve">Para válvulas de  diámetro  6 "  </v>
          </cell>
          <cell r="E73" t="str">
            <v>un</v>
          </cell>
          <cell r="F73">
            <v>2</v>
          </cell>
          <cell r="G73">
            <v>140354</v>
          </cell>
          <cell r="H73">
            <v>134682</v>
          </cell>
          <cell r="I73">
            <v>179598.44699999999</v>
          </cell>
          <cell r="J73">
            <v>359196.89399999997</v>
          </cell>
        </row>
        <row r="74">
          <cell r="A74">
            <v>4079302</v>
          </cell>
          <cell r="C74">
            <v>13.2</v>
          </cell>
          <cell r="D74" t="str">
            <v xml:space="preserve">Para válvulas de  diámetro  2 "  </v>
          </cell>
          <cell r="E74" t="str">
            <v>un</v>
          </cell>
          <cell r="F74">
            <v>2</v>
          </cell>
          <cell r="G74">
            <v>140354</v>
          </cell>
          <cell r="H74">
            <v>134682</v>
          </cell>
          <cell r="I74">
            <v>179598.44699999999</v>
          </cell>
          <cell r="J74">
            <v>359196.89399999997</v>
          </cell>
        </row>
        <row r="76">
          <cell r="B76" t="str">
            <v>702, 702.1 y 702.1.A1</v>
          </cell>
          <cell r="C76">
            <v>14</v>
          </cell>
          <cell r="D76" t="str">
            <v>Transporte y colocación de válvulas de compuerta elástica de vástago no ascendente extremo CxC (junta perdida con empaque), en los siguientes diámetros:</v>
          </cell>
        </row>
        <row r="77">
          <cell r="A77">
            <v>4077725</v>
          </cell>
          <cell r="C77">
            <v>24.1</v>
          </cell>
          <cell r="D77" t="str">
            <v xml:space="preserve">De 50 mm (2") </v>
          </cell>
          <cell r="E77" t="str">
            <v>un</v>
          </cell>
          <cell r="F77">
            <v>2</v>
          </cell>
          <cell r="H77">
            <v>23200</v>
          </cell>
          <cell r="I77">
            <v>30937.199999999997</v>
          </cell>
          <cell r="J77">
            <v>61874.399999999994</v>
          </cell>
        </row>
        <row r="78">
          <cell r="A78">
            <v>4078208</v>
          </cell>
          <cell r="C78">
            <v>14.1</v>
          </cell>
          <cell r="D78" t="str">
            <v xml:space="preserve">De 150 mm (6") </v>
          </cell>
          <cell r="E78" t="str">
            <v>un</v>
          </cell>
          <cell r="F78">
            <v>2</v>
          </cell>
          <cell r="H78">
            <v>40162</v>
          </cell>
          <cell r="I78">
            <v>53556.026999999995</v>
          </cell>
          <cell r="J78">
            <v>107112.05399999999</v>
          </cell>
        </row>
        <row r="79">
          <cell r="B79" t="str">
            <v>411,    411.A1</v>
          </cell>
          <cell r="C79">
            <v>15</v>
          </cell>
          <cell r="D79" t="str">
            <v>Cortes de tubería  (incluye biselada)</v>
          </cell>
          <cell r="I79">
            <v>0</v>
          </cell>
          <cell r="J79">
            <v>0</v>
          </cell>
        </row>
        <row r="80">
          <cell r="C80">
            <v>15.1</v>
          </cell>
          <cell r="D80" t="str">
            <v>Con acetileno</v>
          </cell>
          <cell r="E80" t="str">
            <v>cm</v>
          </cell>
          <cell r="G80">
            <v>611</v>
          </cell>
          <cell r="I80">
            <v>0</v>
          </cell>
          <cell r="J80">
            <v>0</v>
          </cell>
        </row>
        <row r="81">
          <cell r="C81">
            <v>15.2</v>
          </cell>
          <cell r="D81" t="str">
            <v>Sin acetileno</v>
          </cell>
          <cell r="E81" t="str">
            <v>cm</v>
          </cell>
          <cell r="G81">
            <v>611</v>
          </cell>
          <cell r="I81">
            <v>0</v>
          </cell>
          <cell r="J81">
            <v>0</v>
          </cell>
        </row>
        <row r="82">
          <cell r="I82">
            <v>0</v>
          </cell>
          <cell r="J82">
            <v>0</v>
          </cell>
        </row>
        <row r="83">
          <cell r="B83" t="str">
            <v>411, 411.A.1</v>
          </cell>
          <cell r="C83">
            <v>16</v>
          </cell>
          <cell r="D83" t="str">
            <v>Suministro, transporte y colocación de cordón de soldadura completo</v>
          </cell>
          <cell r="E83" t="str">
            <v>cm</v>
          </cell>
          <cell r="G83">
            <v>826</v>
          </cell>
          <cell r="I83">
            <v>0</v>
          </cell>
          <cell r="J83">
            <v>0</v>
          </cell>
        </row>
        <row r="84">
          <cell r="B84" t="str">
            <v>711, 702.N4</v>
          </cell>
          <cell r="C84">
            <v>27</v>
          </cell>
          <cell r="D84" t="str">
            <v>Retiro de válvulas de compuerta e hidrantes y reintegro al almacén de EPM en Guayabal, tal y como se encuentren en el terreno, en cualquier diámetro</v>
          </cell>
          <cell r="E84" t="str">
            <v>un</v>
          </cell>
          <cell r="I84">
            <v>0</v>
          </cell>
          <cell r="J84">
            <v>0</v>
          </cell>
        </row>
        <row r="86">
          <cell r="B86" t="str">
            <v>703, 703.A1</v>
          </cell>
          <cell r="C86">
            <v>17</v>
          </cell>
          <cell r="D86" t="str">
            <v xml:space="preserve">Transporte y colocación de hidrante suministrado por EPM (no incluye la válvula), en los siguientes diámetros. </v>
          </cell>
        </row>
        <row r="87">
          <cell r="A87">
            <v>4078716</v>
          </cell>
          <cell r="C87">
            <v>15.1</v>
          </cell>
          <cell r="D87" t="str">
            <v xml:space="preserve">De  100 mm (4") </v>
          </cell>
          <cell r="E87" t="str">
            <v>un</v>
          </cell>
          <cell r="F87">
            <v>3</v>
          </cell>
          <cell r="G87">
            <v>30104</v>
          </cell>
          <cell r="H87">
            <v>67049</v>
          </cell>
          <cell r="I87">
            <v>89409.841499999995</v>
          </cell>
          <cell r="J87">
            <v>268229.5245</v>
          </cell>
        </row>
        <row r="89">
          <cell r="A89">
            <v>4042117</v>
          </cell>
          <cell r="B89" t="str">
            <v>423.N1</v>
          </cell>
          <cell r="C89">
            <v>16</v>
          </cell>
          <cell r="D89" t="str">
            <v>Suministro, transporte e instalación de cinta en polietileno para señalización de redes de acueducto</v>
          </cell>
          <cell r="E89" t="str">
            <v>m</v>
          </cell>
          <cell r="F89">
            <v>280</v>
          </cell>
          <cell r="H89">
            <v>1082</v>
          </cell>
          <cell r="I89">
            <v>1442.847</v>
          </cell>
          <cell r="J89">
            <v>403997.16</v>
          </cell>
        </row>
        <row r="91">
          <cell r="B91" t="str">
            <v>702.2, 702.2A1</v>
          </cell>
          <cell r="C91">
            <v>17</v>
          </cell>
          <cell r="D91" t="str">
            <v>Suministro, transporte y colocación de válvulas reguladoras de presión, incluye las reducciones niples de acero soldados y roscados, bridas, válvula de admisión y expulsión de aire, válvula de guarda, manómetros, filtro en Y, válvulas auxiliares de entrad</v>
          </cell>
        </row>
        <row r="92">
          <cell r="A92">
            <v>4078414</v>
          </cell>
          <cell r="C92">
            <v>17.100000000000001</v>
          </cell>
          <cell r="D92" t="str">
            <v>75 mm (3")</v>
          </cell>
          <cell r="E92" t="str">
            <v>un</v>
          </cell>
          <cell r="F92">
            <v>2</v>
          </cell>
          <cell r="H92">
            <v>2319080</v>
          </cell>
          <cell r="I92">
            <v>3092493.1799999997</v>
          </cell>
          <cell r="J92">
            <v>6184986.3599999994</v>
          </cell>
        </row>
        <row r="94">
          <cell r="B94">
            <v>707</v>
          </cell>
          <cell r="C94">
            <v>18</v>
          </cell>
          <cell r="D94" t="str">
            <v>Construcción de cajas para estación reguladora de presión según plano ACC-02-05-0119-16, se incluye excavación, lleno y botada de escombros, en los siguientes diámetros:</v>
          </cell>
        </row>
        <row r="95">
          <cell r="A95">
            <v>4079320</v>
          </cell>
          <cell r="C95">
            <v>18.100000000000001</v>
          </cell>
          <cell r="D95" t="str">
            <v>75 mm (3")</v>
          </cell>
          <cell r="E95" t="str">
            <v>un</v>
          </cell>
          <cell r="F95">
            <v>2</v>
          </cell>
          <cell r="H95">
            <v>1451620</v>
          </cell>
          <cell r="I95">
            <v>1935735.2699999998</v>
          </cell>
          <cell r="J95">
            <v>3871470.5399999996</v>
          </cell>
        </row>
        <row r="97">
          <cell r="D97" t="str">
            <v>ACTIVIDADES COMPLEMENTARIAS</v>
          </cell>
        </row>
        <row r="98">
          <cell r="A98">
            <v>4051101</v>
          </cell>
          <cell r="B98" t="str">
            <v>306, 306.A1,   307</v>
          </cell>
          <cell r="C98">
            <v>19</v>
          </cell>
          <cell r="D98" t="str">
            <v>Suministro, transporte y colocación de concreto (incluye aditivos requeridos por la mezcla), de f'c=21 MPa (210 kg/cm2) para vaciado de anclajes, fundaciones, apoyos de la tubería</v>
          </cell>
          <cell r="E98" t="str">
            <v>m3</v>
          </cell>
          <cell r="F98">
            <v>10</v>
          </cell>
          <cell r="G98">
            <v>201419</v>
          </cell>
          <cell r="H98">
            <v>206324</v>
          </cell>
          <cell r="I98">
            <v>275133.054</v>
          </cell>
          <cell r="J98">
            <v>2751330.54</v>
          </cell>
        </row>
        <row r="100">
          <cell r="B100">
            <v>601</v>
          </cell>
          <cell r="C100">
            <v>20</v>
          </cell>
          <cell r="D100" t="str">
            <v>Suministro, transporte, figuración y colocación de acero de refuerzo, en los siguientes diametros:</v>
          </cell>
        </row>
        <row r="101">
          <cell r="A101">
            <v>4060122</v>
          </cell>
          <cell r="C101">
            <v>20.100000000000001</v>
          </cell>
          <cell r="D101" t="str">
            <v>9,52 mm  (3/8"), grado 60</v>
          </cell>
          <cell r="E101" t="str">
            <v>Kg</v>
          </cell>
          <cell r="F101">
            <v>50</v>
          </cell>
          <cell r="G101">
            <v>0</v>
          </cell>
          <cell r="H101">
            <v>3162</v>
          </cell>
          <cell r="I101">
            <v>4216.527</v>
          </cell>
          <cell r="J101">
            <v>210826.35</v>
          </cell>
        </row>
        <row r="102">
          <cell r="A102">
            <v>4060120</v>
          </cell>
          <cell r="C102">
            <v>20.2</v>
          </cell>
          <cell r="D102" t="str">
            <v>12,70 mm  (1/2"), grado 60</v>
          </cell>
          <cell r="E102" t="str">
            <v>Kg</v>
          </cell>
          <cell r="F102">
            <v>250</v>
          </cell>
          <cell r="G102">
            <v>0</v>
          </cell>
          <cell r="H102">
            <v>2244</v>
          </cell>
          <cell r="I102">
            <v>2992.3739999999998</v>
          </cell>
          <cell r="J102">
            <v>748093.5</v>
          </cell>
        </row>
        <row r="104">
          <cell r="B104" t="str">
            <v>422.N1</v>
          </cell>
          <cell r="C104">
            <v>21</v>
          </cell>
          <cell r="D104" t="str">
            <v>Mano de obra (incluye prestaciones sociales, y herramienta menor)</v>
          </cell>
        </row>
        <row r="105">
          <cell r="A105">
            <v>4042152</v>
          </cell>
          <cell r="C105">
            <v>21.1</v>
          </cell>
          <cell r="D105" t="str">
            <v>Oficial</v>
          </cell>
          <cell r="E105" t="str">
            <v>h</v>
          </cell>
          <cell r="F105">
            <v>56</v>
          </cell>
          <cell r="G105">
            <v>6500</v>
          </cell>
          <cell r="H105">
            <v>8395</v>
          </cell>
          <cell r="I105">
            <v>11194.7325</v>
          </cell>
          <cell r="J105">
            <v>626905.02</v>
          </cell>
        </row>
        <row r="106">
          <cell r="A106">
            <v>4042150</v>
          </cell>
          <cell r="C106">
            <v>21.2</v>
          </cell>
          <cell r="D106" t="str">
            <v>Ayudante</v>
          </cell>
          <cell r="E106" t="str">
            <v>h</v>
          </cell>
          <cell r="F106">
            <v>150</v>
          </cell>
          <cell r="G106">
            <v>12000</v>
          </cell>
          <cell r="H106">
            <v>4095</v>
          </cell>
          <cell r="I106">
            <v>5460.6824999999999</v>
          </cell>
          <cell r="J106">
            <v>819102.375</v>
          </cell>
        </row>
        <row r="107">
          <cell r="G107" t="str">
            <v>SUBTOTAL     $</v>
          </cell>
          <cell r="J107">
            <v>40201081.840500005</v>
          </cell>
        </row>
        <row r="109">
          <cell r="D109" t="str">
            <v>VALOR TOTAL DE LAS OBRAS ( en números)</v>
          </cell>
        </row>
        <row r="110">
          <cell r="D110" t="str">
            <v xml:space="preserve">VALOR TOTAL DE LAS OBRAS ( en letras) </v>
          </cell>
        </row>
        <row r="111">
          <cell r="D111" t="str">
            <v xml:space="preserve">PLAZO (en días comunes o solares, cuarenta y cinco dias) </v>
          </cell>
        </row>
        <row r="113">
          <cell r="D113" t="str">
            <v>LOS PRECIOS ANTERIORES SON A TODO COSTO (incluyen costos directos más indirectos)</v>
          </cell>
        </row>
        <row r="114">
          <cell r="D114" t="str">
            <v>ADMINISTRACIÓN                                        21.50  %</v>
          </cell>
        </row>
        <row r="115">
          <cell r="D115" t="str">
            <v>IMPREVISTOS                                                 2.00  %</v>
          </cell>
        </row>
        <row r="116">
          <cell r="D116" t="str">
            <v>UTILIDADES                                                    6.00   %</v>
          </cell>
        </row>
        <row r="117">
          <cell r="D117" t="str">
            <v>IMPACTO COMUNITARIO                            47.85  %</v>
          </cell>
        </row>
        <row r="118">
          <cell r="D118" t="str">
            <v xml:space="preserve">TOTAL SUMA AIU                                          33.35  %               </v>
          </cell>
        </row>
        <row r="119">
          <cell r="D119" t="str">
            <v>OTROS (especificar y soportar)                             %</v>
          </cell>
        </row>
        <row r="124">
          <cell r="C124" t="str">
            <v>FIRMA DEL PROPONENTE</v>
          </cell>
          <cell r="E124" t="str">
            <v>FIRMA DEL INGENIERO QUE ABONA LA PROPUESTA</v>
          </cell>
        </row>
        <row r="129">
          <cell r="D129" t="str">
            <v xml:space="preserve">Zona Sur </v>
          </cell>
        </row>
        <row r="130">
          <cell r="D130" t="str">
            <v>Plan de la Infraestructura</v>
          </cell>
        </row>
        <row r="131">
          <cell r="D131" t="str">
            <v>En abril 21 de 2004 :</v>
          </cell>
        </row>
        <row r="133">
          <cell r="H133">
            <v>40201082</v>
          </cell>
        </row>
        <row r="134">
          <cell r="H134">
            <v>1126112260</v>
          </cell>
        </row>
        <row r="135">
          <cell r="H135">
            <v>728763626</v>
          </cell>
        </row>
        <row r="136">
          <cell r="D136" t="str">
            <v xml:space="preserve">Lo que vale actualmente </v>
          </cell>
          <cell r="H136">
            <v>1895076968</v>
          </cell>
        </row>
        <row r="140">
          <cell r="H140">
            <v>580859771</v>
          </cell>
        </row>
        <row r="141">
          <cell r="H141">
            <v>83769871</v>
          </cell>
        </row>
        <row r="142">
          <cell r="H142">
            <v>31130992</v>
          </cell>
        </row>
      </sheetData>
      <sheetData sheetId="1" refreshError="1">
        <row r="7">
          <cell r="C7" t="str">
            <v>301, 301.A1</v>
          </cell>
          <cell r="D7">
            <v>1</v>
          </cell>
          <cell r="E7" t="str">
            <v>Corte, retiro y botada de pavimento:</v>
          </cell>
        </row>
        <row r="8">
          <cell r="C8" t="str">
            <v xml:space="preserve"> </v>
          </cell>
        </row>
        <row r="9">
          <cell r="B9">
            <v>4030101</v>
          </cell>
          <cell r="D9" t="str">
            <v>1.1</v>
          </cell>
          <cell r="E9" t="str">
            <v>Asfaltico (flexible)</v>
          </cell>
          <cell r="F9" t="str">
            <v>m3</v>
          </cell>
          <cell r="G9">
            <v>381</v>
          </cell>
          <cell r="I9">
            <v>43791</v>
          </cell>
          <cell r="J9">
            <v>58395.298499999997</v>
          </cell>
          <cell r="K9">
            <v>16684371</v>
          </cell>
        </row>
        <row r="10">
          <cell r="G10">
            <v>0</v>
          </cell>
        </row>
        <row r="11">
          <cell r="B11">
            <v>4030103</v>
          </cell>
          <cell r="D11" t="str">
            <v>1.2</v>
          </cell>
          <cell r="E11" t="str">
            <v>Concreto (rigido), incluye rieles o piedra pegada</v>
          </cell>
          <cell r="F11" t="str">
            <v>m3</v>
          </cell>
          <cell r="G11">
            <v>10</v>
          </cell>
          <cell r="I11">
            <v>56124</v>
          </cell>
          <cell r="J11">
            <v>74841.353999999992</v>
          </cell>
          <cell r="K11">
            <v>561240</v>
          </cell>
        </row>
        <row r="12">
          <cell r="G12">
            <v>0</v>
          </cell>
        </row>
        <row r="13">
          <cell r="B13">
            <v>4040345</v>
          </cell>
          <cell r="C13" t="str">
            <v>309, 309.A1</v>
          </cell>
          <cell r="D13">
            <v>2</v>
          </cell>
          <cell r="E13" t="str">
            <v>Retiro, almacenamiento y colocación de adoquines de concreto (no incluye suministro)</v>
          </cell>
          <cell r="F13" t="str">
            <v>m2</v>
          </cell>
          <cell r="G13">
            <v>42</v>
          </cell>
          <cell r="I13">
            <v>13527</v>
          </cell>
          <cell r="J13">
            <v>18038.254499999999</v>
          </cell>
          <cell r="K13">
            <v>568134</v>
          </cell>
        </row>
        <row r="14">
          <cell r="B14">
            <v>4040215</v>
          </cell>
          <cell r="C14" t="str">
            <v>105, 105.A2</v>
          </cell>
          <cell r="D14">
            <v>3</v>
          </cell>
          <cell r="E14" t="str">
            <v>Retiro, almacenamiento y colocación de cordones de concreto (no incluye suministro)</v>
          </cell>
          <cell r="F14" t="str">
            <v>m</v>
          </cell>
          <cell r="G14">
            <v>25</v>
          </cell>
          <cell r="I14">
            <v>13280</v>
          </cell>
          <cell r="J14">
            <v>17708.879999999997</v>
          </cell>
          <cell r="K14">
            <v>332000</v>
          </cell>
        </row>
        <row r="15">
          <cell r="G15">
            <v>0</v>
          </cell>
        </row>
        <row r="16">
          <cell r="C16" t="str">
            <v>100, 105</v>
          </cell>
          <cell r="D16">
            <v>4</v>
          </cell>
          <cell r="E16" t="str">
            <v>Demolición, cargue, retiro y botada de:</v>
          </cell>
          <cell r="F16" t="str">
            <v xml:space="preserve"> </v>
          </cell>
          <cell r="G16">
            <v>0</v>
          </cell>
        </row>
        <row r="17">
          <cell r="G17">
            <v>0</v>
          </cell>
        </row>
        <row r="18">
          <cell r="B18">
            <v>4015201</v>
          </cell>
          <cell r="C18" t="str">
            <v xml:space="preserve"> 105.2, 105.2.A1</v>
          </cell>
          <cell r="D18">
            <v>4.0999999999999996</v>
          </cell>
          <cell r="E18" t="str">
            <v>Andenes con y sin escalas, en cualquier material (simples o reforzado)</v>
          </cell>
          <cell r="F18" t="str">
            <v xml:space="preserve"> m3</v>
          </cell>
          <cell r="G18">
            <v>8</v>
          </cell>
          <cell r="I18">
            <v>44732</v>
          </cell>
          <cell r="J18">
            <v>59650.121999999996</v>
          </cell>
          <cell r="K18">
            <v>357856</v>
          </cell>
        </row>
        <row r="19">
          <cell r="G19">
            <v>0</v>
          </cell>
        </row>
        <row r="20">
          <cell r="B20">
            <v>4015103</v>
          </cell>
          <cell r="C20" t="str">
            <v xml:space="preserve"> 105.1, 105.1.A1</v>
          </cell>
          <cell r="D20">
            <v>4.2</v>
          </cell>
          <cell r="E20" t="str">
            <v>Cordones (retiro si son prefabricados)</v>
          </cell>
          <cell r="F20" t="str">
            <v xml:space="preserve"> m3</v>
          </cell>
          <cell r="G20">
            <v>3</v>
          </cell>
          <cell r="I20">
            <v>49008</v>
          </cell>
          <cell r="J20">
            <v>65352.167999999998</v>
          </cell>
          <cell r="K20">
            <v>147024</v>
          </cell>
        </row>
        <row r="21">
          <cell r="K21">
            <v>0</v>
          </cell>
        </row>
        <row r="22">
          <cell r="B22">
            <v>4015536</v>
          </cell>
          <cell r="C22" t="str">
            <v xml:space="preserve"> 105.2, 105.1.A3</v>
          </cell>
          <cell r="D22">
            <v>4.3</v>
          </cell>
          <cell r="E22" t="str">
            <v>Concreto simple o reforzado</v>
          </cell>
          <cell r="F22" t="str">
            <v xml:space="preserve"> m3</v>
          </cell>
          <cell r="G22">
            <v>3</v>
          </cell>
          <cell r="I22">
            <v>65047</v>
          </cell>
          <cell r="J22">
            <v>86740.174499999994</v>
          </cell>
          <cell r="K22">
            <v>195141</v>
          </cell>
        </row>
        <row r="24">
          <cell r="C24" t="str">
            <v xml:space="preserve"> 103, 104, 107, 107.1, 107.A1, 201, 201.A1</v>
          </cell>
          <cell r="D24">
            <v>5</v>
          </cell>
          <cell r="E24" t="str">
            <v>Excavación, manual o mecánica, en cualquier material y grado de humedad, a las siguientes profundidades:</v>
          </cell>
          <cell r="G24">
            <v>0</v>
          </cell>
        </row>
        <row r="25">
          <cell r="G25">
            <v>0</v>
          </cell>
        </row>
        <row r="26">
          <cell r="B26">
            <v>4021103</v>
          </cell>
          <cell r="D26">
            <v>5.0999999999999996</v>
          </cell>
          <cell r="E26" t="str">
            <v>Entre 0 y 2,0 m de profundidad</v>
          </cell>
          <cell r="F26" t="str">
            <v>m3</v>
          </cell>
          <cell r="G26">
            <v>3585</v>
          </cell>
          <cell r="I26">
            <v>7189</v>
          </cell>
          <cell r="J26">
            <v>9586.5314999999991</v>
          </cell>
          <cell r="K26">
            <v>25772565</v>
          </cell>
        </row>
        <row r="27">
          <cell r="G27">
            <v>0</v>
          </cell>
        </row>
        <row r="28">
          <cell r="B28">
            <v>4021303</v>
          </cell>
          <cell r="C28">
            <v>107.2</v>
          </cell>
          <cell r="D28">
            <v>5.2</v>
          </cell>
          <cell r="E28" t="str">
            <v>En roca, a cualquier profundidad</v>
          </cell>
          <cell r="F28" t="str">
            <v>m3</v>
          </cell>
          <cell r="G28">
            <v>7</v>
          </cell>
          <cell r="I28">
            <v>53529</v>
          </cell>
          <cell r="J28">
            <v>71380.921499999997</v>
          </cell>
          <cell r="K28">
            <v>374703</v>
          </cell>
        </row>
        <row r="29">
          <cell r="G29">
            <v>0</v>
          </cell>
        </row>
        <row r="30">
          <cell r="B30">
            <v>4021503</v>
          </cell>
          <cell r="D30">
            <v>5.3</v>
          </cell>
          <cell r="E30" t="str">
            <v>Para nichos de investigación entre 0 y 2 m (incluye lleno con material de la escavación y botada de escombros)</v>
          </cell>
          <cell r="F30" t="str">
            <v>m3</v>
          </cell>
          <cell r="G30">
            <v>150</v>
          </cell>
          <cell r="I30">
            <v>18551</v>
          </cell>
          <cell r="J30">
            <v>24737.7585</v>
          </cell>
          <cell r="K30">
            <v>2782650</v>
          </cell>
        </row>
        <row r="31">
          <cell r="C31" t="str">
            <v xml:space="preserve"> </v>
          </cell>
          <cell r="G31">
            <v>0</v>
          </cell>
        </row>
        <row r="32">
          <cell r="B32">
            <v>4025001</v>
          </cell>
          <cell r="C32">
            <v>205</v>
          </cell>
          <cell r="D32">
            <v>6</v>
          </cell>
          <cell r="E32" t="str">
            <v>Cargue, retiro y botada de material sobrante y escombros, a cualquier distancia (incluye acarreo en sitio sin acceso vehicular)</v>
          </cell>
          <cell r="F32" t="str">
            <v>m3</v>
          </cell>
          <cell r="G32">
            <v>2257</v>
          </cell>
          <cell r="I32">
            <v>16625</v>
          </cell>
          <cell r="J32">
            <v>22169.4375</v>
          </cell>
          <cell r="K32">
            <v>37522625</v>
          </cell>
        </row>
        <row r="33">
          <cell r="G33">
            <v>0</v>
          </cell>
        </row>
        <row r="34">
          <cell r="C34" t="str">
            <v>204, 204.A1, 206</v>
          </cell>
          <cell r="D34">
            <v>7</v>
          </cell>
          <cell r="E34" t="str">
            <v>Llenos compactados en zanjas y apiques:</v>
          </cell>
          <cell r="G34">
            <v>0</v>
          </cell>
        </row>
        <row r="35">
          <cell r="G35">
            <v>0</v>
          </cell>
        </row>
        <row r="36">
          <cell r="B36">
            <v>4024103</v>
          </cell>
          <cell r="D36">
            <v>7.1</v>
          </cell>
          <cell r="E36" t="str">
            <v>Con material selecto de excavación</v>
          </cell>
          <cell r="F36" t="str">
            <v>m3</v>
          </cell>
          <cell r="G36">
            <v>1330</v>
          </cell>
          <cell r="I36">
            <v>8051</v>
          </cell>
          <cell r="J36">
            <v>10736.0085</v>
          </cell>
          <cell r="K36">
            <v>10707830</v>
          </cell>
        </row>
        <row r="37">
          <cell r="G37">
            <v>0</v>
          </cell>
        </row>
        <row r="38">
          <cell r="B38">
            <v>4024112</v>
          </cell>
          <cell r="D38">
            <v>7.2</v>
          </cell>
          <cell r="E38" t="str">
            <v>Con material de préstamo (arenilla o similar)</v>
          </cell>
          <cell r="F38" t="str">
            <v>m3</v>
          </cell>
          <cell r="G38">
            <v>1015</v>
          </cell>
          <cell r="I38">
            <v>15712</v>
          </cell>
          <cell r="J38">
            <v>20951.951999999997</v>
          </cell>
          <cell r="K38">
            <v>15947680</v>
          </cell>
        </row>
        <row r="39">
          <cell r="G39">
            <v>0</v>
          </cell>
        </row>
        <row r="40">
          <cell r="B40">
            <v>4030301</v>
          </cell>
          <cell r="C40">
            <v>303</v>
          </cell>
          <cell r="D40">
            <v>7.3</v>
          </cell>
          <cell r="E40" t="str">
            <v>Con material granular para base</v>
          </cell>
          <cell r="F40" t="str">
            <v>m3</v>
          </cell>
          <cell r="G40">
            <v>951</v>
          </cell>
          <cell r="I40">
            <v>41911</v>
          </cell>
          <cell r="J40">
            <v>55888.318499999994</v>
          </cell>
          <cell r="K40">
            <v>39857361</v>
          </cell>
        </row>
        <row r="41">
          <cell r="G41">
            <v>0</v>
          </cell>
        </row>
        <row r="42">
          <cell r="B42">
            <v>4040401</v>
          </cell>
          <cell r="C42">
            <v>404</v>
          </cell>
          <cell r="D42">
            <v>8</v>
          </cell>
          <cell r="E42" t="str">
            <v>Suministro, transporte e instalación de entresuelo para apoyo de tubería, en arenilla</v>
          </cell>
          <cell r="F42" t="str">
            <v>m3</v>
          </cell>
          <cell r="G42">
            <v>220</v>
          </cell>
          <cell r="I42">
            <v>37094</v>
          </cell>
          <cell r="J42">
            <v>49464.848999999995</v>
          </cell>
          <cell r="K42">
            <v>8160680</v>
          </cell>
        </row>
        <row r="43">
          <cell r="G43">
            <v>0</v>
          </cell>
        </row>
        <row r="44">
          <cell r="B44">
            <v>4040301</v>
          </cell>
          <cell r="C44" t="str">
            <v>403, 403.A2, 501, 506, 507</v>
          </cell>
          <cell r="D44">
            <v>9</v>
          </cell>
          <cell r="E44" t="str">
            <v>Reconstrucción de andenes en concreto, con y sin escalas</v>
          </cell>
          <cell r="F44" t="str">
            <v>m2</v>
          </cell>
          <cell r="G44">
            <v>70</v>
          </cell>
          <cell r="I44">
            <v>32102</v>
          </cell>
          <cell r="J44">
            <v>42808.017</v>
          </cell>
          <cell r="K44">
            <v>2247140</v>
          </cell>
        </row>
        <row r="45">
          <cell r="G45">
            <v>0</v>
          </cell>
        </row>
        <row r="46">
          <cell r="B46">
            <v>4040220</v>
          </cell>
          <cell r="C46">
            <v>402</v>
          </cell>
          <cell r="D46">
            <v>10</v>
          </cell>
          <cell r="E46" t="str">
            <v>Reconstrucción de cordones simples, de dos o tres caras, prefabricados o vaciados  en el sitio de cualquier dimensión.</v>
          </cell>
          <cell r="F46" t="str">
            <v>m</v>
          </cell>
          <cell r="G46">
            <v>50</v>
          </cell>
          <cell r="I46">
            <v>16358</v>
          </cell>
          <cell r="J46">
            <v>21813.393</v>
          </cell>
          <cell r="K46">
            <v>817900</v>
          </cell>
        </row>
        <row r="48">
          <cell r="B48">
            <v>4040130</v>
          </cell>
          <cell r="C48" t="str">
            <v>401, 401.A1, 501, 506, 507</v>
          </cell>
          <cell r="D48">
            <v>11</v>
          </cell>
          <cell r="E48" t="str">
            <v>Reconstrucción de cunetas o cordón cuneta, cualquier tipo de sección</v>
          </cell>
          <cell r="F48" t="str">
            <v>m</v>
          </cell>
          <cell r="G48">
            <v>5</v>
          </cell>
          <cell r="I48">
            <v>21714</v>
          </cell>
          <cell r="J48">
            <v>28955.618999999999</v>
          </cell>
          <cell r="K48">
            <v>108570</v>
          </cell>
        </row>
        <row r="49">
          <cell r="G49">
            <v>0</v>
          </cell>
        </row>
        <row r="50">
          <cell r="C50" t="str">
            <v>406, 406.A1, 407.A1</v>
          </cell>
          <cell r="D50">
            <v>12</v>
          </cell>
          <cell r="E50" t="str">
            <v>Reconstrucción de engramados</v>
          </cell>
          <cell r="G50">
            <v>0</v>
          </cell>
        </row>
        <row r="51">
          <cell r="G51">
            <v>0</v>
          </cell>
        </row>
        <row r="52">
          <cell r="B52">
            <v>4040601</v>
          </cell>
          <cell r="D52">
            <v>12.1</v>
          </cell>
          <cell r="E52" t="str">
            <v>Con reutilización de grama existente:</v>
          </cell>
          <cell r="F52" t="str">
            <v>m2</v>
          </cell>
          <cell r="G52">
            <v>5</v>
          </cell>
          <cell r="I52">
            <v>3997</v>
          </cell>
          <cell r="J52">
            <v>5329.9994999999999</v>
          </cell>
          <cell r="K52">
            <v>19985</v>
          </cell>
        </row>
        <row r="53">
          <cell r="G53">
            <v>0</v>
          </cell>
        </row>
        <row r="54">
          <cell r="B54">
            <v>4040603</v>
          </cell>
          <cell r="D54">
            <v>12.2</v>
          </cell>
          <cell r="E54" t="str">
            <v>Con suministro, transporte y colocación de grama</v>
          </cell>
          <cell r="F54" t="str">
            <v>m2</v>
          </cell>
          <cell r="G54">
            <v>30</v>
          </cell>
          <cell r="I54">
            <v>6637</v>
          </cell>
          <cell r="J54">
            <v>8850.4394999999986</v>
          </cell>
          <cell r="K54">
            <v>199110</v>
          </cell>
        </row>
        <row r="56">
          <cell r="B56">
            <v>4051101</v>
          </cell>
          <cell r="C56" t="str">
            <v xml:space="preserve"> 306, 306.A1, 307</v>
          </cell>
          <cell r="D56">
            <v>13</v>
          </cell>
          <cell r="E56" t="str">
            <v>Suministro, transporte, colocación  de concreto de 21  Mpa  para el vaciado de fundaciones, apoyo de anclajes y  elementos de confinación de pavimentos.</v>
          </cell>
          <cell r="F56" t="str">
            <v>m3</v>
          </cell>
          <cell r="G56">
            <v>15</v>
          </cell>
          <cell r="I56">
            <v>203228</v>
          </cell>
          <cell r="J56">
            <v>271004.538</v>
          </cell>
          <cell r="K56">
            <v>3048420</v>
          </cell>
        </row>
        <row r="57">
          <cell r="G57">
            <v>0</v>
          </cell>
        </row>
        <row r="58">
          <cell r="C58" t="str">
            <v>305, 306, 306.A1, 307</v>
          </cell>
          <cell r="D58">
            <v>14</v>
          </cell>
          <cell r="E58" t="str">
            <v xml:space="preserve">Suministro, transporte, colocación y compactación de pavimento asfáltico, para: </v>
          </cell>
          <cell r="G58">
            <v>0</v>
          </cell>
        </row>
        <row r="60">
          <cell r="B60">
            <v>4030701</v>
          </cell>
          <cell r="D60">
            <v>14.1</v>
          </cell>
          <cell r="E60" t="str">
            <v>Pavimentación total de la vía</v>
          </cell>
          <cell r="F60" t="str">
            <v>m3</v>
          </cell>
          <cell r="G60">
            <v>5</v>
          </cell>
          <cell r="I60">
            <v>293063</v>
          </cell>
          <cell r="J60">
            <v>390799.51049999997</v>
          </cell>
          <cell r="K60">
            <v>1465315</v>
          </cell>
        </row>
        <row r="61">
          <cell r="G61">
            <v>0</v>
          </cell>
        </row>
        <row r="62">
          <cell r="B62">
            <v>4030705</v>
          </cell>
          <cell r="D62">
            <v>14.2</v>
          </cell>
          <cell r="E62" t="str">
            <v>Para parcheo</v>
          </cell>
          <cell r="F62" t="str">
            <v>m3</v>
          </cell>
          <cell r="G62">
            <v>496</v>
          </cell>
          <cell r="I62">
            <v>368064</v>
          </cell>
          <cell r="J62">
            <v>490813.34399999998</v>
          </cell>
          <cell r="K62">
            <v>182559744</v>
          </cell>
        </row>
        <row r="63">
          <cell r="G63">
            <v>0</v>
          </cell>
        </row>
        <row r="64">
          <cell r="B64" t="str">
            <v xml:space="preserve">TUBERIAS Y ACCESORIOS  PARA REDES DE ACUEDUCTO </v>
          </cell>
        </row>
        <row r="65">
          <cell r="C65" t="str">
            <v>701, 701.1, 701.1.A1, 704</v>
          </cell>
          <cell r="D65">
            <v>15</v>
          </cell>
          <cell r="E65" t="str">
            <v>Suministro, transporte y colocación de tubería de acero para acueducto schedule 40 (incluye protección y tratamiento), en los siguientes diámetros:</v>
          </cell>
          <cell r="G65">
            <v>0</v>
          </cell>
        </row>
        <row r="66">
          <cell r="B66">
            <v>4071008</v>
          </cell>
          <cell r="D66">
            <v>15.1</v>
          </cell>
          <cell r="E66" t="str">
            <v>75 mm (3")</v>
          </cell>
          <cell r="F66" t="str">
            <v>m</v>
          </cell>
          <cell r="G66">
            <v>4</v>
          </cell>
          <cell r="I66">
            <v>62066</v>
          </cell>
          <cell r="J66">
            <v>82765.010999999999</v>
          </cell>
          <cell r="K66">
            <v>248264</v>
          </cell>
        </row>
        <row r="67">
          <cell r="G67">
            <v>0</v>
          </cell>
        </row>
        <row r="68">
          <cell r="B68">
            <v>4071010</v>
          </cell>
          <cell r="D68">
            <v>15.2</v>
          </cell>
          <cell r="E68" t="str">
            <v>100 mm (4")</v>
          </cell>
          <cell r="F68" t="str">
            <v>m</v>
          </cell>
          <cell r="G68">
            <v>40</v>
          </cell>
          <cell r="I68">
            <v>78590</v>
          </cell>
          <cell r="J68">
            <v>104799.765</v>
          </cell>
          <cell r="K68">
            <v>3143600</v>
          </cell>
        </row>
        <row r="69">
          <cell r="G69">
            <v>0</v>
          </cell>
        </row>
        <row r="70">
          <cell r="B70">
            <v>4071014</v>
          </cell>
          <cell r="D70">
            <v>15.3</v>
          </cell>
          <cell r="E70" t="str">
            <v>150 mm (6")</v>
          </cell>
          <cell r="F70" t="str">
            <v>m</v>
          </cell>
          <cell r="G70">
            <v>9</v>
          </cell>
          <cell r="I70">
            <v>121932</v>
          </cell>
          <cell r="J70">
            <v>162596.32199999999</v>
          </cell>
          <cell r="K70">
            <v>1097388</v>
          </cell>
        </row>
        <row r="72">
          <cell r="B72">
            <v>4071018</v>
          </cell>
          <cell r="D72">
            <v>15.4</v>
          </cell>
          <cell r="E72" t="str">
            <v>250 mm (10")</v>
          </cell>
          <cell r="F72" t="str">
            <v>m</v>
          </cell>
          <cell r="G72">
            <v>3</v>
          </cell>
          <cell r="I72">
            <v>280343</v>
          </cell>
          <cell r="J72">
            <v>373837.39049999998</v>
          </cell>
          <cell r="K72">
            <v>841029</v>
          </cell>
        </row>
        <row r="74">
          <cell r="C74" t="str">
            <v>701, 701.3, 701.3.A1, 704</v>
          </cell>
          <cell r="D74">
            <v>16</v>
          </cell>
          <cell r="E74" t="str">
            <v>Transporte y colocación  tubería   PVC-P  RDE 13.5  para acueducto ( Las Empresas suministran la tubería,  los empaques y el lubricante requerido, en los siguientes diámetros:</v>
          </cell>
          <cell r="G74">
            <v>0</v>
          </cell>
        </row>
        <row r="75">
          <cell r="B75">
            <v>4073012</v>
          </cell>
          <cell r="D75">
            <v>16.100000000000001</v>
          </cell>
          <cell r="E75" t="str">
            <v>100 mm (4")</v>
          </cell>
          <cell r="F75" t="str">
            <v>m</v>
          </cell>
          <cell r="G75">
            <v>3200</v>
          </cell>
          <cell r="I75">
            <v>11091</v>
          </cell>
          <cell r="J75">
            <v>14789.848499999998</v>
          </cell>
          <cell r="K75">
            <v>35491200</v>
          </cell>
        </row>
        <row r="76">
          <cell r="G76">
            <v>0</v>
          </cell>
        </row>
        <row r="77">
          <cell r="B77">
            <v>4073014</v>
          </cell>
          <cell r="D77">
            <v>16.2</v>
          </cell>
          <cell r="E77" t="str">
            <v>150 mm (6")</v>
          </cell>
          <cell r="F77" t="str">
            <v>m</v>
          </cell>
          <cell r="G77">
            <v>900</v>
          </cell>
          <cell r="I77">
            <v>12377</v>
          </cell>
          <cell r="J77">
            <v>16504.729499999998</v>
          </cell>
          <cell r="K77">
            <v>11139300</v>
          </cell>
        </row>
        <row r="79">
          <cell r="C79" t="str">
            <v>701, 701.1, 701.1.A1, 704</v>
          </cell>
          <cell r="D79">
            <v>17</v>
          </cell>
          <cell r="E79" t="str">
            <v>Transporte y colocación de tubería de hierro dúctil para acueducto  TK9 unión mécanica  ( Las empresas suministran  la tubería ,los empaques y el lubricante, en los siguientes diámetros:</v>
          </cell>
          <cell r="G79">
            <v>0</v>
          </cell>
        </row>
        <row r="80">
          <cell r="B80">
            <v>4072012</v>
          </cell>
          <cell r="D80">
            <v>17.100000000000001</v>
          </cell>
          <cell r="E80" t="str">
            <v>300 mm (12")</v>
          </cell>
          <cell r="F80" t="str">
            <v>m</v>
          </cell>
          <cell r="G80">
            <v>500</v>
          </cell>
          <cell r="I80">
            <v>22472</v>
          </cell>
          <cell r="J80">
            <v>29966.411999999997</v>
          </cell>
          <cell r="K80">
            <v>11236000</v>
          </cell>
        </row>
        <row r="82">
          <cell r="B82">
            <v>4072014</v>
          </cell>
          <cell r="D82">
            <v>17.2</v>
          </cell>
          <cell r="E82" t="str">
            <v>350 mm (14")</v>
          </cell>
          <cell r="F82" t="str">
            <v>m</v>
          </cell>
          <cell r="G82">
            <v>450</v>
          </cell>
          <cell r="I82">
            <v>27858</v>
          </cell>
          <cell r="J82">
            <v>37148.642999999996</v>
          </cell>
          <cell r="K82">
            <v>12536100</v>
          </cell>
        </row>
        <row r="83">
          <cell r="G83">
            <v>0</v>
          </cell>
        </row>
        <row r="84">
          <cell r="B84">
            <v>4071068</v>
          </cell>
          <cell r="C84" t="str">
            <v>706, 701.N1</v>
          </cell>
          <cell r="D84">
            <v>18</v>
          </cell>
          <cell r="E84" t="str">
            <v>Suministro, transporte y colocación de tubería galvanizada de 37.5 mm (1 1/2") para atraque de tuberias (incluye cortes y soldaduras)</v>
          </cell>
          <cell r="F84" t="str">
            <v>m</v>
          </cell>
          <cell r="G84">
            <v>20</v>
          </cell>
          <cell r="I84">
            <v>12099</v>
          </cell>
          <cell r="J84">
            <v>16134.0165</v>
          </cell>
          <cell r="K84">
            <v>241980</v>
          </cell>
        </row>
        <row r="86">
          <cell r="C86" t="str">
            <v>803, 707, 707.A2</v>
          </cell>
          <cell r="D86">
            <v>19</v>
          </cell>
          <cell r="E86" t="str">
            <v>Suministro, transporte y colocación de tubería PVC-Sanitaria para desagües de cajas de válvulas, incluye suministro, transporte e instalación de rejilla en aluminio en la caja y las perforaciones, emboquilladas y resanes tanto en la caja como en la cámara</v>
          </cell>
        </row>
        <row r="87">
          <cell r="B87">
            <v>4083178</v>
          </cell>
          <cell r="D87">
            <v>19.100000000000001</v>
          </cell>
          <cell r="E87" t="str">
            <v>100 mm (4")</v>
          </cell>
          <cell r="F87" t="str">
            <v>m</v>
          </cell>
          <cell r="G87">
            <v>80</v>
          </cell>
          <cell r="I87">
            <v>24899</v>
          </cell>
          <cell r="J87">
            <v>33202.816500000001</v>
          </cell>
          <cell r="K87">
            <v>1991920</v>
          </cell>
        </row>
        <row r="88">
          <cell r="G88">
            <v>0</v>
          </cell>
        </row>
        <row r="89">
          <cell r="C89">
            <v>601</v>
          </cell>
          <cell r="D89">
            <v>20</v>
          </cell>
          <cell r="E89" t="str">
            <v>Suministro, transporte, figuración y colocación de  acero de refuerzo en los siguientes diámetros :</v>
          </cell>
        </row>
        <row r="90">
          <cell r="B90">
            <v>4060122</v>
          </cell>
          <cell r="D90">
            <v>20.100000000000001</v>
          </cell>
          <cell r="E90" t="str">
            <v>9.52 mm  (3/8")  grado 60</v>
          </cell>
          <cell r="F90" t="str">
            <v>kg</v>
          </cell>
          <cell r="G90">
            <v>75</v>
          </cell>
          <cell r="I90">
            <v>3162</v>
          </cell>
          <cell r="J90">
            <v>4216.527</v>
          </cell>
          <cell r="K90">
            <v>237150</v>
          </cell>
        </row>
        <row r="92">
          <cell r="B92">
            <v>4060120</v>
          </cell>
          <cell r="D92">
            <v>20.2</v>
          </cell>
          <cell r="E92" t="str">
            <v>12.70 mm  (1/2")  grado 60</v>
          </cell>
          <cell r="F92" t="str">
            <v>kg</v>
          </cell>
          <cell r="G92">
            <v>16</v>
          </cell>
          <cell r="I92">
            <v>2244</v>
          </cell>
          <cell r="J92">
            <v>2992.3739999999998</v>
          </cell>
          <cell r="K92">
            <v>35904</v>
          </cell>
        </row>
        <row r="94">
          <cell r="B94">
            <v>4060124</v>
          </cell>
          <cell r="D94">
            <v>20.3</v>
          </cell>
          <cell r="E94" t="str">
            <v>12.70 mm  (5/8")  grado 60</v>
          </cell>
          <cell r="F94" t="str">
            <v>kg</v>
          </cell>
          <cell r="G94">
            <v>20</v>
          </cell>
          <cell r="I94">
            <v>2261</v>
          </cell>
          <cell r="J94">
            <v>3015.0434999999998</v>
          </cell>
          <cell r="K94">
            <v>45220</v>
          </cell>
        </row>
        <row r="95">
          <cell r="E95" t="str">
            <v>ACCESORIOS</v>
          </cell>
        </row>
        <row r="96">
          <cell r="G96">
            <v>0</v>
          </cell>
        </row>
        <row r="97">
          <cell r="C97" t="str">
            <v>705, 706</v>
          </cell>
          <cell r="D97">
            <v>21</v>
          </cell>
          <cell r="E97" t="str">
            <v>Suministro, transporte y colocación de unión de reparación universal, en los siguientes diámetros:</v>
          </cell>
          <cell r="G97">
            <v>0</v>
          </cell>
        </row>
        <row r="98">
          <cell r="B98">
            <v>4079150</v>
          </cell>
          <cell r="D98">
            <v>21.1</v>
          </cell>
          <cell r="E98" t="str">
            <v>De 75 mm (3") - Rango de atención en extemos de 88.1 mm a 102.4</v>
          </cell>
          <cell r="F98" t="str">
            <v>un</v>
          </cell>
          <cell r="G98">
            <v>6</v>
          </cell>
          <cell r="I98">
            <v>79749</v>
          </cell>
          <cell r="J98">
            <v>106345.29149999999</v>
          </cell>
          <cell r="K98">
            <v>478494</v>
          </cell>
        </row>
        <row r="99">
          <cell r="G99">
            <v>0</v>
          </cell>
        </row>
        <row r="100">
          <cell r="B100">
            <v>4079152</v>
          </cell>
          <cell r="D100">
            <v>21.2</v>
          </cell>
          <cell r="E100" t="str">
            <v>De 100 mm (4") - Rango de atención en extremos de 109 mm a 127.8 mm</v>
          </cell>
          <cell r="F100" t="str">
            <v>un</v>
          </cell>
          <cell r="G100">
            <v>58</v>
          </cell>
          <cell r="I100">
            <v>81189</v>
          </cell>
          <cell r="J100">
            <v>108265.5315</v>
          </cell>
          <cell r="K100">
            <v>4708962</v>
          </cell>
        </row>
        <row r="101">
          <cell r="G101">
            <v>0</v>
          </cell>
        </row>
        <row r="102">
          <cell r="B102">
            <v>4079154</v>
          </cell>
          <cell r="D102">
            <v>21.3</v>
          </cell>
          <cell r="E102" t="str">
            <v>De 150 mm (6") - Rango de atención en extremos de 159.2 mm a 181.6 mm</v>
          </cell>
          <cell r="F102" t="str">
            <v>un</v>
          </cell>
          <cell r="G102">
            <v>17</v>
          </cell>
          <cell r="I102">
            <v>131600</v>
          </cell>
          <cell r="J102">
            <v>175488.59999999998</v>
          </cell>
          <cell r="K102">
            <v>2237200</v>
          </cell>
        </row>
        <row r="103">
          <cell r="G103">
            <v>0</v>
          </cell>
        </row>
        <row r="104">
          <cell r="B104">
            <v>4079156</v>
          </cell>
          <cell r="D104">
            <v>21.4</v>
          </cell>
          <cell r="E104" t="str">
            <v>De 200 mm (8") - Rango de atención en extremos de 218.1 mm a 235.0 mm</v>
          </cell>
          <cell r="F104" t="str">
            <v>un</v>
          </cell>
          <cell r="G104">
            <v>1</v>
          </cell>
          <cell r="I104">
            <v>206927</v>
          </cell>
          <cell r="J104">
            <v>275937.1545</v>
          </cell>
          <cell r="K104">
            <v>206927</v>
          </cell>
        </row>
        <row r="105">
          <cell r="G105">
            <v>0</v>
          </cell>
        </row>
        <row r="106">
          <cell r="B106">
            <v>4079158</v>
          </cell>
          <cell r="D106">
            <v>21.5</v>
          </cell>
          <cell r="E106" t="str">
            <v>De 250 mm (10") - Rango de atención en extremos de 272 mm a 289 mm</v>
          </cell>
          <cell r="F106" t="str">
            <v>un</v>
          </cell>
          <cell r="G106">
            <v>2</v>
          </cell>
          <cell r="I106">
            <v>309361</v>
          </cell>
          <cell r="J106">
            <v>412532.89349999995</v>
          </cell>
          <cell r="K106">
            <v>618722</v>
          </cell>
        </row>
        <row r="108">
          <cell r="B108">
            <v>4079160</v>
          </cell>
          <cell r="D108">
            <v>21.6</v>
          </cell>
          <cell r="E108" t="str">
            <v>De 300 mm (12") - Rango de atención en extremos de XXX  mm   a  XXX mm</v>
          </cell>
          <cell r="F108" t="str">
            <v>un</v>
          </cell>
          <cell r="G108">
            <v>5</v>
          </cell>
          <cell r="I108">
            <v>443745</v>
          </cell>
          <cell r="J108">
            <v>591733.9574999999</v>
          </cell>
          <cell r="K108">
            <v>2218725</v>
          </cell>
        </row>
        <row r="110">
          <cell r="D110">
            <v>21.7</v>
          </cell>
          <cell r="E110" t="str">
            <v>De 350 mm (14") - Rango de atención en extremos de XXX mm a  XXX mm</v>
          </cell>
          <cell r="F110" t="str">
            <v>un</v>
          </cell>
          <cell r="G110">
            <v>4</v>
          </cell>
          <cell r="I110">
            <v>580000</v>
          </cell>
          <cell r="J110">
            <v>773430</v>
          </cell>
          <cell r="K110">
            <v>2320000</v>
          </cell>
        </row>
        <row r="112">
          <cell r="C112" t="str">
            <v>701, 701.2, 701.7, 704, 706</v>
          </cell>
          <cell r="D112">
            <v>22</v>
          </cell>
          <cell r="E112" t="str">
            <v>Suministro, transporte y colocación de tees en hierro fundido o hierro ductil para tubería PVC RDE 13.5, en los siguientes diámetros:</v>
          </cell>
        </row>
        <row r="113">
          <cell r="B113">
            <v>4072360</v>
          </cell>
          <cell r="D113">
            <v>22.1</v>
          </cell>
          <cell r="E113" t="str">
            <v>De 100 mm x 100 mm (4" x 4")</v>
          </cell>
          <cell r="F113" t="str">
            <v>un</v>
          </cell>
          <cell r="G113">
            <v>8</v>
          </cell>
          <cell r="I113">
            <v>110895</v>
          </cell>
          <cell r="J113">
            <v>147878.48249999998</v>
          </cell>
          <cell r="K113">
            <v>887160</v>
          </cell>
        </row>
        <row r="114">
          <cell r="G114">
            <v>0</v>
          </cell>
        </row>
        <row r="115">
          <cell r="B115">
            <v>4072343</v>
          </cell>
          <cell r="D115">
            <v>22.2</v>
          </cell>
          <cell r="E115" t="str">
            <v>De 150 mm x 75 mm (6" x 3")</v>
          </cell>
          <cell r="F115" t="str">
            <v>un</v>
          </cell>
          <cell r="G115">
            <v>1</v>
          </cell>
          <cell r="I115">
            <v>173198</v>
          </cell>
          <cell r="J115">
            <v>230959.533</v>
          </cell>
          <cell r="K115">
            <v>173198</v>
          </cell>
        </row>
        <row r="116">
          <cell r="G116">
            <v>0</v>
          </cell>
        </row>
        <row r="117">
          <cell r="B117">
            <v>4072366</v>
          </cell>
          <cell r="D117">
            <v>22.3</v>
          </cell>
          <cell r="E117" t="str">
            <v>De 150 mm x 100 mm (6" x 4")</v>
          </cell>
          <cell r="F117" t="str">
            <v>un</v>
          </cell>
          <cell r="G117">
            <v>9</v>
          </cell>
          <cell r="I117">
            <v>205678</v>
          </cell>
          <cell r="J117">
            <v>274271.61299999995</v>
          </cell>
          <cell r="K117">
            <v>1851102</v>
          </cell>
        </row>
        <row r="118">
          <cell r="G118">
            <v>0</v>
          </cell>
        </row>
        <row r="119">
          <cell r="C119" t="str">
            <v>706.A2</v>
          </cell>
          <cell r="D119">
            <v>24</v>
          </cell>
          <cell r="E119" t="str">
            <v>Suministro, transporte y colocación de de tee partida para  intercalado de hidrantes ( el hidrante y el codo lo suministran las Empresas ), incluye válvula de compuerta elástica bridada, adaptador de transicón brida x unta rápida y anclaje de la válvula ,</v>
          </cell>
          <cell r="G119">
            <v>0</v>
          </cell>
        </row>
        <row r="120">
          <cell r="B120">
            <v>4071559</v>
          </cell>
          <cell r="D120">
            <v>24.1</v>
          </cell>
          <cell r="E120" t="str">
            <v>75 mm x  75 mm (3" x 3")</v>
          </cell>
          <cell r="F120" t="str">
            <v>un</v>
          </cell>
          <cell r="G120">
            <v>1</v>
          </cell>
          <cell r="I120">
            <v>1939239</v>
          </cell>
          <cell r="J120">
            <v>2585975.2064999999</v>
          </cell>
          <cell r="K120">
            <v>1939239</v>
          </cell>
        </row>
        <row r="122">
          <cell r="B122">
            <v>4071563</v>
          </cell>
          <cell r="D122">
            <v>24.2</v>
          </cell>
          <cell r="E122" t="str">
            <v>150 mm x 150 mm ( 6" x  6")</v>
          </cell>
          <cell r="F122" t="str">
            <v>un</v>
          </cell>
          <cell r="G122">
            <v>6</v>
          </cell>
          <cell r="I122">
            <v>3504563</v>
          </cell>
          <cell r="J122">
            <v>4673334.7604999999</v>
          </cell>
          <cell r="K122">
            <v>21027378</v>
          </cell>
        </row>
        <row r="123">
          <cell r="G123">
            <v>0</v>
          </cell>
        </row>
        <row r="124">
          <cell r="C124" t="str">
            <v>701, 701.2, 701.3, 701.7, 704, 706</v>
          </cell>
          <cell r="D124">
            <v>25</v>
          </cell>
          <cell r="E124" t="str">
            <v>Suministro, transporte y colocación de codos de hierro fundido o hierro dúctil para hierro dúctil, en los siguientes diámetros:</v>
          </cell>
          <cell r="G124">
            <v>0</v>
          </cell>
        </row>
        <row r="125">
          <cell r="B125">
            <v>4076072</v>
          </cell>
          <cell r="D125">
            <v>25.1</v>
          </cell>
          <cell r="E125" t="str">
            <v>300 mm (12") de 90°</v>
          </cell>
          <cell r="F125" t="str">
            <v>un</v>
          </cell>
          <cell r="G125">
            <v>1</v>
          </cell>
          <cell r="I125">
            <v>1108425</v>
          </cell>
          <cell r="J125">
            <v>1478084.7374999998</v>
          </cell>
          <cell r="K125">
            <v>1108425</v>
          </cell>
        </row>
        <row r="126">
          <cell r="G126">
            <v>0</v>
          </cell>
        </row>
        <row r="127">
          <cell r="B127">
            <v>4076124</v>
          </cell>
          <cell r="D127">
            <v>25.2</v>
          </cell>
          <cell r="E127" t="str">
            <v>300 mm (12") de 45°</v>
          </cell>
          <cell r="F127" t="str">
            <v>un</v>
          </cell>
          <cell r="G127">
            <v>2</v>
          </cell>
          <cell r="I127">
            <v>893825</v>
          </cell>
          <cell r="J127">
            <v>1191915.6375</v>
          </cell>
          <cell r="K127">
            <v>1787650</v>
          </cell>
        </row>
        <row r="128">
          <cell r="G128">
            <v>0</v>
          </cell>
        </row>
        <row r="129">
          <cell r="B129">
            <v>4076160</v>
          </cell>
          <cell r="D129">
            <v>25.3</v>
          </cell>
          <cell r="E129" t="str">
            <v>300 mm (12") de 22.5°</v>
          </cell>
          <cell r="F129" t="str">
            <v>un</v>
          </cell>
          <cell r="G129">
            <v>7</v>
          </cell>
          <cell r="I129">
            <v>747665</v>
          </cell>
          <cell r="J129">
            <v>997011.27749999997</v>
          </cell>
          <cell r="K129">
            <v>5233655</v>
          </cell>
        </row>
        <row r="130">
          <cell r="G130">
            <v>0</v>
          </cell>
        </row>
        <row r="131">
          <cell r="B131">
            <v>4076204</v>
          </cell>
          <cell r="D131">
            <v>25.4</v>
          </cell>
          <cell r="E131" t="str">
            <v>300 mm (12") de 11.25°</v>
          </cell>
          <cell r="F131" t="str">
            <v>un</v>
          </cell>
          <cell r="G131">
            <v>5</v>
          </cell>
          <cell r="I131">
            <v>747665</v>
          </cell>
          <cell r="J131">
            <v>997011.27749999997</v>
          </cell>
          <cell r="K131">
            <v>3738325</v>
          </cell>
        </row>
        <row r="133">
          <cell r="B133">
            <v>4076101</v>
          </cell>
          <cell r="D133">
            <v>25.5</v>
          </cell>
          <cell r="E133" t="str">
            <v>350 mm (14") de 90°</v>
          </cell>
          <cell r="F133" t="str">
            <v>un</v>
          </cell>
          <cell r="G133">
            <v>3</v>
          </cell>
          <cell r="I133">
            <v>1867519</v>
          </cell>
          <cell r="J133">
            <v>2490336.5864999997</v>
          </cell>
          <cell r="K133">
            <v>5602557</v>
          </cell>
        </row>
        <row r="134">
          <cell r="G134">
            <v>0</v>
          </cell>
        </row>
        <row r="135">
          <cell r="B135">
            <v>4076126</v>
          </cell>
          <cell r="D135">
            <v>25.6</v>
          </cell>
          <cell r="E135" t="str">
            <v>350 mm (14") de 45°</v>
          </cell>
          <cell r="F135" t="str">
            <v>un</v>
          </cell>
          <cell r="G135">
            <v>4</v>
          </cell>
          <cell r="I135">
            <v>1303574</v>
          </cell>
          <cell r="J135">
            <v>1738315.9289999998</v>
          </cell>
          <cell r="K135">
            <v>5214296</v>
          </cell>
        </row>
        <row r="136">
          <cell r="G136">
            <v>0</v>
          </cell>
        </row>
        <row r="137">
          <cell r="B137">
            <v>4076214</v>
          </cell>
          <cell r="D137">
            <v>25.7</v>
          </cell>
          <cell r="E137" t="str">
            <v>350 mm (14") de 22.5°</v>
          </cell>
          <cell r="F137" t="str">
            <v>un</v>
          </cell>
          <cell r="G137">
            <v>1</v>
          </cell>
          <cell r="I137">
            <v>1303574</v>
          </cell>
          <cell r="J137">
            <v>1738315.9289999998</v>
          </cell>
          <cell r="K137">
            <v>1303574</v>
          </cell>
        </row>
        <row r="138">
          <cell r="G138">
            <v>0</v>
          </cell>
        </row>
        <row r="139">
          <cell r="B139">
            <v>4076214</v>
          </cell>
          <cell r="D139">
            <v>25.8</v>
          </cell>
          <cell r="E139" t="str">
            <v>350 mm (14") de 11.25°</v>
          </cell>
          <cell r="F139" t="str">
            <v>un</v>
          </cell>
          <cell r="G139">
            <v>1</v>
          </cell>
          <cell r="I139">
            <v>1303574</v>
          </cell>
          <cell r="J139">
            <v>1738315.9289999998</v>
          </cell>
          <cell r="K139">
            <v>1303574</v>
          </cell>
        </row>
        <row r="140">
          <cell r="G140">
            <v>0</v>
          </cell>
        </row>
        <row r="141">
          <cell r="C141" t="str">
            <v>701, 701.2, 701.3, 701.7, 704, 706</v>
          </cell>
          <cell r="D141">
            <v>26</v>
          </cell>
          <cell r="E141" t="str">
            <v>Suministro, transporte y colocación de codos de PVC-P, hierro fundido o hierro dúctil para tubería PVC  RDE 13.5  , en los siguientes diámetros:</v>
          </cell>
        </row>
        <row r="142">
          <cell r="B142">
            <v>4072124</v>
          </cell>
          <cell r="D142">
            <v>26.1</v>
          </cell>
          <cell r="E142" t="str">
            <v>150 mm (6") de 90°</v>
          </cell>
          <cell r="F142" t="str">
            <v>un</v>
          </cell>
          <cell r="G142">
            <v>1</v>
          </cell>
          <cell r="I142">
            <v>256880</v>
          </cell>
          <cell r="J142">
            <v>342549.48</v>
          </cell>
          <cell r="K142">
            <v>256880</v>
          </cell>
        </row>
        <row r="144">
          <cell r="B144">
            <v>4072152</v>
          </cell>
          <cell r="D144">
            <v>26.2</v>
          </cell>
          <cell r="E144" t="str">
            <v>150 mm (6") de 45°</v>
          </cell>
          <cell r="F144" t="str">
            <v>un</v>
          </cell>
          <cell r="G144">
            <v>4</v>
          </cell>
          <cell r="I144">
            <v>181480</v>
          </cell>
          <cell r="J144">
            <v>242003.58</v>
          </cell>
          <cell r="K144">
            <v>725920</v>
          </cell>
        </row>
        <row r="146">
          <cell r="B146">
            <v>4072174</v>
          </cell>
          <cell r="D146">
            <v>26.3</v>
          </cell>
          <cell r="E146" t="str">
            <v>150 mm (6") de 22.5°</v>
          </cell>
          <cell r="F146" t="str">
            <v>un</v>
          </cell>
          <cell r="G146">
            <v>4</v>
          </cell>
          <cell r="I146">
            <v>165240</v>
          </cell>
          <cell r="J146">
            <v>220347.53999999998</v>
          </cell>
          <cell r="K146">
            <v>660960</v>
          </cell>
        </row>
        <row r="148">
          <cell r="B148">
            <v>4072192</v>
          </cell>
          <cell r="D148">
            <v>26.4</v>
          </cell>
          <cell r="E148" t="str">
            <v>150 mm (6") de 11.25°</v>
          </cell>
          <cell r="F148" t="str">
            <v>un</v>
          </cell>
          <cell r="G148">
            <v>6</v>
          </cell>
          <cell r="I148">
            <v>154047</v>
          </cell>
          <cell r="J148">
            <v>205421.67449999999</v>
          </cell>
          <cell r="K148">
            <v>924282</v>
          </cell>
        </row>
        <row r="150">
          <cell r="B150">
            <v>4072122</v>
          </cell>
          <cell r="D150">
            <v>26.5</v>
          </cell>
          <cell r="E150" t="str">
            <v>100 mm (4") de 90°</v>
          </cell>
          <cell r="F150" t="str">
            <v>un</v>
          </cell>
          <cell r="G150">
            <v>2</v>
          </cell>
          <cell r="I150">
            <v>104389</v>
          </cell>
          <cell r="J150">
            <v>139202.73149999999</v>
          </cell>
          <cell r="K150">
            <v>208778</v>
          </cell>
        </row>
        <row r="152">
          <cell r="B152">
            <v>4072150</v>
          </cell>
          <cell r="D152">
            <v>26.6</v>
          </cell>
          <cell r="E152" t="str">
            <v>100 mm (4") de 45°</v>
          </cell>
          <cell r="F152" t="str">
            <v>un</v>
          </cell>
          <cell r="G152">
            <v>5</v>
          </cell>
          <cell r="I152">
            <v>86989</v>
          </cell>
          <cell r="J152">
            <v>115999.83149999999</v>
          </cell>
          <cell r="K152">
            <v>434945</v>
          </cell>
        </row>
        <row r="154">
          <cell r="B154">
            <v>4072173</v>
          </cell>
          <cell r="D154">
            <v>26.7</v>
          </cell>
          <cell r="E154" t="str">
            <v>100 mm (4") de 22.5°</v>
          </cell>
          <cell r="F154" t="str">
            <v>un</v>
          </cell>
          <cell r="G154">
            <v>4</v>
          </cell>
          <cell r="I154">
            <v>74229</v>
          </cell>
          <cell r="J154">
            <v>98984.371499999994</v>
          </cell>
          <cell r="K154">
            <v>296916</v>
          </cell>
        </row>
        <row r="156">
          <cell r="B156">
            <v>4072194</v>
          </cell>
          <cell r="D156">
            <v>26.8</v>
          </cell>
          <cell r="E156" t="str">
            <v>100 mm (4") de 11,2.5°</v>
          </cell>
          <cell r="F156" t="str">
            <v>un</v>
          </cell>
          <cell r="G156">
            <v>4</v>
          </cell>
          <cell r="I156">
            <v>74229</v>
          </cell>
          <cell r="J156">
            <v>98984.371499999994</v>
          </cell>
          <cell r="K156">
            <v>296916</v>
          </cell>
        </row>
        <row r="158">
          <cell r="C158" t="str">
            <v>701, 701.1.A1, 701.2, 701.7, 704, 706</v>
          </cell>
          <cell r="D158">
            <v>27</v>
          </cell>
          <cell r="E158" t="str">
            <v>Suministro, transporte y colocación de reducciones hierro fundido, hierro dúctil o acero, J.R en los siguientes diametros:</v>
          </cell>
          <cell r="G158">
            <v>0</v>
          </cell>
        </row>
        <row r="159">
          <cell r="B159">
            <v>4076652</v>
          </cell>
          <cell r="D159">
            <v>27.1</v>
          </cell>
          <cell r="E159" t="str">
            <v>150 mm x 100 mm (6" x 4")</v>
          </cell>
          <cell r="F159" t="str">
            <v>un</v>
          </cell>
          <cell r="G159">
            <v>2</v>
          </cell>
          <cell r="I159">
            <v>127958</v>
          </cell>
          <cell r="J159">
            <v>170631.99299999999</v>
          </cell>
          <cell r="K159">
            <v>255916</v>
          </cell>
        </row>
        <row r="161">
          <cell r="B161">
            <v>4079811</v>
          </cell>
          <cell r="C161">
            <v>711</v>
          </cell>
          <cell r="D161">
            <v>28</v>
          </cell>
          <cell r="E161" t="str">
            <v>Retiro de válvulas de compuerta e hidrantes, tal y como se encuentren en el terreno, en cualquier diámetro</v>
          </cell>
          <cell r="F161" t="str">
            <v>un</v>
          </cell>
          <cell r="G161">
            <v>11</v>
          </cell>
          <cell r="I161">
            <v>41969</v>
          </cell>
          <cell r="J161">
            <v>55965.661499999995</v>
          </cell>
          <cell r="K161">
            <v>461659</v>
          </cell>
        </row>
        <row r="162">
          <cell r="G162">
            <v>0</v>
          </cell>
        </row>
        <row r="163">
          <cell r="C163" t="str">
            <v>703, 703.A1</v>
          </cell>
          <cell r="D163">
            <v>29</v>
          </cell>
          <cell r="E163" t="str">
            <v>Transporte y colocación de hidrantes en los siguientes diámetros:</v>
          </cell>
          <cell r="G163">
            <v>0</v>
          </cell>
        </row>
        <row r="164">
          <cell r="B164">
            <v>4078706</v>
          </cell>
          <cell r="D164">
            <v>30.1</v>
          </cell>
          <cell r="E164" t="str">
            <v>De 75 mm (3")</v>
          </cell>
          <cell r="F164" t="str">
            <v>un</v>
          </cell>
          <cell r="G164">
            <v>1</v>
          </cell>
          <cell r="I164">
            <v>67049</v>
          </cell>
          <cell r="J164">
            <v>89409.841499999995</v>
          </cell>
          <cell r="K164">
            <v>67049</v>
          </cell>
        </row>
        <row r="166">
          <cell r="B166">
            <v>4078728</v>
          </cell>
          <cell r="D166">
            <v>30.2</v>
          </cell>
          <cell r="E166" t="str">
            <v>De 150 mm (6")</v>
          </cell>
          <cell r="F166" t="str">
            <v>un</v>
          </cell>
          <cell r="G166">
            <v>6</v>
          </cell>
          <cell r="I166">
            <v>200173</v>
          </cell>
          <cell r="J166">
            <v>266930.69549999997</v>
          </cell>
          <cell r="K166">
            <v>1201038</v>
          </cell>
        </row>
        <row r="167">
          <cell r="G167">
            <v>0</v>
          </cell>
        </row>
        <row r="168">
          <cell r="C168" t="str">
            <v>702, 702.1 y 702.1.A1</v>
          </cell>
          <cell r="D168">
            <v>31</v>
          </cell>
          <cell r="E168" t="str">
            <v>Transporte y colocación de válvulas de compuerta elásticas de vástago no ascendente  CxC  en los siguientes diámetros:</v>
          </cell>
          <cell r="G168">
            <v>0</v>
          </cell>
        </row>
        <row r="169">
          <cell r="B169">
            <v>4078204</v>
          </cell>
          <cell r="D169">
            <v>31.1</v>
          </cell>
          <cell r="E169" t="str">
            <v>75 mm (3")</v>
          </cell>
          <cell r="F169" t="str">
            <v>un</v>
          </cell>
          <cell r="G169">
            <v>1</v>
          </cell>
          <cell r="I169">
            <v>13556.01</v>
          </cell>
          <cell r="J169">
            <v>18076.939334999999</v>
          </cell>
          <cell r="K169">
            <v>13556.01</v>
          </cell>
        </row>
        <row r="170">
          <cell r="G170">
            <v>0</v>
          </cell>
        </row>
        <row r="171">
          <cell r="B171">
            <v>4078206</v>
          </cell>
          <cell r="D171">
            <v>31.2</v>
          </cell>
          <cell r="E171" t="str">
            <v>100 mm (4")</v>
          </cell>
          <cell r="F171" t="str">
            <v>un</v>
          </cell>
          <cell r="G171">
            <v>5</v>
          </cell>
          <cell r="I171">
            <v>16947.759999999998</v>
          </cell>
          <cell r="J171">
            <v>22599.837959999997</v>
          </cell>
          <cell r="K171">
            <v>84738.799999999988</v>
          </cell>
        </row>
        <row r="172">
          <cell r="G172">
            <v>0</v>
          </cell>
        </row>
        <row r="173">
          <cell r="B173">
            <v>4078208</v>
          </cell>
          <cell r="D173">
            <v>31.3</v>
          </cell>
          <cell r="E173" t="str">
            <v>150 mm (6")</v>
          </cell>
          <cell r="F173" t="str">
            <v>un</v>
          </cell>
          <cell r="G173">
            <v>14</v>
          </cell>
          <cell r="I173">
            <v>40161.769999999997</v>
          </cell>
          <cell r="J173">
            <v>53555.720294999992</v>
          </cell>
          <cell r="K173">
            <v>562264.77999999991</v>
          </cell>
        </row>
        <row r="174">
          <cell r="G174">
            <v>0</v>
          </cell>
        </row>
        <row r="175">
          <cell r="B175">
            <v>4078210</v>
          </cell>
          <cell r="D175">
            <v>31.4</v>
          </cell>
          <cell r="E175" t="str">
            <v>200 mm (8")</v>
          </cell>
          <cell r="F175" t="str">
            <v>un</v>
          </cell>
          <cell r="G175">
            <v>0</v>
          </cell>
          <cell r="I175">
            <v>50270.95</v>
          </cell>
          <cell r="J175">
            <v>67036.311824999997</v>
          </cell>
        </row>
        <row r="176">
          <cell r="G176">
            <v>0</v>
          </cell>
        </row>
        <row r="177">
          <cell r="B177">
            <v>4078282</v>
          </cell>
          <cell r="D177">
            <v>31.5</v>
          </cell>
          <cell r="E177" t="str">
            <v>250 mm (10")</v>
          </cell>
          <cell r="F177" t="str">
            <v>un</v>
          </cell>
          <cell r="G177">
            <v>0</v>
          </cell>
          <cell r="I177">
            <v>55994.62</v>
          </cell>
          <cell r="J177">
            <v>74668.825769999996</v>
          </cell>
        </row>
        <row r="179">
          <cell r="B179">
            <v>4078284</v>
          </cell>
          <cell r="D179">
            <v>31.6</v>
          </cell>
          <cell r="E179" t="str">
            <v>300 mm (12")</v>
          </cell>
          <cell r="F179" t="str">
            <v>un</v>
          </cell>
          <cell r="G179">
            <v>2</v>
          </cell>
          <cell r="I179">
            <v>62933</v>
          </cell>
          <cell r="J179">
            <v>83921.155499999993</v>
          </cell>
          <cell r="K179">
            <v>125866</v>
          </cell>
        </row>
        <row r="180">
          <cell r="G180">
            <v>0</v>
          </cell>
        </row>
        <row r="181">
          <cell r="C181" t="str">
            <v>702, 702.1, 702.1.A2, 704</v>
          </cell>
          <cell r="D181">
            <v>32</v>
          </cell>
          <cell r="E181" t="str">
            <v>Transporte e intercalado de válvulas de compuerta en redes existentes, incluye niples y uniones, en los siguientes diametros:</v>
          </cell>
          <cell r="G181">
            <v>0</v>
          </cell>
        </row>
        <row r="182">
          <cell r="B182">
            <v>4078371</v>
          </cell>
          <cell r="D182">
            <v>32.1</v>
          </cell>
          <cell r="E182" t="str">
            <v>De 75 mm (3")</v>
          </cell>
          <cell r="F182" t="str">
            <v>un</v>
          </cell>
          <cell r="G182">
            <v>2</v>
          </cell>
          <cell r="I182">
            <v>166343</v>
          </cell>
          <cell r="J182">
            <v>221818.39049999998</v>
          </cell>
          <cell r="K182">
            <v>332686</v>
          </cell>
        </row>
        <row r="183">
          <cell r="G183">
            <v>0</v>
          </cell>
        </row>
        <row r="184">
          <cell r="B184">
            <v>4078372</v>
          </cell>
          <cell r="D184">
            <v>32.200000000000003</v>
          </cell>
          <cell r="E184" t="str">
            <v>De 100 mm (4")</v>
          </cell>
          <cell r="F184" t="str">
            <v>un</v>
          </cell>
          <cell r="G184">
            <v>8</v>
          </cell>
          <cell r="I184">
            <v>184800</v>
          </cell>
          <cell r="J184">
            <v>246430.8</v>
          </cell>
          <cell r="K184">
            <v>1478400</v>
          </cell>
        </row>
        <row r="185">
          <cell r="G185">
            <v>0</v>
          </cell>
        </row>
        <row r="186">
          <cell r="B186">
            <v>4078373</v>
          </cell>
          <cell r="D186">
            <v>32.299999999999997</v>
          </cell>
          <cell r="E186" t="str">
            <v>De 150 mm (6")</v>
          </cell>
          <cell r="F186" t="str">
            <v>un</v>
          </cell>
          <cell r="G186">
            <v>2</v>
          </cell>
          <cell r="I186">
            <v>280633</v>
          </cell>
          <cell r="J186">
            <v>374224.10549999995</v>
          </cell>
          <cell r="K186">
            <v>561266</v>
          </cell>
        </row>
        <row r="188">
          <cell r="B188">
            <v>4078374</v>
          </cell>
          <cell r="D188">
            <v>32.4</v>
          </cell>
          <cell r="E188" t="str">
            <v>De 200 mm (8")</v>
          </cell>
          <cell r="F188" t="str">
            <v>un</v>
          </cell>
          <cell r="G188">
            <v>4</v>
          </cell>
          <cell r="I188">
            <v>422153</v>
          </cell>
          <cell r="J188">
            <v>562941.02549999999</v>
          </cell>
          <cell r="K188">
            <v>1688612</v>
          </cell>
        </row>
        <row r="190">
          <cell r="B190">
            <v>4078375</v>
          </cell>
          <cell r="D190">
            <v>32.5</v>
          </cell>
          <cell r="E190" t="str">
            <v>De 250 mm ( 10")</v>
          </cell>
          <cell r="F190" t="str">
            <v>un</v>
          </cell>
          <cell r="G190">
            <v>1</v>
          </cell>
          <cell r="I190">
            <v>639337</v>
          </cell>
          <cell r="J190">
            <v>852555.88949999993</v>
          </cell>
          <cell r="K190">
            <v>639337</v>
          </cell>
        </row>
        <row r="192">
          <cell r="B192">
            <v>4079302</v>
          </cell>
          <cell r="C192" t="str">
            <v>707, 707.A1</v>
          </cell>
          <cell r="D192">
            <v>33</v>
          </cell>
          <cell r="E192" t="str">
            <v>Construcción de cajas para válvulas, según esquema 1, incluye suministro y transporte de materiales y marco de concreto</v>
          </cell>
          <cell r="F192" t="str">
            <v>un</v>
          </cell>
          <cell r="G192">
            <v>43</v>
          </cell>
          <cell r="I192">
            <v>134381</v>
          </cell>
          <cell r="J192">
            <v>179197.06349999999</v>
          </cell>
          <cell r="K192">
            <v>5778383</v>
          </cell>
        </row>
        <row r="194">
          <cell r="C194" t="str">
            <v>702, 702.1 y 702.1.A1</v>
          </cell>
          <cell r="D194">
            <v>34</v>
          </cell>
          <cell r="E194" t="str">
            <v>Transporte y colocación de válvulas mariposa   en los siguientes diámetros:</v>
          </cell>
          <cell r="G194">
            <v>0</v>
          </cell>
        </row>
        <row r="195">
          <cell r="B195">
            <v>4078414</v>
          </cell>
          <cell r="D195">
            <v>34.1</v>
          </cell>
          <cell r="E195" t="str">
            <v>De 350 mm (14")</v>
          </cell>
          <cell r="F195" t="str">
            <v>un</v>
          </cell>
          <cell r="G195">
            <v>2</v>
          </cell>
          <cell r="I195">
            <v>250000</v>
          </cell>
          <cell r="J195">
            <v>333375</v>
          </cell>
          <cell r="K195">
            <v>500000</v>
          </cell>
        </row>
        <row r="197">
          <cell r="C197" t="str">
            <v>702, 702.1 y 702.1.A1</v>
          </cell>
          <cell r="D197">
            <v>35</v>
          </cell>
          <cell r="E197" t="str">
            <v>Transporte y colocación de válvulas reguladoras de presión,  la Empresa suminitrará las válvulas  reguladoras y  el contratista suministrará las reduciones, los niples de acero soldados  y roscados, las bridas , ventosas, manometros , filtro en y y las de</v>
          </cell>
          <cell r="G197">
            <v>0</v>
          </cell>
        </row>
        <row r="198">
          <cell r="B198">
            <v>4078414</v>
          </cell>
          <cell r="D198">
            <v>35.1</v>
          </cell>
          <cell r="E198" t="str">
            <v>100 mm (4")</v>
          </cell>
          <cell r="F198" t="str">
            <v>un</v>
          </cell>
          <cell r="G198">
            <v>1</v>
          </cell>
          <cell r="I198">
            <v>2319080</v>
          </cell>
          <cell r="J198">
            <v>3092493.1799999997</v>
          </cell>
          <cell r="K198">
            <v>2319080</v>
          </cell>
        </row>
        <row r="200">
          <cell r="C200" t="str">
            <v>702, 702.1 y 702.1.A1</v>
          </cell>
          <cell r="D200">
            <v>36</v>
          </cell>
          <cell r="E200" t="str">
            <v>Construción de las  cajas  para la estación reguladora de presión en donde se alojarán las VRP,  en los siguientes diámetros, segun plano ACC-02-05-0119-16, e incluye la excavación, llenos y la botada de  los ecombros:</v>
          </cell>
          <cell r="G200">
            <v>0</v>
          </cell>
        </row>
        <row r="201">
          <cell r="B201">
            <v>4079320</v>
          </cell>
          <cell r="D201">
            <v>36.1</v>
          </cell>
          <cell r="E201" t="str">
            <v>100 mm (4")</v>
          </cell>
          <cell r="F201" t="str">
            <v>un</v>
          </cell>
          <cell r="G201">
            <v>1</v>
          </cell>
          <cell r="I201">
            <v>1439463</v>
          </cell>
          <cell r="J201">
            <v>1919523.9104999998</v>
          </cell>
          <cell r="K201">
            <v>1439463</v>
          </cell>
        </row>
        <row r="203">
          <cell r="B203" t="str">
            <v xml:space="preserve">                                OTROS ACCESORIOS </v>
          </cell>
        </row>
        <row r="204">
          <cell r="C204" t="str">
            <v>708, 708.A1</v>
          </cell>
          <cell r="D204">
            <v>37</v>
          </cell>
          <cell r="E204" t="str">
            <v xml:space="preserve">  Suministro,transporte y colocación de collares de derivación en hierro dúctil para tubería PVC-P, en los siguientes diámetros:</v>
          </cell>
          <cell r="G204">
            <v>0</v>
          </cell>
        </row>
        <row r="205">
          <cell r="B205">
            <v>4079460</v>
          </cell>
          <cell r="D205">
            <v>37.1</v>
          </cell>
          <cell r="E205" t="str">
            <v xml:space="preserve"> De 100 mm (4") a 13 mm (1/2")</v>
          </cell>
          <cell r="F205" t="str">
            <v>un</v>
          </cell>
          <cell r="G205">
            <v>175</v>
          </cell>
          <cell r="I205">
            <v>27249</v>
          </cell>
          <cell r="J205">
            <v>36336.541499999999</v>
          </cell>
          <cell r="K205">
            <v>4768575</v>
          </cell>
        </row>
        <row r="206">
          <cell r="G206">
            <v>0</v>
          </cell>
        </row>
        <row r="207">
          <cell r="B207">
            <v>4079461</v>
          </cell>
          <cell r="D207">
            <v>37.200000000000003</v>
          </cell>
          <cell r="E207" t="str">
            <v xml:space="preserve"> De 150 mm (6") a 13 mm (1/2")</v>
          </cell>
          <cell r="F207" t="str">
            <v>un</v>
          </cell>
          <cell r="G207">
            <v>65</v>
          </cell>
          <cell r="I207">
            <v>38220</v>
          </cell>
          <cell r="J207">
            <v>50966.369999999995</v>
          </cell>
          <cell r="K207">
            <v>2484300</v>
          </cell>
        </row>
        <row r="209">
          <cell r="D209">
            <v>38</v>
          </cell>
          <cell r="E209" t="str">
            <v>Cortes de tubería (incluye biselada):</v>
          </cell>
          <cell r="G209">
            <v>0</v>
          </cell>
        </row>
        <row r="210">
          <cell r="B210">
            <v>4041101</v>
          </cell>
          <cell r="C210">
            <v>411</v>
          </cell>
          <cell r="D210">
            <v>38.1</v>
          </cell>
          <cell r="E210" t="str">
            <v>Con acetileno</v>
          </cell>
          <cell r="F210" t="str">
            <v xml:space="preserve"> cm</v>
          </cell>
          <cell r="G210">
            <v>4276</v>
          </cell>
          <cell r="I210">
            <v>604</v>
          </cell>
          <cell r="J210">
            <v>805.43399999999997</v>
          </cell>
          <cell r="K210">
            <v>2582704</v>
          </cell>
        </row>
        <row r="211">
          <cell r="G211">
            <v>0</v>
          </cell>
        </row>
        <row r="212">
          <cell r="B212">
            <v>4041201</v>
          </cell>
          <cell r="C212">
            <v>412</v>
          </cell>
          <cell r="D212">
            <v>38.200000000000003</v>
          </cell>
          <cell r="E212" t="str">
            <v>Sin acetileno</v>
          </cell>
          <cell r="F212" t="str">
            <v xml:space="preserve"> cm</v>
          </cell>
          <cell r="G212">
            <v>2076</v>
          </cell>
          <cell r="I212">
            <v>604</v>
          </cell>
          <cell r="J212">
            <v>805.43399999999997</v>
          </cell>
          <cell r="K212">
            <v>1253904</v>
          </cell>
        </row>
        <row r="213">
          <cell r="G213">
            <v>0</v>
          </cell>
        </row>
        <row r="214">
          <cell r="B214">
            <v>4041301</v>
          </cell>
          <cell r="C214">
            <v>413</v>
          </cell>
          <cell r="D214">
            <v>39</v>
          </cell>
          <cell r="E214" t="str">
            <v>Suministro, transporte y colocación de cordón de soldadura completo</v>
          </cell>
          <cell r="F214" t="str">
            <v>cm</v>
          </cell>
          <cell r="G214">
            <v>3600</v>
          </cell>
          <cell r="I214">
            <v>881</v>
          </cell>
          <cell r="J214">
            <v>1174.8135</v>
          </cell>
          <cell r="K214">
            <v>3171600</v>
          </cell>
        </row>
        <row r="216">
          <cell r="B216">
            <v>4042294</v>
          </cell>
          <cell r="C216" t="str">
            <v>411,411,A1,413</v>
          </cell>
          <cell r="D216">
            <v>40</v>
          </cell>
          <cell r="E216" t="str">
            <v>Suministro transporte y  figuración. Corte y biselado de lámina de acero, espesor 6.25 mm. ( 1/4 ")</v>
          </cell>
          <cell r="F216" t="str">
            <v>un</v>
          </cell>
          <cell r="G216">
            <v>200</v>
          </cell>
          <cell r="I216">
            <v>186</v>
          </cell>
          <cell r="J216">
            <v>248.03099999999998</v>
          </cell>
          <cell r="K216">
            <v>37200</v>
          </cell>
        </row>
        <row r="218">
          <cell r="B218" t="str">
            <v xml:space="preserve">                                                                                                                       TUBERIAS Y ACCESORIOS PARA LAS ACOMETIDAS DE ACUEDUCTO</v>
          </cell>
        </row>
        <row r="220">
          <cell r="B220">
            <v>4079545</v>
          </cell>
          <cell r="C220" t="str">
            <v>704, 708.A1</v>
          </cell>
          <cell r="D220">
            <v>41</v>
          </cell>
          <cell r="E220" t="str">
            <v xml:space="preserve"> Suministro, transporte y colocación de tubería domiciliaria de acueducto en cualquier material, utilizando barreno para su instalaión, diámetro 12.7 mm (1/2")</v>
          </cell>
          <cell r="F220" t="str">
            <v>m</v>
          </cell>
          <cell r="G220">
            <v>60</v>
          </cell>
          <cell r="I220">
            <v>24350</v>
          </cell>
          <cell r="J220">
            <v>32470.724999999999</v>
          </cell>
          <cell r="K220">
            <v>1461000</v>
          </cell>
        </row>
        <row r="222">
          <cell r="C222">
            <v>708</v>
          </cell>
          <cell r="D222">
            <v>42</v>
          </cell>
          <cell r="E222" t="str">
            <v>Suministro, transporte y colocación de uniones dos y tres partes de 13 mm (1/2") para acometidas de acueducto en tubería de polietileno con alma de aluminio, de:</v>
          </cell>
        </row>
        <row r="223">
          <cell r="B223">
            <v>4075520</v>
          </cell>
          <cell r="D223">
            <v>42.1</v>
          </cell>
          <cell r="E223" t="str">
            <v>Tres partes</v>
          </cell>
          <cell r="F223" t="str">
            <v>un</v>
          </cell>
          <cell r="G223">
            <v>232</v>
          </cell>
          <cell r="I223">
            <v>4073</v>
          </cell>
          <cell r="J223">
            <v>5431.3454999999994</v>
          </cell>
          <cell r="K223">
            <v>944936</v>
          </cell>
        </row>
        <row r="225">
          <cell r="B225">
            <v>4079414</v>
          </cell>
          <cell r="C225" t="str">
            <v>708, 708.A1</v>
          </cell>
          <cell r="D225">
            <v>43</v>
          </cell>
          <cell r="E225" t="str">
            <v>Suministro , transporte y colocación de llaves de acera, diámetro 13 mm (1/2"), con racor, para tuberías de cobre, PE-AL-PE o polietileno (20 mm)</v>
          </cell>
          <cell r="F225" t="str">
            <v>un</v>
          </cell>
          <cell r="G225">
            <v>15</v>
          </cell>
          <cell r="I225">
            <v>18171</v>
          </cell>
          <cell r="J225">
            <v>24231.028499999997</v>
          </cell>
          <cell r="K225">
            <v>272565</v>
          </cell>
        </row>
        <row r="227">
          <cell r="C227" t="str">
            <v>708, 708.A1</v>
          </cell>
          <cell r="D227">
            <v>44</v>
          </cell>
          <cell r="E227" t="str">
            <v>Suministro, transporte y colocación de llaves de contención, en los siguientes diámetros:</v>
          </cell>
        </row>
        <row r="228">
          <cell r="B228">
            <v>4079449</v>
          </cell>
          <cell r="D228">
            <v>44.1</v>
          </cell>
          <cell r="E228" t="str">
            <v>13 mm (1/2")</v>
          </cell>
          <cell r="F228" t="str">
            <v>un</v>
          </cell>
          <cell r="G228">
            <v>10</v>
          </cell>
          <cell r="I228">
            <v>22886</v>
          </cell>
          <cell r="J228">
            <v>30518.480999999996</v>
          </cell>
          <cell r="K228">
            <v>228860</v>
          </cell>
        </row>
        <row r="230">
          <cell r="B230">
            <v>4079451</v>
          </cell>
          <cell r="D230">
            <v>44.2</v>
          </cell>
          <cell r="E230" t="str">
            <v>25 mm (1")</v>
          </cell>
          <cell r="F230" t="str">
            <v>un</v>
          </cell>
          <cell r="G230">
            <v>3</v>
          </cell>
          <cell r="I230">
            <v>48404</v>
          </cell>
          <cell r="J230">
            <v>64546.733999999997</v>
          </cell>
          <cell r="K230">
            <v>145212</v>
          </cell>
        </row>
        <row r="231">
          <cell r="K231">
            <v>0</v>
          </cell>
        </row>
        <row r="232">
          <cell r="B232">
            <v>4079426</v>
          </cell>
          <cell r="C232" t="str">
            <v>708, 708.A1</v>
          </cell>
          <cell r="D232">
            <v>45</v>
          </cell>
          <cell r="E232" t="str">
            <v xml:space="preserve"> Suministro, transporte y colocación de llaves de incorporación cónica o cilíndrica, diámetro 13 mm (1/2"), con racor, para tuberías de cobre, PE-AL-PE o polietileno (20 mm)</v>
          </cell>
          <cell r="F232" t="str">
            <v>un</v>
          </cell>
          <cell r="G232">
            <v>375</v>
          </cell>
          <cell r="I232">
            <v>21666.03</v>
          </cell>
          <cell r="J232">
            <v>28891.651004999996</v>
          </cell>
          <cell r="K232">
            <v>8124761.25</v>
          </cell>
        </row>
        <row r="234">
          <cell r="C234">
            <v>708</v>
          </cell>
          <cell r="D234">
            <v>46</v>
          </cell>
          <cell r="E234" t="str">
            <v>Cambio de toma (no necesita unión de tres partes ni cobre)</v>
          </cell>
        </row>
        <row r="235">
          <cell r="B235">
            <v>4250103</v>
          </cell>
          <cell r="D235">
            <v>46.1</v>
          </cell>
          <cell r="E235" t="str">
            <v xml:space="preserve"> 13 mm (1/2")</v>
          </cell>
          <cell r="F235" t="str">
            <v>un</v>
          </cell>
          <cell r="G235">
            <v>260</v>
          </cell>
          <cell r="I235">
            <v>8685</v>
          </cell>
          <cell r="J235">
            <v>11581.447499999998</v>
          </cell>
          <cell r="K235">
            <v>2258100</v>
          </cell>
        </row>
        <row r="237">
          <cell r="C237" t="str">
            <v>ACTIVIDADES COMPLEMENTARIAS</v>
          </cell>
        </row>
        <row r="238">
          <cell r="B238">
            <v>4042117</v>
          </cell>
          <cell r="C238" t="str">
            <v>423.N1</v>
          </cell>
          <cell r="D238">
            <v>47</v>
          </cell>
          <cell r="E238" t="str">
            <v>Suministro, transporte e instalación de cinta en polietileno para señalización de redes de acueducto</v>
          </cell>
          <cell r="F238" t="str">
            <v>m</v>
          </cell>
          <cell r="G238">
            <v>3950</v>
          </cell>
          <cell r="I238">
            <v>1082</v>
          </cell>
          <cell r="J238">
            <v>1442.847</v>
          </cell>
          <cell r="K238">
            <v>4273900</v>
          </cell>
        </row>
        <row r="240">
          <cell r="C240" t="str">
            <v>422.N1</v>
          </cell>
          <cell r="D240">
            <v>48</v>
          </cell>
          <cell r="E240" t="str">
            <v>Mano de obra (incluye prestaciones sociales)</v>
          </cell>
        </row>
        <row r="241">
          <cell r="B241">
            <v>4042152</v>
          </cell>
          <cell r="D241">
            <v>48.1</v>
          </cell>
          <cell r="E241" t="str">
            <v>Oficial</v>
          </cell>
          <cell r="F241" t="str">
            <v>h</v>
          </cell>
          <cell r="G241">
            <v>40</v>
          </cell>
          <cell r="I241">
            <v>8395.14</v>
          </cell>
          <cell r="J241">
            <v>11194.919189999999</v>
          </cell>
          <cell r="K241">
            <v>335805.6</v>
          </cell>
        </row>
        <row r="243">
          <cell r="B243">
            <v>4042150</v>
          </cell>
          <cell r="D243">
            <v>48.2</v>
          </cell>
          <cell r="E243" t="str">
            <v>Ayudante</v>
          </cell>
          <cell r="F243" t="str">
            <v>h</v>
          </cell>
          <cell r="G243">
            <v>40</v>
          </cell>
          <cell r="I243">
            <v>4095.26</v>
          </cell>
          <cell r="J243">
            <v>5461.0292099999997</v>
          </cell>
          <cell r="K243">
            <v>163810.40000000002</v>
          </cell>
        </row>
        <row r="246">
          <cell r="E246" t="str">
            <v xml:space="preserve">VALOR TOTAL DE LAS OBRAS EN NUMEROS </v>
          </cell>
          <cell r="K246">
            <v>546504406.83999991</v>
          </cell>
        </row>
        <row r="248">
          <cell r="E248" t="str">
            <v>VALOR TOTAL DE LAS OBRAS EN  LETRAS</v>
          </cell>
        </row>
        <row r="249">
          <cell r="C249" t="str">
            <v>Total suma AIUI</v>
          </cell>
          <cell r="E249">
            <v>0.33350000000000002</v>
          </cell>
        </row>
        <row r="251">
          <cell r="C251" t="str">
            <v xml:space="preserve">Además.              </v>
          </cell>
          <cell r="E251" t="str">
            <v xml:space="preserve">  _____________________%  (Especificar y soportar)</v>
          </cell>
        </row>
        <row r="253">
          <cell r="C253" t="str">
            <v>Firma del proponente. __________________________________________________________________________________</v>
          </cell>
        </row>
        <row r="255">
          <cell r="C255" t="str">
            <v>Nota:  El proponente  debe estudiar  todas y cada  una de  la especificaciones señaladas en los  ítem, para la elaboración de su oferta.</v>
          </cell>
        </row>
      </sheetData>
      <sheetData sheetId="2" refreshError="1"/>
      <sheetData sheetId="3" refreshError="1"/>
      <sheetData sheetId="4" refreshError="1"/>
      <sheetData sheetId="5"/>
      <sheetData sheetId="6">
        <row r="7">
          <cell r="C7" t="str">
            <v>301, 301.A1</v>
          </cell>
        </row>
      </sheetData>
      <sheetData sheetId="7">
        <row r="7">
          <cell r="D7" t="str">
            <v>ACTIVIDADES PRELIMINARES</v>
          </cell>
        </row>
      </sheetData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a  aaInformación"/>
    </sheetNames>
    <definedNames>
      <definedName name="absc"/>
    </defined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tablas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"/>
      <sheetName val="EVA"/>
      <sheetName val="Program"/>
      <sheetName val="COST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  <sheetName val="ESTADO RED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"/>
      <sheetName val="equipos"/>
      <sheetName val="MATERIALES"/>
      <sheetName val="ACARREO"/>
      <sheetName val="CUADBASI"/>
      <sheetName val="ObraAdicionalCes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ecto General Obras"/>
    </sheetNames>
    <sheetDataSet>
      <sheetData sheetId="0">
        <row r="3">
          <cell r="B3" t="str">
            <v>EMPRESAS PÚBLICAS DE MEDELLÍN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de Soporte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  <sheetName val="INTERVENTOR129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IDAD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"/>
      <sheetName val="EQUIPOS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100-45-P1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  <sheetName val="Info-Portaf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RETERAS"/>
      <sheetName val="GENERALIDADES "/>
      <sheetName val="ESTADO RED"/>
      <sheetName val="PORTADA"/>
      <sheetName val="TABLA DE CONTENIDO"/>
      <sheetName val="CUMPLIMIENTO % "/>
      <sheetName val="CUMPLIMIENTO %  (2)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otización"/>
      <sheetName val="GENERALIDADES_"/>
      <sheetName val="ESTADO_RED"/>
      <sheetName val="TABLA_DE_CONTENIDO"/>
      <sheetName val="CUMPLIMIENTO_%_"/>
      <sheetName val="CUMPLIMIENTO_%__(2)"/>
      <sheetName val="SEMAFORO_45A-04"/>
      <sheetName val="SEMAFORO_55-01"/>
      <sheetName val="SEMAFORO_56-07"/>
      <sheetName val="SEMAFORO_55CN-03"/>
      <sheetName val="SEMAFORO_55CN-01"/>
      <sheetName val="TORTA_EST__VIAS_"/>
      <sheetName val="EST__VIAS"/>
      <sheetName val="MAPA_EST_RED"/>
      <sheetName val="NECESIDAD_VIA"/>
      <sheetName val="Necesidades_cr_"/>
      <sheetName val="SITIOS_CRITICOS"/>
      <sheetName val="CANT_OBRA_B-C"/>
      <sheetName val="CANT_OBRA_C-G"/>
      <sheetName val="CANT_OBRA_Z-U"/>
      <sheetName val="CANT_OBRA_B-T"/>
      <sheetName val="INF__EMERGENCIAS"/>
      <sheetName val="NEC_PTES"/>
      <sheetName val="NEC__PONTONES"/>
      <sheetName val="señal_v"/>
      <sheetName val="señal_H"/>
      <sheetName val="ACCIDENTALIDAD_junio"/>
      <sheetName val="ACCIDENTALIDAD_julio"/>
      <sheetName val="ACCIDENTALIDAD_agosto"/>
      <sheetName val="ACCIDENT_"/>
      <sheetName val="DEFENSA_VIAS"/>
      <sheetName val="ZONAS_RETIRO"/>
      <sheetName val="CUANTI_AMV"/>
      <sheetName val="CUALI_AMV"/>
      <sheetName val="CUANTI_MICRO"/>
      <sheetName val="CUALI_MICRO"/>
      <sheetName val="ACC_EJECUTIVO"/>
      <sheetName val="RESUM_ACCID"/>
      <sheetName val="RESUM_ACCID_(2)"/>
      <sheetName val="VER1"/>
      <sheetName val="ENCABEZADO"/>
      <sheetName val="CUMPLIMIENTO"/>
      <sheetName val="E"/>
      <sheetName val="P"/>
      <sheetName val="RECURSOS"/>
      <sheetName val="BD100-45-P1"/>
      <sheetName val="5.2"/>
      <sheetName val="CRA.MODI"/>
      <sheetName val="BASE DATOS"/>
      <sheetName val="MATERIALES"/>
      <sheetName val="PROPUESTA PRESENTADA"/>
      <sheetName val="BASES"/>
      <sheetName val="BDATOS"/>
      <sheetName val="DATO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GIRON"/>
      <sheetName val="SANTILL"/>
      <sheetName val="ACTA21"/>
      <sheetName val="IPC"/>
      <sheetName val="CIM"/>
      <sheetName val="suministros"/>
      <sheetName val="MOV"/>
      <sheetName val="PREL"/>
      <sheetName val="TABLA_DE_CONTENIDO6"/>
      <sheetName val="GENERALIDADES_6"/>
      <sheetName val="CUMPLIMIENTO_%_6"/>
      <sheetName val="CUMPLIMIENTO_%__(2)6"/>
      <sheetName val="ESTADO_RED6"/>
      <sheetName val="SEMAFORO_45A-046"/>
      <sheetName val="SEMAFORO_55-016"/>
      <sheetName val="SEMAFORO_56-076"/>
      <sheetName val="SEMAFORO_55CN-036"/>
      <sheetName val="SEMAFORO_55CN-016"/>
      <sheetName val="TORTA_EST__VIAS_6"/>
      <sheetName val="EST__VIAS6"/>
      <sheetName val="MAPA_EST_RED6"/>
      <sheetName val="NECESIDAD_VIA6"/>
      <sheetName val="Necesidades_cr_6"/>
      <sheetName val="SITIOS_CRITICOS6"/>
      <sheetName val="CANT_OBRA_B-C6"/>
      <sheetName val="CANT_OBRA_C-G6"/>
      <sheetName val="CANT_OBRA_Z-U6"/>
      <sheetName val="CANT_OBRA_B-T6"/>
      <sheetName val="INF__EMERGENCIAS6"/>
      <sheetName val="NEC_PTES6"/>
      <sheetName val="NEC__PONTONES6"/>
      <sheetName val="señal_v6"/>
      <sheetName val="señal_H6"/>
      <sheetName val="ACCIDENTALIDAD_junio6"/>
      <sheetName val="ACCIDENTALIDAD_julio6"/>
      <sheetName val="ACCIDENTALIDAD_agosto6"/>
      <sheetName val="ACCIDENT_6"/>
      <sheetName val="DEFENSA_VIAS6"/>
      <sheetName val="ZONAS_RETIRO6"/>
      <sheetName val="CUANTI_AMV6"/>
      <sheetName val="CUALI_AMV6"/>
      <sheetName val="CUANTI_MICRO6"/>
      <sheetName val="CUALI_MICRO6"/>
      <sheetName val="ACC_EJECUTIVO6"/>
      <sheetName val="RESUM_ACCID6"/>
      <sheetName val="RESUM_ACCID_(2)6"/>
      <sheetName val="TABLA_DE_CONTENIDO1"/>
      <sheetName val="GENERALIDADES_1"/>
      <sheetName val="CUMPLIMIENTO_%_1"/>
      <sheetName val="CUMPLIMIENTO_%__(2)1"/>
      <sheetName val="ESTADO_RED1"/>
      <sheetName val="SEMAFORO_45A-041"/>
      <sheetName val="SEMAFORO_55-011"/>
      <sheetName val="SEMAFORO_56-071"/>
      <sheetName val="SEMAFORO_55CN-031"/>
      <sheetName val="SEMAFORO_55CN-011"/>
      <sheetName val="TORTA_EST__VIAS_1"/>
      <sheetName val="EST__VIAS1"/>
      <sheetName val="MAPA_EST_RED1"/>
      <sheetName val="NECESIDAD_VIA1"/>
      <sheetName val="Necesidades_cr_1"/>
      <sheetName val="SITIOS_CRITICOS1"/>
      <sheetName val="CANT_OBRA_B-C1"/>
      <sheetName val="CANT_OBRA_C-G1"/>
      <sheetName val="CANT_OBRA_Z-U1"/>
      <sheetName val="CANT_OBRA_B-T1"/>
      <sheetName val="INF__EMERGENCIAS1"/>
      <sheetName val="NEC_PTES1"/>
      <sheetName val="NEC__PONTONES1"/>
      <sheetName val="señal_v1"/>
      <sheetName val="señal_H1"/>
      <sheetName val="ACCIDENTALIDAD_junio1"/>
      <sheetName val="ACCIDENTALIDAD_julio1"/>
      <sheetName val="ACCIDENTALIDAD_agosto1"/>
      <sheetName val="ACCIDENT_1"/>
      <sheetName val="DEFENSA_VIAS1"/>
      <sheetName val="ZONAS_RETIRO1"/>
      <sheetName val="CUANTI_AMV1"/>
      <sheetName val="CUALI_AMV1"/>
      <sheetName val="CUANTI_MICRO1"/>
      <sheetName val="CUALI_MICRO1"/>
      <sheetName val="ACC_EJECUTIVO1"/>
      <sheetName val="RESUM_ACCID1"/>
      <sheetName val="RESUM_ACCID_(2)1"/>
      <sheetName val="TABLA_DE_CONTENIDO2"/>
      <sheetName val="GENERALIDADES_2"/>
      <sheetName val="CUMPLIMIENTO_%_2"/>
      <sheetName val="CUMPLIMIENTO_%__(2)2"/>
      <sheetName val="ESTADO_RED2"/>
      <sheetName val="SEMAFORO_45A-042"/>
      <sheetName val="SEMAFORO_55-012"/>
      <sheetName val="SEMAFORO_56-072"/>
      <sheetName val="SEMAFORO_55CN-032"/>
      <sheetName val="SEMAFORO_55CN-012"/>
      <sheetName val="TORTA_EST__VIAS_2"/>
      <sheetName val="EST__VIAS2"/>
      <sheetName val="MAPA_EST_RED2"/>
      <sheetName val="NECESIDAD_VIA2"/>
      <sheetName val="Necesidades_cr_2"/>
      <sheetName val="SITIOS_CRITICOS2"/>
      <sheetName val="CANT_OBRA_B-C2"/>
      <sheetName val="CANT_OBRA_C-G2"/>
      <sheetName val="CANT_OBRA_Z-U2"/>
      <sheetName val="CANT_OBRA_B-T2"/>
      <sheetName val="INF__EMERGENCIAS2"/>
      <sheetName val="NEC_PTES2"/>
      <sheetName val="NEC__PONTONES2"/>
      <sheetName val="señal_v2"/>
      <sheetName val="señal_H2"/>
      <sheetName val="ACCIDENTALIDAD_junio2"/>
      <sheetName val="ACCIDENTALIDAD_julio2"/>
      <sheetName val="ACCIDENTALIDAD_agosto2"/>
      <sheetName val="ACCIDENT_2"/>
      <sheetName val="DEFENSA_VIAS2"/>
      <sheetName val="ZONAS_RETIRO2"/>
      <sheetName val="CUANTI_AMV2"/>
      <sheetName val="CUALI_AMV2"/>
      <sheetName val="CUANTI_MICRO2"/>
      <sheetName val="CUALI_MICRO2"/>
      <sheetName val="ACC_EJECUTIVO2"/>
      <sheetName val="RESUM_ACCID2"/>
      <sheetName val="RESUM_ACCID_(2)2"/>
      <sheetName val="TABLA_DE_CONTENIDO3"/>
      <sheetName val="GENERALIDADES_3"/>
      <sheetName val="CUMPLIMIENTO_%_3"/>
      <sheetName val="CUMPLIMIENTO_%__(2)3"/>
      <sheetName val="ESTADO_RED3"/>
      <sheetName val="SEMAFORO_45A-043"/>
      <sheetName val="SEMAFORO_55-013"/>
      <sheetName val="SEMAFORO_56-073"/>
      <sheetName val="SEMAFORO_55CN-033"/>
      <sheetName val="SEMAFORO_55CN-013"/>
      <sheetName val="TORTA_EST__VIAS_3"/>
      <sheetName val="EST__VIAS3"/>
      <sheetName val="MAPA_EST_RED3"/>
      <sheetName val="NECESIDAD_VIA3"/>
      <sheetName val="Necesidades_cr_3"/>
      <sheetName val="SITIOS_CRITICOS3"/>
      <sheetName val="CANT_OBRA_B-C3"/>
      <sheetName val="CANT_OBRA_C-G3"/>
      <sheetName val="CANT_OBRA_Z-U3"/>
      <sheetName val="CANT_OBRA_B-T3"/>
      <sheetName val="INF__EMERGENCIAS3"/>
      <sheetName val="NEC_PTES3"/>
      <sheetName val="NEC__PONTONES3"/>
      <sheetName val="señal_v3"/>
      <sheetName val="señal_H3"/>
      <sheetName val="ACCIDENTALIDAD_junio3"/>
      <sheetName val="ACCIDENTALIDAD_julio3"/>
      <sheetName val="ACCIDENTALIDAD_agosto3"/>
      <sheetName val="ACCIDENT_3"/>
      <sheetName val="DEFENSA_VIAS3"/>
      <sheetName val="ZONAS_RETIRO3"/>
      <sheetName val="CUANTI_AMV3"/>
      <sheetName val="CUALI_AMV3"/>
      <sheetName val="CUANTI_MICRO3"/>
      <sheetName val="CUALI_MICRO3"/>
      <sheetName val="ACC_EJECUTIVO3"/>
      <sheetName val="RESUM_ACCID3"/>
      <sheetName val="RESUM_ACCID_(2)3"/>
      <sheetName val="TABLA_DE_CONTENIDO4"/>
      <sheetName val="GENERALIDADES_4"/>
      <sheetName val="CUMPLIMIENTO_%_4"/>
      <sheetName val="CUMPLIMIENTO_%__(2)4"/>
      <sheetName val="ESTADO_RED4"/>
      <sheetName val="SEMAFORO_45A-044"/>
      <sheetName val="SEMAFORO_55-014"/>
      <sheetName val="SEMAFORO_56-074"/>
      <sheetName val="SEMAFORO_55CN-034"/>
      <sheetName val="SEMAFORO_55CN-014"/>
      <sheetName val="TORTA_EST__VIAS_4"/>
      <sheetName val="EST__VIAS4"/>
      <sheetName val="MAPA_EST_RED4"/>
      <sheetName val="NECESIDAD_VIA4"/>
      <sheetName val="Necesidades_cr_4"/>
      <sheetName val="SITIOS_CRITICOS4"/>
      <sheetName val="CANT_OBRA_B-C4"/>
      <sheetName val="CANT_OBRA_C-G4"/>
      <sheetName val="CANT_OBRA_Z-U4"/>
      <sheetName val="CANT_OBRA_B-T4"/>
      <sheetName val="INF__EMERGENCIAS4"/>
      <sheetName val="NEC_PTES4"/>
      <sheetName val="NEC__PONTONES4"/>
      <sheetName val="señal_v4"/>
      <sheetName val="señal_H4"/>
      <sheetName val="ACCIDENTALIDAD_junio4"/>
      <sheetName val="ACCIDENTALIDAD_julio4"/>
      <sheetName val="ACCIDENTALIDAD_agosto4"/>
      <sheetName val="ACCIDENT_4"/>
      <sheetName val="DEFENSA_VIAS4"/>
      <sheetName val="ZONAS_RETIRO4"/>
      <sheetName val="CUANTI_AMV4"/>
      <sheetName val="CUALI_AMV4"/>
      <sheetName val="CUANTI_MICRO4"/>
      <sheetName val="CUALI_MICRO4"/>
      <sheetName val="ACC_EJECUTIVO4"/>
      <sheetName val="RESUM_ACCID4"/>
      <sheetName val="RESUM_ACCID_(2)4"/>
      <sheetName val="TABLA_DE_CONTENIDO5"/>
      <sheetName val="GENERALIDADES_5"/>
      <sheetName val="CUMPLIMIENTO_%_5"/>
      <sheetName val="CUMPLIMIENTO_%__(2)5"/>
      <sheetName val="ESTADO_RED5"/>
      <sheetName val="SEMAFORO_45A-045"/>
      <sheetName val="SEMAFORO_55-015"/>
      <sheetName val="SEMAFORO_56-075"/>
      <sheetName val="SEMAFORO_55CN-035"/>
      <sheetName val="SEMAFORO_55CN-015"/>
      <sheetName val="TORTA_EST__VIAS_5"/>
      <sheetName val="EST__VIAS5"/>
      <sheetName val="MAPA_EST_RED5"/>
      <sheetName val="NECESIDAD_VIA5"/>
      <sheetName val="Necesidades_cr_5"/>
      <sheetName val="SITIOS_CRITICOS5"/>
      <sheetName val="CANT_OBRA_B-C5"/>
      <sheetName val="CANT_OBRA_C-G5"/>
      <sheetName val="CANT_OBRA_Z-U5"/>
      <sheetName val="CANT_OBRA_B-T5"/>
      <sheetName val="INF__EMERGENCIAS5"/>
      <sheetName val="NEC_PTES5"/>
      <sheetName val="NEC__PONTONES5"/>
      <sheetName val="señal_v5"/>
      <sheetName val="señal_H5"/>
      <sheetName val="ACCIDENTALIDAD_junio5"/>
      <sheetName val="ACCIDENTALIDAD_julio5"/>
      <sheetName val="ACCIDENTALIDAD_agosto5"/>
      <sheetName val="ACCIDENT_5"/>
      <sheetName val="DEFENSA_VIAS5"/>
      <sheetName val="ZONAS_RETIRO5"/>
      <sheetName val="CUANTI_AMV5"/>
      <sheetName val="CUALI_AMV5"/>
      <sheetName val="CUANTI_MICRO5"/>
      <sheetName val="CUALI_MICRO5"/>
      <sheetName val="ACC_EJECUTIVO5"/>
      <sheetName val="RESUM_ACCID5"/>
      <sheetName val="RESUM_ACCID_(2)5"/>
      <sheetName val="TABLA_DE_CONTENIDO7"/>
      <sheetName val="GENERALIDADES_7"/>
      <sheetName val="CUMPLIMIENTO_%_7"/>
      <sheetName val="CUMPLIMIENTO_%__(2)7"/>
      <sheetName val="ESTADO_RED7"/>
      <sheetName val="SEMAFORO_45A-047"/>
      <sheetName val="SEMAFORO_55-017"/>
      <sheetName val="SEMAFORO_56-077"/>
      <sheetName val="SEMAFORO_55CN-037"/>
      <sheetName val="SEMAFORO_55CN-017"/>
      <sheetName val="TORTA_EST__VIAS_7"/>
      <sheetName val="EST__VIAS7"/>
      <sheetName val="MAPA_EST_RED7"/>
      <sheetName val="NECESIDAD_VIA7"/>
      <sheetName val="Necesidades_cr_7"/>
      <sheetName val="SITIOS_CRITICOS7"/>
      <sheetName val="CANT_OBRA_B-C7"/>
      <sheetName val="CANT_OBRA_C-G7"/>
      <sheetName val="CANT_OBRA_Z-U7"/>
      <sheetName val="CANT_OBRA_B-T7"/>
      <sheetName val="INF__EMERGENCIAS7"/>
      <sheetName val="NEC_PTES7"/>
      <sheetName val="NEC__PONTONES7"/>
      <sheetName val="señal_v7"/>
      <sheetName val="señal_H7"/>
      <sheetName val="ACCIDENTALIDAD_junio7"/>
      <sheetName val="ACCIDENTALIDAD_julio7"/>
      <sheetName val="ACCIDENTALIDAD_agosto7"/>
      <sheetName val="ACCIDENT_7"/>
      <sheetName val="DEFENSA_VIAS7"/>
      <sheetName val="ZONAS_RETIRO7"/>
      <sheetName val="CUANTI_AMV7"/>
      <sheetName val="CUALI_AMV7"/>
      <sheetName val="CUANTI_MICRO7"/>
      <sheetName val="CUALI_MICRO7"/>
      <sheetName val="ACC_EJECUTIVO7"/>
      <sheetName val="RESUM_ACCID7"/>
      <sheetName val="RESUM_ACCID_(2)7"/>
      <sheetName val="TABLA_DE_CONTENIDO8"/>
      <sheetName val="GENERALIDADES_8"/>
      <sheetName val="CUMPLIMIENTO_%_8"/>
      <sheetName val="CUMPLIMIENTO_%__(2)8"/>
      <sheetName val="ESTADO_RED8"/>
      <sheetName val="SEMAFORO_45A-048"/>
      <sheetName val="SEMAFORO_55-018"/>
      <sheetName val="SEMAFORO_56-078"/>
      <sheetName val="SEMAFORO_55CN-038"/>
      <sheetName val="SEMAFORO_55CN-018"/>
      <sheetName val="TORTA_EST__VIAS_8"/>
      <sheetName val="EST__VIAS8"/>
      <sheetName val="MAPA_EST_RED8"/>
      <sheetName val="NECESIDAD_VIA8"/>
      <sheetName val="Necesidades_cr_8"/>
      <sheetName val="SITIOS_CRITICOS8"/>
      <sheetName val="CANT_OBRA_B-C8"/>
      <sheetName val="CANT_OBRA_C-G8"/>
      <sheetName val="CANT_OBRA_Z-U8"/>
      <sheetName val="CANT_OBRA_B-T8"/>
      <sheetName val="INF__EMERGENCIAS8"/>
      <sheetName val="NEC_PTES8"/>
      <sheetName val="NEC__PONTONES8"/>
      <sheetName val="señal_v8"/>
      <sheetName val="señal_H8"/>
      <sheetName val="ACCIDENTALIDAD_junio8"/>
      <sheetName val="ACCIDENTALIDAD_julio8"/>
      <sheetName val="ACCIDENTALIDAD_agosto8"/>
      <sheetName val="ACCIDENT_8"/>
      <sheetName val="DEFENSA_VIAS8"/>
      <sheetName val="ZONAS_RETIRO8"/>
      <sheetName val="CUANTI_AMV8"/>
      <sheetName val="CUALI_AMV8"/>
      <sheetName val="CUANTI_MICRO8"/>
      <sheetName val="CUALI_MICRO8"/>
      <sheetName val="ACC_EJECUTIVO8"/>
      <sheetName val="RESUM_ACCID8"/>
      <sheetName val="RESUM_ACCID_(2)8"/>
      <sheetName val="TABLA_DE_CONTENIDO9"/>
      <sheetName val="GENERALIDADES_9"/>
      <sheetName val="CUMPLIMIENTO_%_9"/>
      <sheetName val="CUMPLIMIENTO_%__(2)9"/>
      <sheetName val="ESTADO_RED9"/>
      <sheetName val="SEMAFORO_45A-049"/>
      <sheetName val="SEMAFORO_55-019"/>
      <sheetName val="SEMAFORO_56-079"/>
      <sheetName val="SEMAFORO_55CN-039"/>
      <sheetName val="SEMAFORO_55CN-019"/>
      <sheetName val="TORTA_EST__VIAS_9"/>
      <sheetName val="EST__VIAS9"/>
      <sheetName val="MAPA_EST_RED9"/>
      <sheetName val="NECESIDAD_VIA9"/>
      <sheetName val="Necesidades_cr_9"/>
      <sheetName val="SITIOS_CRITICOS9"/>
      <sheetName val="CANT_OBRA_B-C9"/>
      <sheetName val="CANT_OBRA_C-G9"/>
      <sheetName val="CANT_OBRA_Z-U9"/>
      <sheetName val="CANT_OBRA_B-T9"/>
      <sheetName val="INF__EMERGENCIAS9"/>
      <sheetName val="NEC_PTES9"/>
      <sheetName val="NEC__PONTONES9"/>
      <sheetName val="señal_v9"/>
      <sheetName val="señal_H9"/>
      <sheetName val="ACCIDENTALIDAD_junio9"/>
      <sheetName val="ACCIDENTALIDAD_julio9"/>
      <sheetName val="ACCIDENTALIDAD_agosto9"/>
      <sheetName val="ACCIDENT_9"/>
      <sheetName val="DEFENSA_VIAS9"/>
      <sheetName val="ZONAS_RETIRO9"/>
      <sheetName val="CUANTI_AMV9"/>
      <sheetName val="CUALI_AMV9"/>
      <sheetName val="CUANTI_MICRO9"/>
      <sheetName val="CUALI_MICRO9"/>
      <sheetName val="ACC_EJECUTIVO9"/>
      <sheetName val="RESUM_ACCID9"/>
      <sheetName val="RESUM_ACCID_(2)9"/>
      <sheetName val="TABLA_DE_CONTENIDO10"/>
      <sheetName val="GENERALIDADES_10"/>
      <sheetName val="CUMPLIMIENTO_%_10"/>
      <sheetName val="CUMPLIMIENTO_%__(2)10"/>
      <sheetName val="ESTADO_RED10"/>
      <sheetName val="SEMAFORO_45A-0410"/>
      <sheetName val="SEMAFORO_55-0110"/>
      <sheetName val="SEMAFORO_56-0710"/>
      <sheetName val="SEMAFORO_55CN-0310"/>
      <sheetName val="SEMAFORO_55CN-0110"/>
      <sheetName val="TORTA_EST__VIAS_10"/>
      <sheetName val="EST__VIAS10"/>
      <sheetName val="MAPA_EST_RED10"/>
      <sheetName val="NECESIDAD_VIA10"/>
      <sheetName val="Necesidades_cr_10"/>
      <sheetName val="SITIOS_CRITICOS10"/>
      <sheetName val="CANT_OBRA_B-C10"/>
      <sheetName val="CANT_OBRA_C-G10"/>
      <sheetName val="CANT_OBRA_Z-U10"/>
      <sheetName val="CANT_OBRA_B-T10"/>
      <sheetName val="INF__EMERGENCIAS10"/>
      <sheetName val="NEC_PTES10"/>
      <sheetName val="NEC__PONTONES10"/>
      <sheetName val="señal_v10"/>
      <sheetName val="señal_H10"/>
      <sheetName val="ACCIDENTALIDAD_junio10"/>
      <sheetName val="ACCIDENTALIDAD_julio10"/>
      <sheetName val="ACCIDENTALIDAD_agosto10"/>
      <sheetName val="ACCIDENT_10"/>
      <sheetName val="DEFENSA_VIAS10"/>
      <sheetName val="ZONAS_RETIRO10"/>
      <sheetName val="CUANTI_AMV10"/>
      <sheetName val="CUALI_AMV10"/>
      <sheetName val="CUANTI_MICRO10"/>
      <sheetName val="CUALI_MICRO10"/>
      <sheetName val="ACC_EJECUTIVO10"/>
      <sheetName val="RESUM_ACCID10"/>
      <sheetName val="RESUM_ACCID_(2)10"/>
      <sheetName val="TABLA_DE_CONTENIDO11"/>
      <sheetName val="GENERALIDADES_11"/>
      <sheetName val="CUMPLIMIENTO_%_11"/>
      <sheetName val="CUMPLIMIENTO_%__(2)11"/>
      <sheetName val="ESTADO_RED11"/>
      <sheetName val="SEMAFORO_45A-0411"/>
      <sheetName val="SEMAFORO_55-0111"/>
      <sheetName val="SEMAFORO_56-0711"/>
      <sheetName val="SEMAFORO_55CN-0311"/>
      <sheetName val="SEMAFORO_55CN-0111"/>
      <sheetName val="TORTA_EST__VIAS_11"/>
      <sheetName val="EST__VIAS11"/>
      <sheetName val="MAPA_EST_RED11"/>
      <sheetName val="NECESIDAD_VIA11"/>
      <sheetName val="Necesidades_cr_11"/>
      <sheetName val="SITIOS_CRITICOS11"/>
      <sheetName val="CANT_OBRA_B-C11"/>
      <sheetName val="CANT_OBRA_C-G11"/>
      <sheetName val="CANT_OBRA_Z-U11"/>
      <sheetName val="CANT_OBRA_B-T11"/>
      <sheetName val="INF__EMERGENCIAS11"/>
      <sheetName val="NEC_PTES11"/>
      <sheetName val="NEC__PONTONES11"/>
      <sheetName val="señal_v11"/>
      <sheetName val="señal_H11"/>
      <sheetName val="ACCIDENTALIDAD_junio11"/>
      <sheetName val="ACCIDENTALIDAD_julio11"/>
      <sheetName val="ACCIDENTALIDAD_agosto11"/>
      <sheetName val="ACCIDENT_11"/>
      <sheetName val="DEFENSA_VIAS11"/>
      <sheetName val="ZONAS_RETIRO11"/>
      <sheetName val="CUANTI_AMV11"/>
      <sheetName val="CUALI_AMV11"/>
      <sheetName val="CUANTI_MICRO11"/>
      <sheetName val="CUALI_MICRO11"/>
      <sheetName val="ACC_EJECUTIVO11"/>
      <sheetName val="RESUM_ACCID11"/>
      <sheetName val="RESUM_ACCID_(2)11"/>
      <sheetName val="TABLA_DE_CONTENIDO12"/>
      <sheetName val="GENERALIDADES_12"/>
      <sheetName val="CUMPLIMIENTO_%_12"/>
      <sheetName val="CUMPLIMIENTO_%__(2)12"/>
      <sheetName val="ESTADO_RED12"/>
      <sheetName val="SEMAFORO_45A-0412"/>
      <sheetName val="SEMAFORO_55-0112"/>
      <sheetName val="SEMAFORO_56-0712"/>
      <sheetName val="SEMAFORO_55CN-0312"/>
      <sheetName val="SEMAFORO_55CN-0112"/>
      <sheetName val="TORTA_EST__VIAS_12"/>
      <sheetName val="EST__VIAS12"/>
      <sheetName val="MAPA_EST_RED12"/>
      <sheetName val="NECESIDAD_VIA12"/>
      <sheetName val="Necesidades_cr_12"/>
      <sheetName val="SITIOS_CRITICOS12"/>
      <sheetName val="CANT_OBRA_B-C12"/>
      <sheetName val="CANT_OBRA_C-G12"/>
      <sheetName val="CANT_OBRA_Z-U12"/>
      <sheetName val="CANT_OBRA_B-T12"/>
      <sheetName val="INF__EMERGENCIAS12"/>
      <sheetName val="NEC_PTES12"/>
      <sheetName val="NEC__PONTONES12"/>
      <sheetName val="señal_v12"/>
      <sheetName val="señal_H12"/>
      <sheetName val="ACCIDENTALIDAD_junio12"/>
      <sheetName val="ACCIDENTALIDAD_julio12"/>
      <sheetName val="ACCIDENTALIDAD_agosto12"/>
      <sheetName val="ACCIDENT_12"/>
      <sheetName val="DEFENSA_VIAS12"/>
      <sheetName val="ZONAS_RETIRO12"/>
      <sheetName val="CUANTI_AMV12"/>
      <sheetName val="CUALI_AMV12"/>
      <sheetName val="CUANTI_MICRO12"/>
      <sheetName val="CUALI_MICRO12"/>
      <sheetName val="ACC_EJECUTIVO12"/>
      <sheetName val="RESUM_ACCID12"/>
      <sheetName val="RESUM_ACCID_(2)12"/>
      <sheetName val="Pres_CDI90"/>
      <sheetName val="BaseDatos"/>
      <sheetName val="ACTA11"/>
      <sheetName val="ACTA12"/>
      <sheetName val="ACTA13"/>
      <sheetName val="ACTA14"/>
      <sheetName val="ACTA15"/>
      <sheetName val="ACTA16"/>
      <sheetName val="ACTA17"/>
      <sheetName val="ACTA18"/>
      <sheetName val="ACTA19"/>
      <sheetName val="ACTA20"/>
      <sheetName val="ACTA22"/>
      <sheetName val="ACTA23"/>
      <sheetName val="ACTA24"/>
      <sheetName val="ACTA25"/>
      <sheetName val="ACTA26"/>
      <sheetName val="ACTA27"/>
      <sheetName val="ACTA28"/>
      <sheetName val="ACTA29"/>
      <sheetName val="ACTA30"/>
      <sheetName val="ACTA31"/>
      <sheetName val="ACTA32"/>
      <sheetName val="ACTA33"/>
      <sheetName val="ACTA34"/>
      <sheetName val="ACTA35"/>
      <sheetName val="ACTA36"/>
      <sheetName val="acta37"/>
      <sheetName val="ACTA38"/>
      <sheetName val="ACTA39"/>
      <sheetName val="ACTA4"/>
      <sheetName val="ACTA40"/>
      <sheetName val="ACTA41"/>
      <sheetName val="ACTA5"/>
      <sheetName val="ACTA6"/>
      <sheetName val="ACTA7"/>
      <sheetName val="ACTA8"/>
      <sheetName val="ACTA9"/>
      <sheetName val="EXTRA4"/>
      <sheetName val="CIDCA1"/>
      <sheetName val="CIDCA2"/>
      <sheetName val="DIC"/>
      <sheetName val="EXTRA"/>
      <sheetName val="EXTRA2"/>
      <sheetName val="EXTRA3"/>
      <sheetName val="EXTRA5"/>
      <sheetName val="EXTRA6"/>
      <sheetName val="EXTRA7"/>
      <sheetName val="FACTORES"/>
      <sheetName val="O &amp; M P. Parque Recreodeportiv "/>
      <sheetName val="1"/>
      <sheetName val="Alcantarillas"/>
      <sheetName val="TABLA_DE_CONTENIDO20"/>
      <sheetName val="GENERALIDADES_20"/>
      <sheetName val="CUMPLIMIENTO_%_20"/>
      <sheetName val="CUMPLIMIENTO_%__(2)20"/>
      <sheetName val="ESTADO_RED20"/>
      <sheetName val="SEMAFORO_45A-0420"/>
      <sheetName val="SEMAFORO_55-0120"/>
      <sheetName val="SEMAFORO_56-0720"/>
      <sheetName val="SEMAFORO_55CN-0320"/>
      <sheetName val="SEMAFORO_55CN-0120"/>
      <sheetName val="TORTA_EST__VIAS_20"/>
      <sheetName val="EST__VIAS20"/>
      <sheetName val="MAPA_EST_RED20"/>
      <sheetName val="NECESIDAD_VIA20"/>
      <sheetName val="Necesidades_cr_20"/>
      <sheetName val="SITIOS_CRITICOS20"/>
      <sheetName val="CANT_OBRA_B-C20"/>
      <sheetName val="CANT_OBRA_C-G20"/>
      <sheetName val="CANT_OBRA_Z-U20"/>
      <sheetName val="CANT_OBRA_B-T20"/>
      <sheetName val="INF__EMERGENCIAS20"/>
      <sheetName val="NEC_PTES20"/>
      <sheetName val="NEC__PONTONES20"/>
      <sheetName val="señal_v20"/>
      <sheetName val="señal_H20"/>
      <sheetName val="ACCIDENTALIDAD_junio20"/>
      <sheetName val="ACCIDENTALIDAD_julio20"/>
      <sheetName val="ACCIDENTALIDAD_agosto20"/>
      <sheetName val="ACCIDENT_20"/>
      <sheetName val="DEFENSA_VIAS20"/>
      <sheetName val="ZONAS_RETIRO20"/>
      <sheetName val="CUANTI_AMV20"/>
      <sheetName val="CUALI_AMV20"/>
      <sheetName val="CUANTI_MICRO20"/>
      <sheetName val="CUALI_MICRO20"/>
      <sheetName val="ACC_EJECUTIVO20"/>
      <sheetName val="RESUM_ACCID20"/>
      <sheetName val="RESUM_ACCID_(2)20"/>
      <sheetName val="TABLA_DE_CONTENIDO15"/>
      <sheetName val="GENERALIDADES_15"/>
      <sheetName val="CUMPLIMIENTO_%_15"/>
      <sheetName val="CUMPLIMIENTO_%__(2)15"/>
      <sheetName val="ESTADO_RED15"/>
      <sheetName val="SEMAFORO_45A-0415"/>
      <sheetName val="SEMAFORO_55-0115"/>
      <sheetName val="SEMAFORO_56-0715"/>
      <sheetName val="SEMAFORO_55CN-0315"/>
      <sheetName val="SEMAFORO_55CN-0115"/>
      <sheetName val="TORTA_EST__VIAS_15"/>
      <sheetName val="EST__VIAS15"/>
      <sheetName val="MAPA_EST_RED15"/>
      <sheetName val="NECESIDAD_VIA15"/>
      <sheetName val="Necesidades_cr_15"/>
      <sheetName val="SITIOS_CRITICOS15"/>
      <sheetName val="CANT_OBRA_B-C15"/>
      <sheetName val="CANT_OBRA_C-G15"/>
      <sheetName val="CANT_OBRA_Z-U15"/>
      <sheetName val="CANT_OBRA_B-T15"/>
      <sheetName val="INF__EMERGENCIAS15"/>
      <sheetName val="NEC_PTES15"/>
      <sheetName val="NEC__PONTONES15"/>
      <sheetName val="señal_v15"/>
      <sheetName val="señal_H15"/>
      <sheetName val="ACCIDENTALIDAD_junio15"/>
      <sheetName val="ACCIDENTALIDAD_julio15"/>
      <sheetName val="ACCIDENTALIDAD_agosto15"/>
      <sheetName val="ACCIDENT_15"/>
      <sheetName val="DEFENSA_VIAS15"/>
      <sheetName val="ZONAS_RETIRO15"/>
      <sheetName val="CUANTI_AMV15"/>
      <sheetName val="CUALI_AMV15"/>
      <sheetName val="CUANTI_MICRO15"/>
      <sheetName val="CUALI_MICRO15"/>
      <sheetName val="ACC_EJECUTIVO15"/>
      <sheetName val="RESUM_ACCID15"/>
      <sheetName val="RESUM_ACCID_(2)15"/>
      <sheetName val="TABLA_DE_CONTENIDO13"/>
      <sheetName val="GENERALIDADES_13"/>
      <sheetName val="CUMPLIMIENTO_%_13"/>
      <sheetName val="CUMPLIMIENTO_%__(2)13"/>
      <sheetName val="ESTADO_RED13"/>
      <sheetName val="SEMAFORO_45A-0413"/>
      <sheetName val="SEMAFORO_55-0113"/>
      <sheetName val="SEMAFORO_56-0713"/>
      <sheetName val="SEMAFORO_55CN-0313"/>
      <sheetName val="SEMAFORO_55CN-0113"/>
      <sheetName val="TORTA_EST__VIAS_13"/>
      <sheetName val="EST__VIAS13"/>
      <sheetName val="MAPA_EST_RED13"/>
      <sheetName val="NECESIDAD_VIA13"/>
      <sheetName val="Necesidades_cr_13"/>
      <sheetName val="SITIOS_CRITICOS13"/>
      <sheetName val="CANT_OBRA_B-C13"/>
      <sheetName val="CANT_OBRA_C-G13"/>
      <sheetName val="CANT_OBRA_Z-U13"/>
      <sheetName val="CANT_OBRA_B-T13"/>
      <sheetName val="INF__EMERGENCIAS13"/>
      <sheetName val="NEC_PTES13"/>
      <sheetName val="NEC__PONTONES13"/>
      <sheetName val="señal_v13"/>
      <sheetName val="señal_H13"/>
      <sheetName val="ACCIDENTALIDAD_junio13"/>
      <sheetName val="ACCIDENTALIDAD_julio13"/>
      <sheetName val="ACCIDENTALIDAD_agosto13"/>
      <sheetName val="ACCIDENT_13"/>
      <sheetName val="DEFENSA_VIAS13"/>
      <sheetName val="ZONAS_RETIRO13"/>
      <sheetName val="CUANTI_AMV13"/>
      <sheetName val="CUALI_AMV13"/>
      <sheetName val="CUANTI_MICRO13"/>
      <sheetName val="CUALI_MICRO13"/>
      <sheetName val="ACC_EJECUTIVO13"/>
      <sheetName val="RESUM_ACCID13"/>
      <sheetName val="RESUM_ACCID_(2)13"/>
      <sheetName val="TABLA_DE_CONTENIDO14"/>
      <sheetName val="GENERALIDADES_14"/>
      <sheetName val="CUMPLIMIENTO_%_14"/>
      <sheetName val="CUMPLIMIENTO_%__(2)14"/>
      <sheetName val="ESTADO_RED14"/>
      <sheetName val="SEMAFORO_45A-0414"/>
      <sheetName val="SEMAFORO_55-0114"/>
      <sheetName val="SEMAFORO_56-0714"/>
      <sheetName val="SEMAFORO_55CN-0314"/>
      <sheetName val="SEMAFORO_55CN-0114"/>
      <sheetName val="TORTA_EST__VIAS_14"/>
      <sheetName val="EST__VIAS14"/>
      <sheetName val="MAPA_EST_RED14"/>
      <sheetName val="NECESIDAD_VIA14"/>
      <sheetName val="Necesidades_cr_14"/>
      <sheetName val="SITIOS_CRITICOS14"/>
      <sheetName val="CANT_OBRA_B-C14"/>
      <sheetName val="CANT_OBRA_C-G14"/>
      <sheetName val="CANT_OBRA_Z-U14"/>
      <sheetName val="CANT_OBRA_B-T14"/>
      <sheetName val="INF__EMERGENCIAS14"/>
      <sheetName val="NEC_PTES14"/>
      <sheetName val="NEC__PONTONES14"/>
      <sheetName val="señal_v14"/>
      <sheetName val="señal_H14"/>
      <sheetName val="ACCIDENTALIDAD_junio14"/>
      <sheetName val="ACCIDENTALIDAD_julio14"/>
      <sheetName val="ACCIDENTALIDAD_agosto14"/>
      <sheetName val="ACCIDENT_14"/>
      <sheetName val="DEFENSA_VIAS14"/>
      <sheetName val="ZONAS_RETIRO14"/>
      <sheetName val="CUANTI_AMV14"/>
      <sheetName val="CUALI_AMV14"/>
      <sheetName val="CUANTI_MICRO14"/>
      <sheetName val="CUALI_MICRO14"/>
      <sheetName val="ACC_EJECUTIVO14"/>
      <sheetName val="RESUM_ACCID14"/>
      <sheetName val="RESUM_ACCID_(2)14"/>
      <sheetName val="TABLA_DE_CONTENIDO16"/>
      <sheetName val="GENERALIDADES_16"/>
      <sheetName val="CUMPLIMIENTO_%_16"/>
      <sheetName val="CUMPLIMIENTO_%__(2)16"/>
      <sheetName val="ESTADO_RED16"/>
      <sheetName val="SEMAFORO_45A-0416"/>
      <sheetName val="SEMAFORO_55-0116"/>
      <sheetName val="SEMAFORO_56-0716"/>
      <sheetName val="SEMAFORO_55CN-0316"/>
      <sheetName val="SEMAFORO_55CN-0116"/>
      <sheetName val="TORTA_EST__VIAS_16"/>
      <sheetName val="EST__VIAS16"/>
      <sheetName val="MAPA_EST_RED16"/>
      <sheetName val="NECESIDAD_VIA16"/>
      <sheetName val="Necesidades_cr_16"/>
      <sheetName val="SITIOS_CRITICOS16"/>
      <sheetName val="CANT_OBRA_B-C16"/>
      <sheetName val="CANT_OBRA_C-G16"/>
      <sheetName val="CANT_OBRA_Z-U16"/>
      <sheetName val="CANT_OBRA_B-T16"/>
      <sheetName val="INF__EMERGENCIAS16"/>
      <sheetName val="NEC_PTES16"/>
      <sheetName val="NEC__PONTONES16"/>
      <sheetName val="señal_v16"/>
      <sheetName val="señal_H16"/>
      <sheetName val="ACCIDENTALIDAD_junio16"/>
      <sheetName val="ACCIDENTALIDAD_julio16"/>
      <sheetName val="ACCIDENTALIDAD_agosto16"/>
      <sheetName val="ACCIDENT_16"/>
      <sheetName val="DEFENSA_VIAS16"/>
      <sheetName val="ZONAS_RETIRO16"/>
      <sheetName val="CUANTI_AMV16"/>
      <sheetName val="CUALI_AMV16"/>
      <sheetName val="CUANTI_MICRO16"/>
      <sheetName val="CUALI_MICRO16"/>
      <sheetName val="ACC_EJECUTIVO16"/>
      <sheetName val="RESUM_ACCID16"/>
      <sheetName val="RESUM_ACCID_(2)16"/>
      <sheetName val="TABLA_DE_CONTENIDO17"/>
      <sheetName val="GENERALIDADES_17"/>
      <sheetName val="CUMPLIMIENTO_%_17"/>
      <sheetName val="CUMPLIMIENTO_%__(2)17"/>
      <sheetName val="ESTADO_RED17"/>
      <sheetName val="SEMAFORO_45A-0417"/>
      <sheetName val="SEMAFORO_55-0117"/>
      <sheetName val="SEMAFORO_56-0717"/>
      <sheetName val="SEMAFORO_55CN-0317"/>
      <sheetName val="SEMAFORO_55CN-0117"/>
      <sheetName val="TORTA_EST__VIAS_17"/>
      <sheetName val="EST__VIAS17"/>
      <sheetName val="MAPA_EST_RED17"/>
      <sheetName val="NECESIDAD_VIA17"/>
      <sheetName val="Necesidades_cr_17"/>
      <sheetName val="SITIOS_CRITICOS17"/>
      <sheetName val="CANT_OBRA_B-C17"/>
      <sheetName val="CANT_OBRA_C-G17"/>
      <sheetName val="CANT_OBRA_Z-U17"/>
      <sheetName val="CANT_OBRA_B-T17"/>
      <sheetName val="INF__EMERGENCIAS17"/>
      <sheetName val="NEC_PTES17"/>
      <sheetName val="NEC__PONTONES17"/>
      <sheetName val="señal_v17"/>
      <sheetName val="señal_H17"/>
      <sheetName val="ACCIDENTALIDAD_junio17"/>
      <sheetName val="ACCIDENTALIDAD_julio17"/>
      <sheetName val="ACCIDENTALIDAD_agosto17"/>
      <sheetName val="ACCIDENT_17"/>
      <sheetName val="DEFENSA_VIAS17"/>
      <sheetName val="ZONAS_RETIRO17"/>
      <sheetName val="CUANTI_AMV17"/>
      <sheetName val="CUALI_AMV17"/>
      <sheetName val="CUANTI_MICRO17"/>
      <sheetName val="CUALI_MICRO17"/>
      <sheetName val="ACC_EJECUTIVO17"/>
      <sheetName val="RESUM_ACCID17"/>
      <sheetName val="RESUM_ACCID_(2)17"/>
      <sheetName val="TABLA_DE_CONTENIDO18"/>
      <sheetName val="GENERALIDADES_18"/>
      <sheetName val="CUMPLIMIENTO_%_18"/>
      <sheetName val="CUMPLIMIENTO_%__(2)18"/>
      <sheetName val="ESTADO_RED18"/>
      <sheetName val="SEMAFORO_45A-0418"/>
      <sheetName val="SEMAFORO_55-0118"/>
      <sheetName val="SEMAFORO_56-0718"/>
      <sheetName val="SEMAFORO_55CN-0318"/>
      <sheetName val="SEMAFORO_55CN-0118"/>
      <sheetName val="TORTA_EST__VIAS_18"/>
      <sheetName val="EST__VIAS18"/>
      <sheetName val="MAPA_EST_RED18"/>
      <sheetName val="NECESIDAD_VIA18"/>
      <sheetName val="Necesidades_cr_18"/>
      <sheetName val="SITIOS_CRITICOS18"/>
      <sheetName val="CANT_OBRA_B-C18"/>
      <sheetName val="CANT_OBRA_C-G18"/>
      <sheetName val="CANT_OBRA_Z-U18"/>
      <sheetName val="CANT_OBRA_B-T18"/>
      <sheetName val="INF__EMERGENCIAS18"/>
      <sheetName val="NEC_PTES18"/>
      <sheetName val="NEC__PONTONES18"/>
      <sheetName val="señal_v18"/>
      <sheetName val="señal_H18"/>
      <sheetName val="ACCIDENTALIDAD_junio18"/>
      <sheetName val="ACCIDENTALIDAD_julio18"/>
      <sheetName val="ACCIDENTALIDAD_agosto18"/>
      <sheetName val="ACCIDENT_18"/>
      <sheetName val="DEFENSA_VIAS18"/>
      <sheetName val="ZONAS_RETIRO18"/>
      <sheetName val="CUANTI_AMV18"/>
      <sheetName val="CUALI_AMV18"/>
      <sheetName val="CUANTI_MICRO18"/>
      <sheetName val="CUALI_MICRO18"/>
      <sheetName val="ACC_EJECUTIVO18"/>
      <sheetName val="RESUM_ACCID18"/>
      <sheetName val="RESUM_ACCID_(2)18"/>
      <sheetName val="TABLA_DE_CONTENIDO19"/>
      <sheetName val="GENERALIDADES_19"/>
      <sheetName val="CUMPLIMIENTO_%_19"/>
      <sheetName val="CUMPLIMIENTO_%__(2)19"/>
      <sheetName val="ESTADO_RED19"/>
      <sheetName val="SEMAFORO_45A-0419"/>
      <sheetName val="SEMAFORO_55-0119"/>
      <sheetName val="SEMAFORO_56-0719"/>
      <sheetName val="SEMAFORO_55CN-0319"/>
      <sheetName val="SEMAFORO_55CN-0119"/>
      <sheetName val="TORTA_EST__VIAS_19"/>
      <sheetName val="EST__VIAS19"/>
      <sheetName val="MAPA_EST_RED19"/>
      <sheetName val="NECESIDAD_VIA19"/>
      <sheetName val="Necesidades_cr_19"/>
      <sheetName val="SITIOS_CRITICOS19"/>
      <sheetName val="CANT_OBRA_B-C19"/>
      <sheetName val="CANT_OBRA_C-G19"/>
      <sheetName val="CANT_OBRA_Z-U19"/>
      <sheetName val="CANT_OBRA_B-T19"/>
      <sheetName val="INF__EMERGENCIAS19"/>
      <sheetName val="NEC_PTES19"/>
      <sheetName val="NEC__PONTONES19"/>
      <sheetName val="señal_v19"/>
      <sheetName val="señal_H19"/>
      <sheetName val="ACCIDENTALIDAD_junio19"/>
      <sheetName val="ACCIDENTALIDAD_julio19"/>
      <sheetName val="ACCIDENTALIDAD_agosto19"/>
      <sheetName val="ACCIDENT_19"/>
      <sheetName val="DEFENSA_VIAS19"/>
      <sheetName val="ZONAS_RETIRO19"/>
      <sheetName val="CUANTI_AMV19"/>
      <sheetName val="CUALI_AMV19"/>
      <sheetName val="CUANTI_MICRO19"/>
      <sheetName val="CUALI_MICRO19"/>
      <sheetName val="ACC_EJECUTIVO19"/>
      <sheetName val="RESUM_ACCID19"/>
      <sheetName val="RESUM_ACCID_(2)19"/>
      <sheetName val="CRA_MODI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BASE_DATOS"/>
      <sheetName val="5_2"/>
      <sheetName val="PROPUESTA_PRESENTADA"/>
      <sheetName val="INSUMOS"/>
      <sheetName val="CUADRI"/>
      <sheetName val="TRANS"/>
      <sheetName val="EQUI"/>
      <sheetName val="PRES.AGRI"/>
      <sheetName val="ING"/>
      <sheetName val="DetalleMovimientoCuenta"/>
      <sheetName val="Listado"/>
      <sheetName val="PRESUPUESTO IE"/>
      <sheetName val="Indicadores Gestión"/>
      <sheetName val="PR-04"/>
      <sheetName val="tipo_recurso"/>
      <sheetName val="tipos_entidad"/>
      <sheetName val="Unidades"/>
      <sheetName val="CRA_MODI2"/>
      <sheetName val="5_22"/>
      <sheetName val="PRESUPUESTAL"/>
      <sheetName val="acta10"/>
      <sheetName val="INSUMOS-EQUIPOS"/>
      <sheetName val="CRA_MODI1"/>
      <sheetName val="5_21"/>
      <sheetName val="CRA_MODI3"/>
      <sheetName val="5_23"/>
      <sheetName val="GRAFICA-SEMANAL"/>
    </sheetNames>
    <sheetDataSet>
      <sheetData sheetId="0">
        <row r="2">
          <cell r="A2" t="str">
            <v>REGIONAL CUNDINAMARCA</v>
          </cell>
        </row>
      </sheetData>
      <sheetData sheetId="1">
        <row r="2">
          <cell r="A2" t="str">
            <v>REGIONAL CUNDINAMARCA</v>
          </cell>
        </row>
        <row r="9">
          <cell r="E9" t="str">
            <v>EDGAR EDUARDO HERNANDEZ Q.</v>
          </cell>
        </row>
      </sheetData>
      <sheetData sheetId="2">
        <row r="2">
          <cell r="A2" t="str">
            <v>REGIONAL CUNDINAMARCA</v>
          </cell>
        </row>
        <row r="8">
          <cell r="E8" t="str">
            <v>BIMESTRE: JULIO - AGOSTO DE 2001</v>
          </cell>
        </row>
      </sheetData>
      <sheetData sheetId="3">
        <row r="2">
          <cell r="A2" t="str">
            <v>REGIONAL CUNDINAMARCA</v>
          </cell>
        </row>
      </sheetData>
      <sheetData sheetId="4">
        <row r="2">
          <cell r="A2" t="str">
            <v>REGIONAL CUNDINAMARCA</v>
          </cell>
        </row>
      </sheetData>
      <sheetData sheetId="5">
        <row r="2">
          <cell r="A2" t="str">
            <v>REGIONAL CUNDINAMARCA</v>
          </cell>
        </row>
      </sheetData>
      <sheetData sheetId="6">
        <row r="2">
          <cell r="A2" t="str">
            <v>REGIONAL CUNDINAMARCA</v>
          </cell>
        </row>
      </sheetData>
      <sheetData sheetId="7">
        <row r="8">
          <cell r="E8" t="str">
            <v>BIMESTRE: JULIO - AGOSTO DE 2001</v>
          </cell>
        </row>
      </sheetData>
      <sheetData sheetId="8">
        <row r="8">
          <cell r="E8" t="str">
            <v>BIMESTRE: JULIO - AGOSTO DE 2001</v>
          </cell>
        </row>
      </sheetData>
      <sheetData sheetId="9">
        <row r="8">
          <cell r="E8" t="str">
            <v>BIMESTRE: JULIO - AGOSTO DE 2001</v>
          </cell>
        </row>
      </sheetData>
      <sheetData sheetId="10">
        <row r="8">
          <cell r="E8" t="str">
            <v>BIMESTRE: JULIO - AGOSTO DE 2001</v>
          </cell>
        </row>
      </sheetData>
      <sheetData sheetId="11">
        <row r="8">
          <cell r="E8" t="str">
            <v>BIMESTRE: JULIO - AGOSTO DE 2001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REGIONAL CUNDINAMARCA</v>
          </cell>
        </row>
      </sheetData>
      <sheetData sheetId="42">
        <row r="2">
          <cell r="A2" t="str">
            <v>REGIONAL CUNDINAMARCA</v>
          </cell>
        </row>
      </sheetData>
      <sheetData sheetId="43">
        <row r="2">
          <cell r="A2" t="str">
            <v>REGIONAL CUNDINAMARCA</v>
          </cell>
        </row>
      </sheetData>
      <sheetData sheetId="44">
        <row r="2">
          <cell r="A2" t="str">
            <v>REGIONAL CUNDINAMARCA</v>
          </cell>
        </row>
      </sheetData>
      <sheetData sheetId="45">
        <row r="2">
          <cell r="A2" t="str">
            <v>REGIONAL CUNDINAMARCA</v>
          </cell>
        </row>
      </sheetData>
      <sheetData sheetId="46">
        <row r="2">
          <cell r="A2" t="str">
            <v>REGIONAL CUNDINAMARCA</v>
          </cell>
        </row>
      </sheetData>
      <sheetData sheetId="47">
        <row r="2">
          <cell r="A2" t="str">
            <v>REGIONAL CUNDINAMARCA</v>
          </cell>
        </row>
      </sheetData>
      <sheetData sheetId="48">
        <row r="8">
          <cell r="E8" t="str">
            <v>BIMESTRE: JULIO - AGOSTO DE 2001</v>
          </cell>
        </row>
      </sheetData>
      <sheetData sheetId="49">
        <row r="8">
          <cell r="E8" t="str">
            <v>BIMESTRE: JULIO - AGOSTO DE 2001</v>
          </cell>
        </row>
      </sheetData>
      <sheetData sheetId="50">
        <row r="9">
          <cell r="E9" t="str">
            <v>EDGAR EDUARDO HERNANDEZ Q.</v>
          </cell>
        </row>
      </sheetData>
      <sheetData sheetId="51">
        <row r="8">
          <cell r="E8" t="str">
            <v>BIMESTRE: JULIO - AGOSTO DE 2001</v>
          </cell>
        </row>
      </sheetData>
      <sheetData sheetId="52">
        <row r="8">
          <cell r="E8" t="str">
            <v>BIMESTRE: JULIO - AGOSTO DE 2001</v>
          </cell>
        </row>
      </sheetData>
      <sheetData sheetId="53">
        <row r="8">
          <cell r="E8" t="str">
            <v>BIMESTRE: JULIO - AGOSTO DE 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2">
          <cell r="A2" t="str">
            <v>REGIONAL CUNDINAMARCA</v>
          </cell>
        </row>
      </sheetData>
      <sheetData sheetId="84">
        <row r="2">
          <cell r="A2" t="str">
            <v>REGIONAL CUNDINAMARCA</v>
          </cell>
        </row>
      </sheetData>
      <sheetData sheetId="85">
        <row r="2">
          <cell r="A2" t="str">
            <v>REGIONAL CUNDINAMARCA</v>
          </cell>
        </row>
      </sheetData>
      <sheetData sheetId="86">
        <row r="2">
          <cell r="A2">
            <v>0</v>
          </cell>
        </row>
      </sheetData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2">
          <cell r="A2" t="str">
            <v>Código: FM-71</v>
          </cell>
        </row>
      </sheetData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8">
          <cell r="E8" t="str">
            <v>BIMESTRE: JULIO - AGOSTO DE 2001</v>
          </cell>
        </row>
      </sheetData>
      <sheetData sheetId="119">
        <row r="2">
          <cell r="A2" t="str">
            <v>REGIONAL CUNDINAMARCA</v>
          </cell>
        </row>
      </sheetData>
      <sheetData sheetId="120">
        <row r="8">
          <cell r="E8" t="str">
            <v>BIMESTRE: JULIO - AGOSTO DE 2001</v>
          </cell>
        </row>
      </sheetData>
      <sheetData sheetId="121">
        <row r="8">
          <cell r="E8" t="str">
            <v>BIMESTRE: JULIO - AGOSTO DE 2001</v>
          </cell>
        </row>
      </sheetData>
      <sheetData sheetId="122">
        <row r="8">
          <cell r="E8" t="str">
            <v>BIMESTRE: JULIO - AGOSTO DE 2001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2">
          <cell r="A2" t="str">
            <v>REGIONAL CUNDINAMARCA</v>
          </cell>
        </row>
      </sheetData>
      <sheetData sheetId="158"/>
      <sheetData sheetId="159">
        <row r="8">
          <cell r="E8" t="str">
            <v>BIMESTRE: JULIO - AGOSTO DE 2001</v>
          </cell>
        </row>
      </sheetData>
      <sheetData sheetId="160">
        <row r="8">
          <cell r="E8" t="str">
            <v>BIMESTRE: JULIO - AGOSTO DE 2001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8">
          <cell r="E8" t="str">
            <v>BIMESTRE: JULIO - AGOSTO DE 2001</v>
          </cell>
        </row>
      </sheetData>
      <sheetData sheetId="195">
        <row r="2">
          <cell r="A2" t="str">
            <v>REGIONAL CUNDINAMARCA</v>
          </cell>
        </row>
      </sheetData>
      <sheetData sheetId="196">
        <row r="2">
          <cell r="A2" t="str">
            <v>REGIONAL CUNDINAMARCA</v>
          </cell>
        </row>
      </sheetData>
      <sheetData sheetId="197">
        <row r="8">
          <cell r="E8" t="str">
            <v>BIMESTRE: JULIO - AGOSTO DE 2001</v>
          </cell>
        </row>
      </sheetData>
      <sheetData sheetId="198">
        <row r="8">
          <cell r="E8" t="str">
            <v>BIMESTRE: JULIO - AGOSTO DE 2001</v>
          </cell>
        </row>
      </sheetData>
      <sheetData sheetId="199">
        <row r="8">
          <cell r="E8" t="str">
            <v>BIMESTRE: JULIO - AGOSTO DE 2001</v>
          </cell>
        </row>
      </sheetData>
      <sheetData sheetId="200">
        <row r="8">
          <cell r="E8" t="str">
            <v>BIMESTRE: JULIO - AGOSTO DE 2001</v>
          </cell>
        </row>
      </sheetData>
      <sheetData sheetId="201">
        <row r="8">
          <cell r="E8" t="str">
            <v>BIMESTRE: JULIO - AGOSTO DE 2001</v>
          </cell>
        </row>
      </sheetData>
      <sheetData sheetId="202">
        <row r="8">
          <cell r="E8" t="str">
            <v>BIMESTRE: JULIO - AGOSTO DE 2001</v>
          </cell>
        </row>
      </sheetData>
      <sheetData sheetId="203">
        <row r="8">
          <cell r="E8" t="str">
            <v>BIMESTRE: JULIO - AGOSTO DE 2001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A2" t="str">
            <v>REGIONAL CUNDINAMARCA</v>
          </cell>
        </row>
      </sheetData>
      <sheetData sheetId="230">
        <row r="2">
          <cell r="A2" t="str">
            <v>REGIONAL CUNDINAMARCA</v>
          </cell>
        </row>
      </sheetData>
      <sheetData sheetId="231">
        <row r="2">
          <cell r="A2" t="str">
            <v>REGIONAL CUNDINAMARCA</v>
          </cell>
        </row>
      </sheetData>
      <sheetData sheetId="232">
        <row r="8">
          <cell r="E8" t="str">
            <v>BIMESTRE: JULIO - AGOSTO DE 2001</v>
          </cell>
        </row>
      </sheetData>
      <sheetData sheetId="233">
        <row r="2">
          <cell r="A2" t="str">
            <v>REGIONAL CUNDINAMARCA</v>
          </cell>
        </row>
      </sheetData>
      <sheetData sheetId="234">
        <row r="2">
          <cell r="A2" t="str">
            <v>REGIONAL CUNDINAMARCA</v>
          </cell>
        </row>
      </sheetData>
      <sheetData sheetId="235">
        <row r="8">
          <cell r="E8" t="str">
            <v>BIMESTRE: JULIO - AGOSTO DE 2001</v>
          </cell>
        </row>
      </sheetData>
      <sheetData sheetId="236">
        <row r="8">
          <cell r="E8" t="str">
            <v>BIMESTRE: JULIO - AGOSTO DE 2001</v>
          </cell>
        </row>
      </sheetData>
      <sheetData sheetId="237">
        <row r="8">
          <cell r="E8" t="str">
            <v>BIMESTRE: JULIO - AGOSTO DE 2001</v>
          </cell>
        </row>
      </sheetData>
      <sheetData sheetId="238">
        <row r="8">
          <cell r="E8" t="str">
            <v>BIMESTRE: JULIO - AGOSTO DE 2001</v>
          </cell>
        </row>
      </sheetData>
      <sheetData sheetId="239">
        <row r="8">
          <cell r="E8" t="str">
            <v>BIMESTRE: JULIO - AGOSTO DE 2001</v>
          </cell>
        </row>
      </sheetData>
      <sheetData sheetId="240">
        <row r="8">
          <cell r="E8" t="str">
            <v>BIMESTRE: JULIO - AGOSTO DE 2001</v>
          </cell>
        </row>
      </sheetData>
      <sheetData sheetId="241">
        <row r="8">
          <cell r="E8" t="str">
            <v>BIMESTRE: JULIO - AGOSTO DE 2001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">
          <cell r="A2" t="str">
            <v>REGIONAL CUNDINAMARCA</v>
          </cell>
        </row>
      </sheetData>
      <sheetData sheetId="268">
        <row r="2">
          <cell r="A2" t="str">
            <v>REGIONAL CUNDINAMARCA</v>
          </cell>
        </row>
      </sheetData>
      <sheetData sheetId="269">
        <row r="2">
          <cell r="A2" t="str">
            <v>REGIONAL CUNDINAMARCA</v>
          </cell>
        </row>
      </sheetData>
      <sheetData sheetId="270">
        <row r="8">
          <cell r="E8" t="str">
            <v>BIMESTRE: JULIO - AGOSTO DE 2001</v>
          </cell>
        </row>
      </sheetData>
      <sheetData sheetId="271">
        <row r="2">
          <cell r="A2" t="str">
            <v>REGIONAL CUNDINAMARCA</v>
          </cell>
        </row>
      </sheetData>
      <sheetData sheetId="272">
        <row r="2">
          <cell r="A2" t="str">
            <v>REGIONAL CUNDINAMARCA</v>
          </cell>
        </row>
      </sheetData>
      <sheetData sheetId="273">
        <row r="8">
          <cell r="E8" t="str">
            <v>BIMESTRE: JULIO - AGOSTO DE 2001</v>
          </cell>
        </row>
      </sheetData>
      <sheetData sheetId="274">
        <row r="8">
          <cell r="E8" t="str">
            <v>BIMESTRE: JULIO - AGOSTO DE 2001</v>
          </cell>
        </row>
      </sheetData>
      <sheetData sheetId="275">
        <row r="8">
          <cell r="E8" t="str">
            <v>BIMESTRE: JULIO - AGOSTO DE 2001</v>
          </cell>
        </row>
      </sheetData>
      <sheetData sheetId="276">
        <row r="8">
          <cell r="E8" t="str">
            <v>BIMESTRE: JULIO - AGOSTO DE 2001</v>
          </cell>
        </row>
      </sheetData>
      <sheetData sheetId="277">
        <row r="8">
          <cell r="E8" t="str">
            <v>BIMESTRE: JULIO - AGOSTO DE 2001</v>
          </cell>
        </row>
      </sheetData>
      <sheetData sheetId="278">
        <row r="8">
          <cell r="E8" t="str">
            <v>BIMESTRE: JULIO - AGOSTO DE 2001</v>
          </cell>
        </row>
      </sheetData>
      <sheetData sheetId="279">
        <row r="8">
          <cell r="E8" t="str">
            <v>BIMESTRE: JULIO - AGOSTO DE 2001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2">
          <cell r="A2" t="str">
            <v>REGIONAL CUNDINAMARCA</v>
          </cell>
        </row>
      </sheetData>
      <sheetData sheetId="306">
        <row r="2">
          <cell r="A2" t="str">
            <v>REGIONAL CUNDINAMARCA</v>
          </cell>
        </row>
      </sheetData>
      <sheetData sheetId="307">
        <row r="2">
          <cell r="A2" t="str">
            <v>REGIONAL CUNDINAMARCA</v>
          </cell>
        </row>
      </sheetData>
      <sheetData sheetId="308">
        <row r="8">
          <cell r="E8" t="str">
            <v>BIMESTRE: JULIO - AGOSTO DE 2001</v>
          </cell>
        </row>
      </sheetData>
      <sheetData sheetId="309">
        <row r="2">
          <cell r="A2" t="str">
            <v>REGIONAL CUNDINAMARCA</v>
          </cell>
        </row>
      </sheetData>
      <sheetData sheetId="310">
        <row r="2">
          <cell r="A2" t="str">
            <v>REGIONAL CUNDINAMARCA</v>
          </cell>
        </row>
      </sheetData>
      <sheetData sheetId="311">
        <row r="8">
          <cell r="E8" t="str">
            <v>BIMESTRE: JULIO - AGOSTO DE 2001</v>
          </cell>
        </row>
      </sheetData>
      <sheetData sheetId="312">
        <row r="8">
          <cell r="E8" t="str">
            <v>BIMESTRE: JULIO - AGOSTO DE 2001</v>
          </cell>
        </row>
      </sheetData>
      <sheetData sheetId="313">
        <row r="8">
          <cell r="E8" t="str">
            <v>BIMESTRE: JULIO - AGOSTO DE 2001</v>
          </cell>
        </row>
      </sheetData>
      <sheetData sheetId="314">
        <row r="8">
          <cell r="E8" t="str">
            <v>BIMESTRE: JULIO - AGOSTO DE 2001</v>
          </cell>
        </row>
      </sheetData>
      <sheetData sheetId="315">
        <row r="8">
          <cell r="E8" t="str">
            <v>BIMESTRE: JULIO - AGOSTO DE 2001</v>
          </cell>
        </row>
      </sheetData>
      <sheetData sheetId="316">
        <row r="8">
          <cell r="E8" t="str">
            <v>BIMESTRE: JULIO - AGOSTO DE 2001</v>
          </cell>
        </row>
      </sheetData>
      <sheetData sheetId="317">
        <row r="8">
          <cell r="E8" t="str">
            <v>BIMESTRE: JULIO - AGOSTO DE 2001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A2" t="str">
            <v>REGIONAL CUNDINAMARCA</v>
          </cell>
        </row>
      </sheetData>
      <sheetData sheetId="344">
        <row r="2">
          <cell r="A2" t="str">
            <v>REGIONAL CUNDINAMARCA</v>
          </cell>
        </row>
      </sheetData>
      <sheetData sheetId="345">
        <row r="2">
          <cell r="A2" t="str">
            <v>REGIONAL CUNDINAMARCA</v>
          </cell>
        </row>
      </sheetData>
      <sheetData sheetId="346"/>
      <sheetData sheetId="347">
        <row r="2">
          <cell r="A2" t="str">
            <v>REGIONAL CUNDINAMARCA</v>
          </cell>
        </row>
      </sheetData>
      <sheetData sheetId="348"/>
      <sheetData sheetId="349">
        <row r="8">
          <cell r="E8" t="str">
            <v>BIMESTRE: JULIO - AGOSTO DE 2001</v>
          </cell>
        </row>
      </sheetData>
      <sheetData sheetId="350">
        <row r="8">
          <cell r="E8" t="str">
            <v>BIMESTRE: JULIO - AGOSTO DE 2001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">
          <cell r="A2" t="str">
            <v>REGIONAL CUNDINAMARCA</v>
          </cell>
        </row>
      </sheetData>
      <sheetData sheetId="386"/>
      <sheetData sheetId="387">
        <row r="8">
          <cell r="E8" t="str">
            <v>BIMESTRE: JULIO - AGOSTO DE 2001</v>
          </cell>
        </row>
      </sheetData>
      <sheetData sheetId="388">
        <row r="8">
          <cell r="E8" t="str">
            <v>BIMESTRE: JULIO - AGOSTO DE 2001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2">
          <cell r="A2" t="str">
            <v>REGIONAL CUNDINAMARCA</v>
          </cell>
        </row>
      </sheetData>
      <sheetData sheetId="424"/>
      <sheetData sheetId="425">
        <row r="8">
          <cell r="E8" t="str">
            <v>BIMESTRE: JULIO - AGOSTO DE 2001</v>
          </cell>
        </row>
      </sheetData>
      <sheetData sheetId="426">
        <row r="8">
          <cell r="E8" t="str">
            <v>BIMESTRE: JULIO - AGOSTO DE 2001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2">
          <cell r="A2" t="str">
            <v>REGIONAL CUNDINAMARCA</v>
          </cell>
        </row>
      </sheetData>
      <sheetData sheetId="462"/>
      <sheetData sheetId="463">
        <row r="8">
          <cell r="E8" t="str">
            <v>BIMESTRE: JULIO - AGOSTO DE 2001</v>
          </cell>
        </row>
      </sheetData>
      <sheetData sheetId="464">
        <row r="8">
          <cell r="E8" t="str">
            <v>BIMESTRE: JULIO - AGOSTO DE 2001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A2" t="str">
            <v>REGIONAL CUNDINAMARCA</v>
          </cell>
        </row>
      </sheetData>
      <sheetData sheetId="500"/>
      <sheetData sheetId="501">
        <row r="8">
          <cell r="E8" t="str">
            <v>BIMESTRE: JULIO - AGOSTO DE 2001</v>
          </cell>
        </row>
      </sheetData>
      <sheetData sheetId="502">
        <row r="8">
          <cell r="E8" t="str">
            <v>BIMESTRE: JULIO - AGOSTO DE 2001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REGIONAL CUNDINAMARCA</v>
          </cell>
        </row>
      </sheetData>
      <sheetData sheetId="538"/>
      <sheetData sheetId="539">
        <row r="8">
          <cell r="E8" t="str">
            <v>BIMESTRE: JULIO - AGOSTO DE 2001</v>
          </cell>
        </row>
      </sheetData>
      <sheetData sheetId="540">
        <row r="8">
          <cell r="E8" t="str">
            <v>BIMESTRE: JULIO - AGOSTO DE 2001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>
        <row r="9">
          <cell r="E9" t="str">
            <v>EDGAR EDUARDO HERNANDEZ Q.</v>
          </cell>
        </row>
      </sheetData>
      <sheetData sheetId="628"/>
      <sheetData sheetId="629"/>
      <sheetData sheetId="630">
        <row r="8">
          <cell r="E8" t="str">
            <v>BIMESTRE: JULIO - AGOSTO DE 2001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9">
          <cell r="E9" t="str">
            <v>EDGAR EDUARDO HERNANDEZ Q.</v>
          </cell>
        </row>
      </sheetData>
      <sheetData sheetId="666"/>
      <sheetData sheetId="667"/>
      <sheetData sheetId="668">
        <row r="8">
          <cell r="E8" t="str">
            <v>BIMESTRE: JULIO - AGOSTO DE 2001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9">
          <cell r="E9" t="str">
            <v>EDGAR EDUARDO HERNANDEZ Q.</v>
          </cell>
        </row>
      </sheetData>
      <sheetData sheetId="704"/>
      <sheetData sheetId="705"/>
      <sheetData sheetId="706">
        <row r="8">
          <cell r="E8" t="str">
            <v>BIMESTRE: JULIO - AGOSTO DE 2001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9">
          <cell r="E9" t="str">
            <v>EDGAR EDUARDO HERNANDEZ Q.</v>
          </cell>
        </row>
      </sheetData>
      <sheetData sheetId="742"/>
      <sheetData sheetId="743"/>
      <sheetData sheetId="744">
        <row r="8">
          <cell r="E8" t="str">
            <v>BIMESTRE: JULIO - AGOSTO DE 2001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9">
          <cell r="E9" t="str">
            <v>EDGAR EDUARDO HERNANDEZ Q.</v>
          </cell>
        </row>
      </sheetData>
      <sheetData sheetId="780"/>
      <sheetData sheetId="781"/>
      <sheetData sheetId="782">
        <row r="8">
          <cell r="E8" t="str">
            <v>BIMESTRE: JULIO - AGOSTO DE 2001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9">
          <cell r="E9" t="str">
            <v>EDGAR EDUARDO HERNANDEZ Q.</v>
          </cell>
        </row>
      </sheetData>
      <sheetData sheetId="818"/>
      <sheetData sheetId="819"/>
      <sheetData sheetId="820">
        <row r="8">
          <cell r="E8" t="str">
            <v>BIMESTRE: JULIO - AGOSTO DE 2001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9">
          <cell r="E9" t="str">
            <v>EDGAR EDUARDO HERNANDEZ Q.</v>
          </cell>
        </row>
      </sheetData>
      <sheetData sheetId="856"/>
      <sheetData sheetId="857"/>
      <sheetData sheetId="858">
        <row r="8">
          <cell r="E8" t="str">
            <v>BIMESTRE: JULIO - AGOSTO DE 2001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9">
          <cell r="E9" t="str">
            <v>EDGAR EDUARDO HERNANDEZ Q.</v>
          </cell>
        </row>
      </sheetData>
      <sheetData sheetId="894"/>
      <sheetData sheetId="895"/>
      <sheetData sheetId="896">
        <row r="8">
          <cell r="E8" t="str">
            <v>BIMESTRE: JULIO - AGOSTO DE 2001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A2" t="str">
            <v>Código: FM-71</v>
          </cell>
        </row>
      </sheetData>
      <sheetData sheetId="938"/>
      <sheetData sheetId="939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  <sheetName val="BHA"/>
      <sheetName val="PDM RUN"/>
      <sheetName val="TABLA EQUIPOS"/>
      <sheetName val="TABLA MATERIALES"/>
      <sheetName val="TABLA SALARIOS"/>
      <sheetName val="RES GASOL"/>
      <sheetName val="POZOS"/>
      <sheetName val="BRUTA-INY"/>
      <sheetName val="Programa"/>
      <sheetName val="BHA#1"/>
      <sheetName val="GRAFICA-SEMANAL"/>
      <sheetName val="Soporte Valores "/>
      <sheetName val="Listado"/>
      <sheetName val="HOJA DE COSTOS"/>
      <sheetName val="DIAM TUB"/>
      <sheetName val="HERRAM"/>
      <sheetName val="CTRL AJUSTES"/>
      <sheetName val="Settings"/>
      <sheetName val="RESUMEN"/>
      <sheetName val="A_A310"/>
      <sheetName val="MATERIALES"/>
      <sheetName val="DATOSBP"/>
      <sheetName val="DATOSPB"/>
      <sheetName val="USED WELLS"/>
      <sheetName val="civ_roma"/>
      <sheetName val="ESTADO RED"/>
      <sheetName val="CARRETERAS"/>
      <sheetName val="GENERALIDADES 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PRESTA"/>
      <sheetName val="BASE"/>
      <sheetName val="BASE CTOS"/>
      <sheetName val="PRELIM"/>
      <sheetName val="TUBERIA"/>
      <sheetName val="EXCAVA"/>
      <sheetName val="APU BOMBEO Y L. IMPUL."/>
      <sheetName val="RESUMEN OBRAS "/>
      <sheetName val="OPTIMIZACIÓN"/>
      <sheetName val="APU OPTIMIZACIÓN"/>
      <sheetName val="PTAP"/>
      <sheetName val="APU PTAP"/>
      <sheetName val="Tanque de Almacenamiento"/>
      <sheetName val="APU TAL"/>
      <sheetName val=" REDES DE DISTRI"/>
      <sheetName val="APU_Redes"/>
      <sheetName val="ESTAC.  REGULA"/>
      <sheetName val="APU ESTC REGUL "/>
      <sheetName val="REDES ALCANTARILLADO"/>
      <sheetName val="APU REDES ALCANTARILLADO"/>
      <sheetName val="VIA"/>
      <sheetName val="APU VIA"/>
      <sheetName val="SENDEROS"/>
      <sheetName val="APU SENDEROS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APU TANQUE ALMAC"/>
      <sheetName val="CASETA DE OPERACIONES"/>
      <sheetName val="APU CASETA DE OPERACIONES"/>
      <sheetName val="BASE_CTOS"/>
      <sheetName val="BASE_CTOS2"/>
      <sheetName val="BASE_CTOS1"/>
      <sheetName val="Hoja1"/>
      <sheetName val="Hoja2"/>
      <sheetName val="Hoja3"/>
      <sheetName val="Solicitud"/>
      <sheetName val="ID-01A"/>
      <sheetName val="ID-01B"/>
      <sheetName val="ID-01C"/>
      <sheetName val="ID-01D"/>
      <sheetName val="ID-01E"/>
      <sheetName val="ID-01F"/>
      <sheetName val="ID-02"/>
      <sheetName val="ID-03"/>
      <sheetName val="ID-05"/>
      <sheetName val="ID-06"/>
      <sheetName val="PE-01"/>
      <sheetName val="PE-02B"/>
      <sheetName val="PE-03"/>
      <sheetName val="PE-04"/>
      <sheetName val="PE-05A"/>
      <sheetName val="PE-05B"/>
      <sheetName val="PE-06"/>
      <sheetName val="PE-07B"/>
      <sheetName val="PE-07C"/>
      <sheetName val="PE-08A"/>
      <sheetName val="PE-08B"/>
      <sheetName val="PE-09(a)"/>
      <sheetName val="PE-09(b)"/>
      <sheetName val="PE-09(c)"/>
      <sheetName val="PE-10"/>
      <sheetName val="FS-01(h)"/>
      <sheetName val="FS-02"/>
      <sheetName val="FS-03"/>
      <sheetName val="FF-01"/>
      <sheetName val="FS-01(h) (2)"/>
      <sheetName val="FS-02 (2)"/>
      <sheetName val="FF-01 (2)"/>
      <sheetName val="POI Físico"/>
      <sheetName val="POI Financiero"/>
      <sheetName val="FLUJO DE FONDOS "/>
      <sheetName val="PRESTACIONES"/>
      <sheetName val="BASE SALARIOS"/>
      <sheetName val="BASE CONCRETOS"/>
      <sheetName val="CUADRO RESUMEN"/>
      <sheetName val="PRESUPUESTO"/>
      <sheetName val="APU"/>
      <sheetName val="Tabla 1.1"/>
      <sheetName val="CANALETA9"/>
      <sheetName val="FS-01(h)_(2)"/>
      <sheetName val="FS-02_(2)"/>
      <sheetName val="FF-01_(2)"/>
      <sheetName val="POI_Físico"/>
      <sheetName val="POI_Financiero"/>
      <sheetName val="FLUJO_DE_FONDOS_"/>
      <sheetName val="BASE_SALARIOS"/>
      <sheetName val="BASE_CONCRETOS"/>
      <sheetName val="CUADRO_RESUMEN"/>
      <sheetName val="RESUMEN_OBRAS_"/>
      <sheetName val="_REDES_DE_DISTRI"/>
      <sheetName val="APU_OPTIMIZACIÓN"/>
      <sheetName val="APU_PTAP"/>
      <sheetName val="Tanque_de_Almacenamiento"/>
      <sheetName val="APU_TAL"/>
      <sheetName val="ESTAC___REGULA"/>
      <sheetName val="APU_ESTC_REGUL_"/>
      <sheetName val="REDES_ALCANTARILLADO"/>
      <sheetName val="APU_REDES_ALCANTARILLADO"/>
      <sheetName val="APU_VIA"/>
      <sheetName val="APU_SENDEROS"/>
      <sheetName val="ARMENIA-CLUB DE TIRO"/>
    </sheetNames>
    <sheetDataSet>
      <sheetData sheetId="0"/>
      <sheetData sheetId="1"/>
      <sheetData sheetId="2" refreshError="1">
        <row r="3">
          <cell r="C3">
            <v>0.2</v>
          </cell>
        </row>
        <row r="392">
          <cell r="D392">
            <v>71500</v>
          </cell>
        </row>
        <row r="394">
          <cell r="D394">
            <v>19800</v>
          </cell>
        </row>
        <row r="395">
          <cell r="D395">
            <v>14400</v>
          </cell>
        </row>
        <row r="396">
          <cell r="D396">
            <v>7250</v>
          </cell>
        </row>
        <row r="401">
          <cell r="D401">
            <v>5120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4. G1 Norte"/>
      <sheetName val="4__G1_Norte"/>
      <sheetName val="4__G1_Norte2"/>
      <sheetName val="4__G1_Norte1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5">
          <cell r="A5">
            <v>4010000</v>
          </cell>
          <cell r="B5" t="str">
            <v>ACTIVIDADES PRELIMINARES</v>
          </cell>
          <cell r="D5">
            <v>0</v>
          </cell>
          <cell r="E5">
            <v>0</v>
          </cell>
          <cell r="F5">
            <v>62910244</v>
          </cell>
        </row>
        <row r="6">
          <cell r="A6">
            <v>4015100</v>
          </cell>
          <cell r="B6" t="str">
            <v>DEMOL. DE CORDONES Y CUNETAS</v>
          </cell>
          <cell r="D6">
            <v>0</v>
          </cell>
          <cell r="E6">
            <v>0</v>
          </cell>
          <cell r="F6">
            <v>1676272</v>
          </cell>
        </row>
        <row r="7">
          <cell r="A7">
            <v>4015103</v>
          </cell>
          <cell r="B7" t="str">
            <v>Demolición de cordones</v>
          </cell>
          <cell r="C7" t="str">
            <v>m3</v>
          </cell>
          <cell r="D7">
            <v>26</v>
          </cell>
          <cell r="E7">
            <v>64472</v>
          </cell>
          <cell r="F7">
            <v>1676272</v>
          </cell>
        </row>
        <row r="8">
          <cell r="A8">
            <v>4015200</v>
          </cell>
          <cell r="B8" t="str">
            <v>DEMOLICIÓN DE ANDENES</v>
          </cell>
          <cell r="D8">
            <v>0</v>
          </cell>
          <cell r="E8">
            <v>0</v>
          </cell>
          <cell r="F8">
            <v>58275360</v>
          </cell>
        </row>
        <row r="9">
          <cell r="A9">
            <v>4015201</v>
          </cell>
          <cell r="B9" t="str">
            <v>Demolición de andenes</v>
          </cell>
          <cell r="C9" t="str">
            <v>m3</v>
          </cell>
          <cell r="D9">
            <v>990</v>
          </cell>
          <cell r="E9">
            <v>58864</v>
          </cell>
          <cell r="F9">
            <v>58275360</v>
          </cell>
        </row>
        <row r="10">
          <cell r="A10">
            <v>4015300</v>
          </cell>
          <cell r="B10" t="str">
            <v>DEMOL. C.I. Y TUB. CTO. EMPOT.</v>
          </cell>
          <cell r="D10">
            <v>0</v>
          </cell>
          <cell r="E10">
            <v>0</v>
          </cell>
          <cell r="F10">
            <v>198464</v>
          </cell>
        </row>
        <row r="11">
          <cell r="A11">
            <v>4015322</v>
          </cell>
          <cell r="B11" t="str">
            <v>Demolición de cajas válvulas</v>
          </cell>
          <cell r="C11" t="str">
            <v>un</v>
          </cell>
          <cell r="D11">
            <v>32</v>
          </cell>
          <cell r="E11">
            <v>6202</v>
          </cell>
          <cell r="F11">
            <v>198464</v>
          </cell>
        </row>
        <row r="12">
          <cell r="A12">
            <v>4015400</v>
          </cell>
          <cell r="B12" t="str">
            <v>DEMOLICIÓN DE SUMIDEROS</v>
          </cell>
          <cell r="D12">
            <v>0</v>
          </cell>
          <cell r="E12">
            <v>0</v>
          </cell>
          <cell r="F12">
            <v>209400</v>
          </cell>
        </row>
        <row r="13">
          <cell r="A13">
            <v>4015401</v>
          </cell>
          <cell r="B13" t="str">
            <v>Demolicion de sumideros</v>
          </cell>
          <cell r="C13" t="str">
            <v>un</v>
          </cell>
          <cell r="D13">
            <v>5</v>
          </cell>
          <cell r="E13">
            <v>41880</v>
          </cell>
          <cell r="F13">
            <v>209400</v>
          </cell>
        </row>
        <row r="14">
          <cell r="A14">
            <v>4015500</v>
          </cell>
          <cell r="B14" t="str">
            <v>DEMOLICIONES EN EDIFICACIONES</v>
          </cell>
          <cell r="D14">
            <v>0</v>
          </cell>
          <cell r="E14">
            <v>0</v>
          </cell>
          <cell r="F14">
            <v>2550748</v>
          </cell>
        </row>
        <row r="15">
          <cell r="A15">
            <v>4015521</v>
          </cell>
          <cell r="B15" t="str">
            <v>Demolición muro bloque y ladri</v>
          </cell>
          <cell r="C15" t="str">
            <v>m3</v>
          </cell>
          <cell r="D15">
            <v>10</v>
          </cell>
          <cell r="E15">
            <v>49846</v>
          </cell>
          <cell r="F15">
            <v>498460</v>
          </cell>
        </row>
        <row r="16">
          <cell r="A16">
            <v>4015536</v>
          </cell>
          <cell r="B16" t="str">
            <v>Demolición obras en concreto</v>
          </cell>
          <cell r="C16" t="str">
            <v>m3</v>
          </cell>
          <cell r="D16">
            <v>24</v>
          </cell>
          <cell r="E16">
            <v>85512</v>
          </cell>
          <cell r="F16">
            <v>2052288</v>
          </cell>
        </row>
        <row r="17">
          <cell r="A17">
            <v>0</v>
          </cell>
        </row>
        <row r="18">
          <cell r="A18">
            <v>4020000</v>
          </cell>
          <cell r="B18" t="str">
            <v>EXCAVACIONES Y LLENOS ESTRUCT.</v>
          </cell>
          <cell r="D18">
            <v>0</v>
          </cell>
          <cell r="E18">
            <v>0</v>
          </cell>
          <cell r="F18">
            <v>268584624</v>
          </cell>
        </row>
        <row r="19">
          <cell r="A19">
            <v>4021100</v>
          </cell>
          <cell r="B19" t="str">
            <v>EXCAVACIONES MAT. COMÚN SECO</v>
          </cell>
          <cell r="D19">
            <v>0</v>
          </cell>
          <cell r="E19">
            <v>0</v>
          </cell>
          <cell r="F19">
            <v>56438550</v>
          </cell>
        </row>
        <row r="20">
          <cell r="A20">
            <v>4021103</v>
          </cell>
          <cell r="B20" t="str">
            <v>Excavación mat. común seco&lt;2m</v>
          </cell>
          <cell r="C20" t="str">
            <v>m3</v>
          </cell>
          <cell r="D20">
            <v>5985</v>
          </cell>
          <cell r="E20">
            <v>9430</v>
          </cell>
          <cell r="F20">
            <v>56438550</v>
          </cell>
        </row>
        <row r="21">
          <cell r="A21">
            <v>4021300</v>
          </cell>
          <cell r="B21" t="str">
            <v>EXCAVACIONES EN ROCA</v>
          </cell>
          <cell r="D21">
            <v>0</v>
          </cell>
          <cell r="E21">
            <v>0</v>
          </cell>
          <cell r="F21">
            <v>18831890</v>
          </cell>
        </row>
        <row r="22">
          <cell r="A22">
            <v>4021303</v>
          </cell>
          <cell r="B22" t="str">
            <v>Excavación roca a cualq. prof.</v>
          </cell>
          <cell r="C22" t="str">
            <v>m3</v>
          </cell>
          <cell r="D22">
            <v>259</v>
          </cell>
          <cell r="E22">
            <v>72710</v>
          </cell>
          <cell r="F22">
            <v>18831890</v>
          </cell>
        </row>
        <row r="23">
          <cell r="A23">
            <v>4021500</v>
          </cell>
          <cell r="B23" t="str">
            <v>EXCAVACIÓN NICHOS Y OTROS</v>
          </cell>
          <cell r="D23">
            <v>0</v>
          </cell>
          <cell r="E23">
            <v>0</v>
          </cell>
          <cell r="F23">
            <v>39399984</v>
          </cell>
        </row>
        <row r="24">
          <cell r="A24">
            <v>4021503</v>
          </cell>
          <cell r="B24" t="str">
            <v>Excavac.lle y ap.nicho m.s&lt;2m In.bo</v>
          </cell>
          <cell r="C24" t="str">
            <v>m3</v>
          </cell>
          <cell r="D24">
            <v>1619</v>
          </cell>
          <cell r="E24">
            <v>24336</v>
          </cell>
          <cell r="F24">
            <v>39399984</v>
          </cell>
        </row>
        <row r="25">
          <cell r="A25">
            <v>4024100</v>
          </cell>
          <cell r="B25" t="str">
            <v>LLENOS EN ZANJAS Y APIQUES</v>
          </cell>
          <cell r="D25">
            <v>0</v>
          </cell>
          <cell r="E25">
            <v>0</v>
          </cell>
          <cell r="F25">
            <v>53014904</v>
          </cell>
        </row>
        <row r="26">
          <cell r="A26">
            <v>4024103</v>
          </cell>
          <cell r="B26" t="str">
            <v>Lleno ap.z. y apiq.material selecto</v>
          </cell>
          <cell r="C26" t="str">
            <v>m3</v>
          </cell>
          <cell r="D26">
            <v>1663</v>
          </cell>
          <cell r="E26">
            <v>10688</v>
          </cell>
          <cell r="F26">
            <v>17774144</v>
          </cell>
        </row>
        <row r="27">
          <cell r="A27">
            <v>4024112</v>
          </cell>
          <cell r="B27" t="str">
            <v>Lleno ap.z. y apiq. mat. prestamo</v>
          </cell>
          <cell r="C27" t="str">
            <v>m3</v>
          </cell>
          <cell r="D27">
            <v>1590</v>
          </cell>
          <cell r="E27">
            <v>22164</v>
          </cell>
          <cell r="F27">
            <v>35240760</v>
          </cell>
        </row>
        <row r="28">
          <cell r="A28">
            <v>4025000</v>
          </cell>
          <cell r="B28" t="str">
            <v>CARGUE, RETIRO Y BOTADA MAT.S.</v>
          </cell>
          <cell r="D28">
            <v>0</v>
          </cell>
          <cell r="E28">
            <v>0</v>
          </cell>
          <cell r="F28">
            <v>100899296</v>
          </cell>
        </row>
        <row r="29">
          <cell r="A29">
            <v>4025001</v>
          </cell>
          <cell r="B29" t="str">
            <v>Cargue,ret. y bot. m.sobran.</v>
          </cell>
          <cell r="C29" t="str">
            <v>m3</v>
          </cell>
          <cell r="D29">
            <v>4588</v>
          </cell>
          <cell r="E29">
            <v>21992</v>
          </cell>
          <cell r="F29">
            <v>100899296</v>
          </cell>
        </row>
        <row r="30">
          <cell r="A30">
            <v>0</v>
          </cell>
        </row>
        <row r="31">
          <cell r="A31">
            <v>4030000</v>
          </cell>
          <cell r="B31" t="str">
            <v>PAVIMENTOS</v>
          </cell>
          <cell r="D31">
            <v>0</v>
          </cell>
          <cell r="E31">
            <v>0</v>
          </cell>
          <cell r="F31">
            <v>264236671</v>
          </cell>
        </row>
        <row r="32">
          <cell r="A32">
            <v>4030100</v>
          </cell>
          <cell r="B32" t="str">
            <v>CORTE Y RETIRO DE PAVIMENTO</v>
          </cell>
          <cell r="D32">
            <v>0</v>
          </cell>
          <cell r="E32">
            <v>0</v>
          </cell>
          <cell r="F32">
            <v>30564947</v>
          </cell>
        </row>
        <row r="33">
          <cell r="A33">
            <v>4030101</v>
          </cell>
          <cell r="B33" t="str">
            <v>Corte y ret. pav. asf. e&lt; 10cm</v>
          </cell>
          <cell r="C33" t="str">
            <v>m3</v>
          </cell>
          <cell r="D33">
            <v>223</v>
          </cell>
          <cell r="E33">
            <v>57629</v>
          </cell>
          <cell r="F33">
            <v>12851267</v>
          </cell>
        </row>
        <row r="34">
          <cell r="A34">
            <v>4030103</v>
          </cell>
          <cell r="B34" t="str">
            <v>Corte y ret. pav. Cto. e&lt; 20cm</v>
          </cell>
          <cell r="C34" t="str">
            <v>m3</v>
          </cell>
          <cell r="D34">
            <v>240</v>
          </cell>
          <cell r="E34">
            <v>73807</v>
          </cell>
          <cell r="F34">
            <v>17713680</v>
          </cell>
        </row>
        <row r="35">
          <cell r="A35">
            <v>4030300</v>
          </cell>
          <cell r="B35" t="str">
            <v>BASE GRANULAR</v>
          </cell>
          <cell r="D35">
            <v>0</v>
          </cell>
          <cell r="E35">
            <v>0</v>
          </cell>
          <cell r="F35">
            <v>79287264</v>
          </cell>
        </row>
        <row r="36">
          <cell r="A36">
            <v>4030301</v>
          </cell>
          <cell r="B36" t="str">
            <v>STC y comp. base granular</v>
          </cell>
          <cell r="C36" t="str">
            <v>m3</v>
          </cell>
          <cell r="D36">
            <v>1407</v>
          </cell>
          <cell r="E36">
            <v>56352</v>
          </cell>
          <cell r="F36">
            <v>79287264</v>
          </cell>
        </row>
        <row r="37">
          <cell r="A37">
            <v>4030700</v>
          </cell>
          <cell r="B37" t="str">
            <v>CONCRETO ASFÁLTICO</v>
          </cell>
          <cell r="D37">
            <v>0</v>
          </cell>
          <cell r="E37">
            <v>0</v>
          </cell>
          <cell r="F37">
            <v>81025340</v>
          </cell>
        </row>
        <row r="38">
          <cell r="A38">
            <v>4030706</v>
          </cell>
          <cell r="B38" t="str">
            <v>STC C.pav.asf.z.y ap-proyectos</v>
          </cell>
          <cell r="C38" t="str">
            <v>m3</v>
          </cell>
          <cell r="D38">
            <v>212</v>
          </cell>
          <cell r="E38">
            <v>382195</v>
          </cell>
          <cell r="F38">
            <v>81025340</v>
          </cell>
        </row>
        <row r="39">
          <cell r="A39">
            <v>4030800</v>
          </cell>
          <cell r="B39" t="str">
            <v>PAVIMENTOS RÍGIDOS</v>
          </cell>
          <cell r="D39">
            <v>0</v>
          </cell>
          <cell r="E39">
            <v>0</v>
          </cell>
          <cell r="F39">
            <v>73359120</v>
          </cell>
        </row>
        <row r="40">
          <cell r="A40">
            <v>4030801</v>
          </cell>
          <cell r="B40" t="str">
            <v>Reconst.pav.Cto.28 Mpa-e=0.20</v>
          </cell>
          <cell r="C40" t="str">
            <v>m3</v>
          </cell>
          <cell r="D40">
            <v>240</v>
          </cell>
          <cell r="E40">
            <v>305663</v>
          </cell>
          <cell r="F40">
            <v>73359120</v>
          </cell>
        </row>
        <row r="41">
          <cell r="A41">
            <v>0</v>
          </cell>
        </row>
        <row r="42">
          <cell r="A42">
            <v>4040000</v>
          </cell>
          <cell r="B42" t="str">
            <v>OBRAS VARIAS</v>
          </cell>
          <cell r="D42">
            <v>0</v>
          </cell>
          <cell r="E42">
            <v>0</v>
          </cell>
          <cell r="F42">
            <v>645067350</v>
          </cell>
        </row>
        <row r="43">
          <cell r="A43">
            <v>4040100</v>
          </cell>
          <cell r="B43" t="str">
            <v>CUNETAS</v>
          </cell>
          <cell r="D43">
            <v>0</v>
          </cell>
          <cell r="E43">
            <v>0</v>
          </cell>
          <cell r="F43">
            <v>749528</v>
          </cell>
        </row>
        <row r="44">
          <cell r="A44">
            <v>4040130</v>
          </cell>
          <cell r="B44" t="str">
            <v>Reconst. cunetas Cto.-Esq. 10</v>
          </cell>
          <cell r="C44" t="str">
            <v>m</v>
          </cell>
          <cell r="D44">
            <v>26</v>
          </cell>
          <cell r="E44">
            <v>28828</v>
          </cell>
          <cell r="F44">
            <v>749528</v>
          </cell>
        </row>
        <row r="45">
          <cell r="A45">
            <v>4040300</v>
          </cell>
          <cell r="B45" t="str">
            <v>ANDENES</v>
          </cell>
          <cell r="D45">
            <v>0</v>
          </cell>
          <cell r="E45">
            <v>0</v>
          </cell>
          <cell r="F45">
            <v>556310268</v>
          </cell>
        </row>
        <row r="46">
          <cell r="A46">
            <v>4040301</v>
          </cell>
          <cell r="B46" t="str">
            <v>Rec. anden Cto. con escalas</v>
          </cell>
          <cell r="C46" t="str">
            <v>m2</v>
          </cell>
          <cell r="D46">
            <v>12793</v>
          </cell>
          <cell r="E46">
            <v>42366</v>
          </cell>
          <cell r="F46">
            <v>541988238</v>
          </cell>
        </row>
        <row r="47">
          <cell r="A47">
            <v>4040310</v>
          </cell>
          <cell r="B47" t="str">
            <v>Rec. anden granito con escalas</v>
          </cell>
          <cell r="C47" t="str">
            <v>m2</v>
          </cell>
          <cell r="D47">
            <v>50</v>
          </cell>
          <cell r="E47">
            <v>49870</v>
          </cell>
          <cell r="F47">
            <v>2493500</v>
          </cell>
        </row>
        <row r="48">
          <cell r="A48">
            <v>4040323</v>
          </cell>
          <cell r="B48" t="str">
            <v>Rec.anden vitrific.sin escalas</v>
          </cell>
          <cell r="C48" t="str">
            <v>m2</v>
          </cell>
          <cell r="D48">
            <v>100</v>
          </cell>
          <cell r="E48">
            <v>53848</v>
          </cell>
          <cell r="F48">
            <v>5384800</v>
          </cell>
        </row>
        <row r="49">
          <cell r="A49">
            <v>4040333</v>
          </cell>
          <cell r="B49" t="str">
            <v>Rec. anden arenón sin escalas</v>
          </cell>
          <cell r="C49" t="str">
            <v>m2</v>
          </cell>
          <cell r="D49">
            <v>100</v>
          </cell>
          <cell r="E49">
            <v>59010</v>
          </cell>
          <cell r="F49">
            <v>5901000</v>
          </cell>
        </row>
        <row r="50">
          <cell r="A50">
            <v>4040345</v>
          </cell>
          <cell r="B50" t="str">
            <v>Rec. anden adoquin-colocación</v>
          </cell>
          <cell r="C50" t="str">
            <v>m2</v>
          </cell>
          <cell r="D50">
            <v>30</v>
          </cell>
          <cell r="E50">
            <v>18091</v>
          </cell>
          <cell r="F50">
            <v>542730</v>
          </cell>
        </row>
        <row r="51">
          <cell r="A51">
            <v>4040600</v>
          </cell>
          <cell r="B51" t="str">
            <v>ENGRAMADOS</v>
          </cell>
          <cell r="D51">
            <v>0</v>
          </cell>
          <cell r="E51">
            <v>0</v>
          </cell>
          <cell r="F51">
            <v>5760937</v>
          </cell>
        </row>
        <row r="52">
          <cell r="A52">
            <v>4040601</v>
          </cell>
          <cell r="B52" t="str">
            <v>Engramado con reut.grama exist</v>
          </cell>
          <cell r="C52" t="str">
            <v>m2</v>
          </cell>
          <cell r="D52">
            <v>413</v>
          </cell>
          <cell r="E52">
            <v>5243</v>
          </cell>
          <cell r="F52">
            <v>2165359</v>
          </cell>
        </row>
        <row r="53">
          <cell r="A53">
            <v>4040603</v>
          </cell>
          <cell r="B53" t="str">
            <v>Engramado-STC grama t.macana</v>
          </cell>
          <cell r="C53" t="str">
            <v>m2</v>
          </cell>
          <cell r="D53">
            <v>413</v>
          </cell>
          <cell r="E53">
            <v>8706</v>
          </cell>
          <cell r="F53">
            <v>3595578</v>
          </cell>
        </row>
        <row r="54">
          <cell r="A54">
            <v>4041100</v>
          </cell>
          <cell r="B54" t="str">
            <v>CORTES CON ACETILENO</v>
          </cell>
          <cell r="D54">
            <v>0</v>
          </cell>
          <cell r="E54">
            <v>0</v>
          </cell>
          <cell r="F54">
            <v>19360302</v>
          </cell>
        </row>
        <row r="55">
          <cell r="A55">
            <v>4041101</v>
          </cell>
          <cell r="B55" t="str">
            <v>Cortes tub.acero-incl.biselada</v>
          </cell>
          <cell r="C55" t="str">
            <v>cm</v>
          </cell>
          <cell r="D55">
            <v>24414</v>
          </cell>
          <cell r="E55">
            <v>793</v>
          </cell>
          <cell r="F55">
            <v>19360302</v>
          </cell>
        </row>
        <row r="56">
          <cell r="A56">
            <v>4041200</v>
          </cell>
          <cell r="B56" t="str">
            <v>CORTES SIN ACETILENO</v>
          </cell>
          <cell r="D56">
            <v>0</v>
          </cell>
          <cell r="E56">
            <v>0</v>
          </cell>
          <cell r="F56">
            <v>7018050</v>
          </cell>
        </row>
        <row r="57">
          <cell r="A57">
            <v>4041201</v>
          </cell>
          <cell r="B57" t="str">
            <v>Corte sin acetileno con pulidora</v>
          </cell>
          <cell r="C57" t="str">
            <v>cm</v>
          </cell>
          <cell r="D57">
            <v>8850</v>
          </cell>
          <cell r="E57">
            <v>793</v>
          </cell>
          <cell r="F57">
            <v>7018050</v>
          </cell>
        </row>
        <row r="58">
          <cell r="A58">
            <v>4041300</v>
          </cell>
          <cell r="B58" t="str">
            <v>SOLDADURA</v>
          </cell>
          <cell r="D58">
            <v>0</v>
          </cell>
          <cell r="E58">
            <v>0</v>
          </cell>
          <cell r="F58">
            <v>24738480</v>
          </cell>
        </row>
        <row r="59">
          <cell r="A59">
            <v>4041301</v>
          </cell>
          <cell r="B59" t="str">
            <v>STC Cordon soldadura compl.</v>
          </cell>
          <cell r="C59" t="str">
            <v>cm</v>
          </cell>
          <cell r="D59">
            <v>21144</v>
          </cell>
          <cell r="E59">
            <v>1170</v>
          </cell>
          <cell r="F59">
            <v>24738480</v>
          </cell>
        </row>
        <row r="60">
          <cell r="A60">
            <v>4042100</v>
          </cell>
          <cell r="B60" t="str">
            <v>OTRAS OBRAS VARIAS</v>
          </cell>
          <cell r="D60">
            <v>0</v>
          </cell>
          <cell r="E60">
            <v>0</v>
          </cell>
          <cell r="F60">
            <v>28988769</v>
          </cell>
        </row>
        <row r="61">
          <cell r="A61">
            <v>4042117</v>
          </cell>
          <cell r="B61" t="str">
            <v>STC cinta poliet-re.red 10cm</v>
          </cell>
          <cell r="C61" t="str">
            <v>m</v>
          </cell>
          <cell r="D61">
            <v>10143</v>
          </cell>
          <cell r="E61">
            <v>1419</v>
          </cell>
          <cell r="F61">
            <v>14392917</v>
          </cell>
        </row>
        <row r="62">
          <cell r="A62">
            <v>4042130</v>
          </cell>
          <cell r="B62" t="str">
            <v>Alquiler retroexcav. hr.diurna</v>
          </cell>
          <cell r="C62" t="str">
            <v>h</v>
          </cell>
          <cell r="D62">
            <v>24</v>
          </cell>
          <cell r="E62">
            <v>70668</v>
          </cell>
          <cell r="F62">
            <v>1696032</v>
          </cell>
        </row>
        <row r="63">
          <cell r="A63">
            <v>4042132</v>
          </cell>
          <cell r="B63" t="str">
            <v>Alquiler retroexcav. hr.noctur</v>
          </cell>
          <cell r="C63" t="str">
            <v>h</v>
          </cell>
          <cell r="D63">
            <v>12</v>
          </cell>
          <cell r="E63">
            <v>81068</v>
          </cell>
          <cell r="F63">
            <v>972816</v>
          </cell>
        </row>
        <row r="64">
          <cell r="A64">
            <v>4042136</v>
          </cell>
          <cell r="B64" t="str">
            <v>Alquiler volqueta 6m3 hr.diurn</v>
          </cell>
          <cell r="C64" t="str">
            <v>h</v>
          </cell>
          <cell r="D64">
            <v>24</v>
          </cell>
          <cell r="E64">
            <v>38042</v>
          </cell>
          <cell r="F64">
            <v>913008</v>
          </cell>
        </row>
        <row r="65">
          <cell r="A65">
            <v>4042137</v>
          </cell>
          <cell r="B65" t="str">
            <v>Alquiler volqueta 6m3 hr.noctu</v>
          </cell>
          <cell r="C65" t="str">
            <v>h</v>
          </cell>
          <cell r="D65">
            <v>12</v>
          </cell>
          <cell r="E65">
            <v>47553</v>
          </cell>
          <cell r="F65">
            <v>570636</v>
          </cell>
        </row>
        <row r="66">
          <cell r="A66">
            <v>4042150</v>
          </cell>
          <cell r="B66" t="str">
            <v>Ayudante incluye prestaciones</v>
          </cell>
          <cell r="C66" t="str">
            <v>h</v>
          </cell>
          <cell r="D66">
            <v>960</v>
          </cell>
          <cell r="E66">
            <v>5372</v>
          </cell>
          <cell r="F66">
            <v>5157120</v>
          </cell>
        </row>
        <row r="67">
          <cell r="A67">
            <v>4042152</v>
          </cell>
          <cell r="B67" t="str">
            <v>Oficial incluye prestaciones</v>
          </cell>
          <cell r="C67" t="str">
            <v>h</v>
          </cell>
          <cell r="D67">
            <v>480</v>
          </cell>
          <cell r="E67">
            <v>11013</v>
          </cell>
          <cell r="F67">
            <v>5286240</v>
          </cell>
        </row>
        <row r="68">
          <cell r="A68">
            <v>4042200</v>
          </cell>
          <cell r="B68" t="str">
            <v>OTRAS OBRAS VARIAS-CONTINUACIÓN</v>
          </cell>
          <cell r="D68">
            <v>0</v>
          </cell>
          <cell r="E68">
            <v>0</v>
          </cell>
          <cell r="F68">
            <v>2141016</v>
          </cell>
        </row>
        <row r="69">
          <cell r="A69">
            <v>4042201</v>
          </cell>
          <cell r="B69" t="str">
            <v>Compresor 125 P3/min-in.mart.d</v>
          </cell>
          <cell r="C69" t="str">
            <v>h</v>
          </cell>
          <cell r="D69">
            <v>24</v>
          </cell>
          <cell r="E69">
            <v>53259</v>
          </cell>
          <cell r="F69">
            <v>1278216</v>
          </cell>
        </row>
        <row r="70">
          <cell r="A70">
            <v>4042203</v>
          </cell>
          <cell r="B70" t="str">
            <v>Compresor 125 P3/min-in.mart.n</v>
          </cell>
          <cell r="C70" t="str">
            <v>h</v>
          </cell>
          <cell r="D70">
            <v>12</v>
          </cell>
          <cell r="E70">
            <v>71900</v>
          </cell>
          <cell r="F70">
            <v>862800</v>
          </cell>
        </row>
        <row r="71">
          <cell r="A71">
            <v>0</v>
          </cell>
        </row>
        <row r="72">
          <cell r="A72">
            <v>4050000</v>
          </cell>
          <cell r="B72" t="str">
            <v>FABRICACIÓN Y UTILIZACIÓN CTO.</v>
          </cell>
          <cell r="D72">
            <v>0</v>
          </cell>
          <cell r="E72">
            <v>0</v>
          </cell>
          <cell r="F72">
            <v>3510676</v>
          </cell>
        </row>
        <row r="73">
          <cell r="A73">
            <v>4051100</v>
          </cell>
          <cell r="B73" t="str">
            <v>CONCRETOS DE 21 MPa</v>
          </cell>
          <cell r="D73">
            <v>0</v>
          </cell>
          <cell r="E73">
            <v>0</v>
          </cell>
          <cell r="F73">
            <v>3510676</v>
          </cell>
        </row>
        <row r="74">
          <cell r="A74">
            <v>4051101</v>
          </cell>
          <cell r="B74" t="str">
            <v>STC Cto.21MPa em.tuxve-an-ap</v>
          </cell>
          <cell r="C74" t="str">
            <v>m3</v>
          </cell>
          <cell r="D74">
            <v>13</v>
          </cell>
          <cell r="E74">
            <v>270052</v>
          </cell>
          <cell r="F74">
            <v>3510676</v>
          </cell>
        </row>
        <row r="75">
          <cell r="A75">
            <v>0</v>
          </cell>
        </row>
        <row r="76">
          <cell r="A76">
            <v>4060000</v>
          </cell>
          <cell r="B76" t="str">
            <v>ACERO DE REFUERZO</v>
          </cell>
          <cell r="D76">
            <v>0</v>
          </cell>
          <cell r="E76">
            <v>0</v>
          </cell>
          <cell r="F76">
            <v>555420</v>
          </cell>
        </row>
        <row r="77">
          <cell r="A77">
            <v>4060100</v>
          </cell>
          <cell r="B77" t="str">
            <v>BARRAS DE ACERO DE REFUERZO</v>
          </cell>
          <cell r="D77">
            <v>0</v>
          </cell>
          <cell r="E77">
            <v>0</v>
          </cell>
          <cell r="F77">
            <v>555420</v>
          </cell>
        </row>
        <row r="78">
          <cell r="A78">
            <v>4060120</v>
          </cell>
          <cell r="B78" t="str">
            <v>S.T.F.C.acero refuerzo 420 MPa 1/2"</v>
          </cell>
          <cell r="C78" t="str">
            <v>kg</v>
          </cell>
          <cell r="D78">
            <v>60</v>
          </cell>
          <cell r="E78">
            <v>3710</v>
          </cell>
          <cell r="F78">
            <v>222600</v>
          </cell>
        </row>
        <row r="79">
          <cell r="A79">
            <v>4060122</v>
          </cell>
          <cell r="B79" t="str">
            <v>S.T.F.C.acero refuerzo 420 MPa 3/8"</v>
          </cell>
          <cell r="C79" t="str">
            <v>kg</v>
          </cell>
          <cell r="D79">
            <v>60</v>
          </cell>
          <cell r="E79">
            <v>5547</v>
          </cell>
          <cell r="F79">
            <v>332820</v>
          </cell>
        </row>
        <row r="80">
          <cell r="A80">
            <v>0</v>
          </cell>
        </row>
        <row r="81">
          <cell r="A81">
            <v>4070000</v>
          </cell>
          <cell r="B81" t="str">
            <v>REDES DISTRIB.ACOM.YCOND.ACDTO</v>
          </cell>
          <cell r="D81">
            <v>0</v>
          </cell>
          <cell r="E81">
            <v>0</v>
          </cell>
          <cell r="F81">
            <v>638555084</v>
          </cell>
        </row>
        <row r="82">
          <cell r="A82">
            <v>4071000</v>
          </cell>
          <cell r="B82" t="str">
            <v>TUBERÍAS DE ACERO</v>
          </cell>
          <cell r="D82">
            <v>0</v>
          </cell>
          <cell r="E82">
            <v>0</v>
          </cell>
          <cell r="F82">
            <v>18457907</v>
          </cell>
        </row>
        <row r="83">
          <cell r="A83">
            <v>4071004</v>
          </cell>
          <cell r="B83" t="str">
            <v>STC Tuberia acero 2"</v>
          </cell>
          <cell r="C83" t="str">
            <v>m</v>
          </cell>
          <cell r="D83">
            <v>10</v>
          </cell>
          <cell r="E83">
            <v>34151</v>
          </cell>
          <cell r="F83">
            <v>341510</v>
          </cell>
        </row>
        <row r="84">
          <cell r="A84">
            <v>4071008</v>
          </cell>
          <cell r="B84" t="str">
            <v>STC Tuberia acero 3"</v>
          </cell>
          <cell r="C84" t="str">
            <v>m</v>
          </cell>
          <cell r="D84">
            <v>113</v>
          </cell>
          <cell r="E84">
            <v>75385</v>
          </cell>
          <cell r="F84">
            <v>8518505</v>
          </cell>
        </row>
        <row r="85">
          <cell r="A85">
            <v>4071010</v>
          </cell>
          <cell r="B85" t="str">
            <v>STC Tuberia acero 4"</v>
          </cell>
          <cell r="C85" t="str">
            <v>m</v>
          </cell>
          <cell r="D85">
            <v>13</v>
          </cell>
          <cell r="E85">
            <v>106533</v>
          </cell>
          <cell r="F85">
            <v>1384929</v>
          </cell>
        </row>
        <row r="86">
          <cell r="A86">
            <v>4071014</v>
          </cell>
          <cell r="B86" t="str">
            <v>STC Tuberia acero 6"</v>
          </cell>
          <cell r="C86" t="str">
            <v>m</v>
          </cell>
          <cell r="D86">
            <v>2</v>
          </cell>
          <cell r="E86">
            <v>184010</v>
          </cell>
          <cell r="F86">
            <v>368020</v>
          </cell>
        </row>
        <row r="87">
          <cell r="A87">
            <v>4071016</v>
          </cell>
          <cell r="B87" t="str">
            <v>STC Tuberia acero 8"</v>
          </cell>
          <cell r="C87" t="str">
            <v>m</v>
          </cell>
          <cell r="D87">
            <v>1</v>
          </cell>
          <cell r="E87">
            <v>274790</v>
          </cell>
          <cell r="F87">
            <v>274790</v>
          </cell>
        </row>
        <row r="88">
          <cell r="A88">
            <v>4071018</v>
          </cell>
          <cell r="B88" t="str">
            <v>STC Tuberia acero 10"</v>
          </cell>
          <cell r="C88" t="str">
            <v>m</v>
          </cell>
          <cell r="D88">
            <v>7</v>
          </cell>
          <cell r="E88">
            <v>387661</v>
          </cell>
          <cell r="F88">
            <v>2713627</v>
          </cell>
        </row>
        <row r="89">
          <cell r="A89">
            <v>4071068</v>
          </cell>
          <cell r="B89" t="str">
            <v>STC Tub. galvanix. pesada 11/2"</v>
          </cell>
          <cell r="C89" t="str">
            <v>m</v>
          </cell>
          <cell r="D89">
            <v>306</v>
          </cell>
          <cell r="E89">
            <v>15871</v>
          </cell>
          <cell r="F89">
            <v>4856526</v>
          </cell>
        </row>
        <row r="90">
          <cell r="A90">
            <v>4071500</v>
          </cell>
          <cell r="B90" t="str">
            <v>TEES Y TAPONES EN ACERO</v>
          </cell>
          <cell r="D90">
            <v>0</v>
          </cell>
          <cell r="E90">
            <v>0</v>
          </cell>
          <cell r="F90">
            <v>21455799</v>
          </cell>
        </row>
        <row r="91">
          <cell r="A91">
            <v>4071531</v>
          </cell>
          <cell r="B91" t="str">
            <v>STC Tee partida R.D 6"x3"</v>
          </cell>
          <cell r="C91" t="str">
            <v>un</v>
          </cell>
          <cell r="D91">
            <v>7</v>
          </cell>
          <cell r="E91">
            <v>2634924</v>
          </cell>
          <cell r="F91">
            <v>18444468</v>
          </cell>
        </row>
        <row r="92">
          <cell r="A92">
            <v>4071541</v>
          </cell>
          <cell r="B92" t="str">
            <v>STC Tee partida R.B 8"x6"</v>
          </cell>
          <cell r="C92" t="str">
            <v>un</v>
          </cell>
          <cell r="D92">
            <v>1</v>
          </cell>
          <cell r="E92">
            <v>3011331</v>
          </cell>
          <cell r="F92">
            <v>3011331</v>
          </cell>
        </row>
        <row r="93">
          <cell r="A93">
            <v>4072000</v>
          </cell>
          <cell r="B93" t="str">
            <v>TUBERÍAS Y ACCESORIOS DE H.D.</v>
          </cell>
          <cell r="D93">
            <v>0</v>
          </cell>
          <cell r="E93">
            <v>0</v>
          </cell>
          <cell r="F93">
            <v>18722245</v>
          </cell>
        </row>
        <row r="94">
          <cell r="A94">
            <v>4072006</v>
          </cell>
          <cell r="B94" t="str">
            <v>STC Tuberia H.D. 6"</v>
          </cell>
          <cell r="C94" t="str">
            <v>m</v>
          </cell>
          <cell r="D94">
            <v>1396</v>
          </cell>
          <cell r="E94">
            <v>13335</v>
          </cell>
          <cell r="F94">
            <v>18615660</v>
          </cell>
        </row>
        <row r="95">
          <cell r="A95">
            <v>4072008</v>
          </cell>
          <cell r="B95" t="str">
            <v>STC Tuberia H.D. 8"</v>
          </cell>
          <cell r="C95" t="str">
            <v>m</v>
          </cell>
          <cell r="D95">
            <v>5</v>
          </cell>
          <cell r="E95">
            <v>21317</v>
          </cell>
          <cell r="F95">
            <v>106585</v>
          </cell>
        </row>
        <row r="96">
          <cell r="A96">
            <v>4072100</v>
          </cell>
          <cell r="B96" t="str">
            <v>CODOS EN H.D.</v>
          </cell>
          <cell r="D96">
            <v>0</v>
          </cell>
          <cell r="E96">
            <v>0</v>
          </cell>
          <cell r="F96">
            <v>9597735</v>
          </cell>
        </row>
        <row r="97">
          <cell r="A97">
            <v>4072152</v>
          </cell>
          <cell r="B97" t="str">
            <v>STC codo H.D-J.R. PVC 45° 6"</v>
          </cell>
          <cell r="C97" t="str">
            <v>un</v>
          </cell>
          <cell r="D97">
            <v>28</v>
          </cell>
          <cell r="E97">
            <v>238066</v>
          </cell>
          <cell r="F97">
            <v>6665848</v>
          </cell>
        </row>
        <row r="98">
          <cell r="A98">
            <v>4072174</v>
          </cell>
          <cell r="B98" t="str">
            <v>STC codo H.D-J.R. PVC 22.5° 6"</v>
          </cell>
          <cell r="C98" t="str">
            <v>un</v>
          </cell>
          <cell r="D98">
            <v>7</v>
          </cell>
          <cell r="E98">
            <v>216762</v>
          </cell>
          <cell r="F98">
            <v>1517334</v>
          </cell>
        </row>
        <row r="99">
          <cell r="A99">
            <v>4072192</v>
          </cell>
          <cell r="B99" t="str">
            <v>STC codo H.D-J.R.PVC 11.25° 6"</v>
          </cell>
          <cell r="C99" t="str">
            <v>un</v>
          </cell>
          <cell r="D99">
            <v>7</v>
          </cell>
          <cell r="E99">
            <v>202079</v>
          </cell>
          <cell r="F99">
            <v>1414553</v>
          </cell>
        </row>
        <row r="100">
          <cell r="A100">
            <v>4072300</v>
          </cell>
          <cell r="B100" t="str">
            <v>REDUCCIONES Y TEES EN H.D.</v>
          </cell>
          <cell r="D100">
            <v>0</v>
          </cell>
          <cell r="E100">
            <v>0</v>
          </cell>
          <cell r="F100">
            <v>16054785</v>
          </cell>
        </row>
        <row r="101">
          <cell r="A101">
            <v>4072302</v>
          </cell>
          <cell r="B101" t="str">
            <v>STC Reduccion H.D-E.L. PVC 3"x2"</v>
          </cell>
          <cell r="C101" t="str">
            <v>un</v>
          </cell>
          <cell r="D101">
            <v>18</v>
          </cell>
          <cell r="E101">
            <v>52691</v>
          </cell>
          <cell r="F101">
            <v>948438</v>
          </cell>
        </row>
        <row r="102">
          <cell r="A102">
            <v>4072304</v>
          </cell>
          <cell r="B102" t="str">
            <v>STC Reduccion H.D-E.L. PVC 4"x2"</v>
          </cell>
          <cell r="C102" t="str">
            <v>un</v>
          </cell>
          <cell r="D102">
            <v>4</v>
          </cell>
          <cell r="E102">
            <v>64822</v>
          </cell>
          <cell r="F102">
            <v>259288</v>
          </cell>
        </row>
        <row r="103">
          <cell r="A103">
            <v>4072306</v>
          </cell>
          <cell r="B103" t="str">
            <v>STC Reduccion H.D-E.L. PVC 4"x3"</v>
          </cell>
          <cell r="C103" t="str">
            <v>un</v>
          </cell>
          <cell r="D103">
            <v>4</v>
          </cell>
          <cell r="E103">
            <v>80039</v>
          </cell>
          <cell r="F103">
            <v>320156</v>
          </cell>
        </row>
        <row r="104">
          <cell r="A104">
            <v>4072354</v>
          </cell>
          <cell r="B104" t="str">
            <v>STC Tee H.D-E.L. PVC 3"x3"</v>
          </cell>
          <cell r="C104" t="str">
            <v>un</v>
          </cell>
          <cell r="D104">
            <v>46</v>
          </cell>
          <cell r="E104">
            <v>98341</v>
          </cell>
          <cell r="F104">
            <v>4523686</v>
          </cell>
        </row>
        <row r="105">
          <cell r="A105">
            <v>4072358</v>
          </cell>
          <cell r="B105" t="str">
            <v>STC Tee H.D-E.L. PVC 4"x3"</v>
          </cell>
          <cell r="C105" t="str">
            <v>un</v>
          </cell>
          <cell r="D105">
            <v>23</v>
          </cell>
          <cell r="E105">
            <v>125690</v>
          </cell>
          <cell r="F105">
            <v>2890870</v>
          </cell>
        </row>
        <row r="106">
          <cell r="A106">
            <v>4072360</v>
          </cell>
          <cell r="B106" t="str">
            <v>STC Tee H.D-E.L. PVC 4"x4"</v>
          </cell>
          <cell r="C106" t="str">
            <v>un</v>
          </cell>
          <cell r="D106">
            <v>25</v>
          </cell>
          <cell r="E106">
            <v>145472</v>
          </cell>
          <cell r="F106">
            <v>3636800</v>
          </cell>
        </row>
        <row r="107">
          <cell r="A107">
            <v>4072384</v>
          </cell>
          <cell r="B107" t="str">
            <v>STC Tee H.D-E.L. AC 6"x3"</v>
          </cell>
          <cell r="C107" t="str">
            <v>un</v>
          </cell>
          <cell r="D107">
            <v>6</v>
          </cell>
          <cell r="E107">
            <v>227201</v>
          </cell>
          <cell r="F107">
            <v>1363206</v>
          </cell>
        </row>
        <row r="108">
          <cell r="A108">
            <v>4072388</v>
          </cell>
          <cell r="B108" t="str">
            <v>STC Tee H.D-E.L. AC 6"x6"</v>
          </cell>
          <cell r="C108" t="str">
            <v>un</v>
          </cell>
          <cell r="D108">
            <v>7</v>
          </cell>
          <cell r="E108">
            <v>301763</v>
          </cell>
          <cell r="F108">
            <v>2112341</v>
          </cell>
        </row>
        <row r="109">
          <cell r="A109">
            <v>4072400</v>
          </cell>
          <cell r="B109" t="str">
            <v>TEES Y TAPONES EN H.D.</v>
          </cell>
          <cell r="D109">
            <v>0</v>
          </cell>
          <cell r="E109">
            <v>0</v>
          </cell>
          <cell r="F109">
            <v>1231287</v>
          </cell>
        </row>
        <row r="110">
          <cell r="A110">
            <v>4072450</v>
          </cell>
          <cell r="B110" t="str">
            <v>STC Tapon H.D-PVC 2"</v>
          </cell>
          <cell r="C110" t="str">
            <v>un</v>
          </cell>
          <cell r="D110">
            <v>1</v>
          </cell>
          <cell r="E110">
            <v>31806</v>
          </cell>
          <cell r="F110">
            <v>31806</v>
          </cell>
        </row>
        <row r="111">
          <cell r="A111">
            <v>4072452</v>
          </cell>
          <cell r="B111" t="str">
            <v>STC Tapon H.D-PVC 3"</v>
          </cell>
          <cell r="C111" t="str">
            <v>un</v>
          </cell>
          <cell r="D111">
            <v>25</v>
          </cell>
          <cell r="E111">
            <v>45082</v>
          </cell>
          <cell r="F111">
            <v>1127050</v>
          </cell>
        </row>
        <row r="112">
          <cell r="A112">
            <v>4072454</v>
          </cell>
          <cell r="B112" t="str">
            <v>STC Tapon H.D-PVC 4"</v>
          </cell>
          <cell r="C112" t="str">
            <v>un</v>
          </cell>
          <cell r="D112">
            <v>1</v>
          </cell>
          <cell r="E112">
            <v>72431</v>
          </cell>
          <cell r="F112">
            <v>72431</v>
          </cell>
        </row>
        <row r="113">
          <cell r="A113">
            <v>4073000</v>
          </cell>
          <cell r="B113" t="str">
            <v>TUBERÍAS DE PVC</v>
          </cell>
          <cell r="D113">
            <v>0</v>
          </cell>
          <cell r="E113">
            <v>0</v>
          </cell>
          <cell r="F113">
            <v>93360571</v>
          </cell>
        </row>
        <row r="114">
          <cell r="A114">
            <v>4073010</v>
          </cell>
          <cell r="B114" t="str">
            <v>STC Tub. PVC-P E.L. 3" RDE 13.5</v>
          </cell>
          <cell r="C114" t="str">
            <v>m</v>
          </cell>
          <cell r="D114">
            <v>6293</v>
          </cell>
          <cell r="E114">
            <v>9497</v>
          </cell>
          <cell r="F114">
            <v>59764621</v>
          </cell>
        </row>
        <row r="115">
          <cell r="A115">
            <v>4073012</v>
          </cell>
          <cell r="B115" t="str">
            <v>STC Tub. PVC-P E.L. 4" RDE 13.5</v>
          </cell>
          <cell r="C115" t="str">
            <v>m</v>
          </cell>
          <cell r="D115">
            <v>2309</v>
          </cell>
          <cell r="E115">
            <v>14550</v>
          </cell>
          <cell r="F115">
            <v>33595950</v>
          </cell>
        </row>
        <row r="116">
          <cell r="A116">
            <v>4073400</v>
          </cell>
          <cell r="B116" t="str">
            <v>CODOS EN PVC-P</v>
          </cell>
          <cell r="D116">
            <v>0</v>
          </cell>
          <cell r="E116">
            <v>0</v>
          </cell>
          <cell r="F116">
            <v>47997977</v>
          </cell>
        </row>
        <row r="117">
          <cell r="A117">
            <v>4073444</v>
          </cell>
          <cell r="B117" t="str">
            <v>STC Codo G.R. PVC-P 90° RDE 21 3"</v>
          </cell>
          <cell r="C117" t="str">
            <v>un</v>
          </cell>
          <cell r="D117">
            <v>3</v>
          </cell>
          <cell r="E117">
            <v>87277</v>
          </cell>
          <cell r="F117">
            <v>261831</v>
          </cell>
        </row>
        <row r="118">
          <cell r="A118">
            <v>4073446</v>
          </cell>
          <cell r="B118" t="str">
            <v>STC Codo G.R. PVC-P 90° RDE 21 4"</v>
          </cell>
          <cell r="C118" t="str">
            <v>un</v>
          </cell>
          <cell r="D118">
            <v>4</v>
          </cell>
          <cell r="E118">
            <v>161547</v>
          </cell>
          <cell r="F118">
            <v>646188</v>
          </cell>
        </row>
        <row r="119">
          <cell r="A119">
            <v>4073462</v>
          </cell>
          <cell r="B119" t="str">
            <v>STC Codo G.R. PVC-P 45° RDE 21 3"</v>
          </cell>
          <cell r="C119" t="str">
            <v>un</v>
          </cell>
          <cell r="D119">
            <v>426</v>
          </cell>
          <cell r="E119">
            <v>61480</v>
          </cell>
          <cell r="F119">
            <v>26190480</v>
          </cell>
        </row>
        <row r="120">
          <cell r="A120">
            <v>4073464</v>
          </cell>
          <cell r="B120" t="str">
            <v>STC Codo G.R. PVC-P 45° RDE 21 4"</v>
          </cell>
          <cell r="C120" t="str">
            <v>un</v>
          </cell>
          <cell r="D120">
            <v>100</v>
          </cell>
          <cell r="E120">
            <v>116953</v>
          </cell>
          <cell r="F120">
            <v>11695300</v>
          </cell>
        </row>
        <row r="121">
          <cell r="A121">
            <v>4073478</v>
          </cell>
          <cell r="B121" t="str">
            <v>STC Codo G.R. PVC-P22.5° RDE21 3"</v>
          </cell>
          <cell r="C121" t="str">
            <v>un</v>
          </cell>
          <cell r="D121">
            <v>56</v>
          </cell>
          <cell r="E121">
            <v>60625</v>
          </cell>
          <cell r="F121">
            <v>3395000</v>
          </cell>
        </row>
        <row r="122">
          <cell r="A122">
            <v>4073480</v>
          </cell>
          <cell r="B122" t="str">
            <v>STC Codo G.R. PVC-P22.5° RDE21 4"</v>
          </cell>
          <cell r="C122" t="str">
            <v>un</v>
          </cell>
          <cell r="D122">
            <v>14</v>
          </cell>
          <cell r="E122">
            <v>106132</v>
          </cell>
          <cell r="F122">
            <v>1485848</v>
          </cell>
        </row>
        <row r="123">
          <cell r="A123">
            <v>4073494</v>
          </cell>
          <cell r="B123" t="str">
            <v>STC Codo G.R.PVC-P11.25° RDE21 3"</v>
          </cell>
          <cell r="C123" t="str">
            <v>un</v>
          </cell>
          <cell r="D123">
            <v>50</v>
          </cell>
          <cell r="E123">
            <v>56049</v>
          </cell>
          <cell r="F123">
            <v>2802450</v>
          </cell>
        </row>
        <row r="124">
          <cell r="A124">
            <v>4073496</v>
          </cell>
          <cell r="B124" t="str">
            <v>STC Codo G.R.PVC-P11.25° RDE21 4"</v>
          </cell>
          <cell r="C124" t="str">
            <v>un</v>
          </cell>
          <cell r="D124">
            <v>15</v>
          </cell>
          <cell r="E124">
            <v>101392</v>
          </cell>
          <cell r="F124">
            <v>1520880</v>
          </cell>
        </row>
        <row r="125">
          <cell r="A125">
            <v>4075500</v>
          </cell>
          <cell r="B125" t="str">
            <v>TUBERÍAS Y ACCES. PF+UAD y PE-AL-PE</v>
          </cell>
          <cell r="D125">
            <v>0</v>
          </cell>
          <cell r="E125">
            <v>0</v>
          </cell>
          <cell r="F125">
            <v>29313060</v>
          </cell>
        </row>
        <row r="126">
          <cell r="A126">
            <v>4075511</v>
          </cell>
          <cell r="B126" t="str">
            <v>TC Tub. PE-AL-PE  1/2"</v>
          </cell>
          <cell r="C126" t="str">
            <v>un</v>
          </cell>
          <cell r="D126">
            <v>9830</v>
          </cell>
          <cell r="E126">
            <v>2982</v>
          </cell>
          <cell r="F126">
            <v>29313060</v>
          </cell>
        </row>
        <row r="127">
          <cell r="A127">
            <v>4076600</v>
          </cell>
          <cell r="B127" t="str">
            <v>DESVÍOS Y REDUCCIONES EN H.F.</v>
          </cell>
          <cell r="D127">
            <v>0</v>
          </cell>
          <cell r="E127">
            <v>0</v>
          </cell>
          <cell r="F127">
            <v>1954039</v>
          </cell>
        </row>
        <row r="128">
          <cell r="A128">
            <v>4076648</v>
          </cell>
          <cell r="B128" t="str">
            <v>STC Reduccion H.F. E.L. PVC 6"x2"</v>
          </cell>
          <cell r="C128" t="str">
            <v>un</v>
          </cell>
          <cell r="D128">
            <v>1</v>
          </cell>
          <cell r="E128">
            <v>125248</v>
          </cell>
          <cell r="F128">
            <v>125248</v>
          </cell>
        </row>
        <row r="129">
          <cell r="A129">
            <v>4076650</v>
          </cell>
          <cell r="B129" t="str">
            <v>STC Reduccion H.F. E.L. PVC 6"x3"</v>
          </cell>
          <cell r="C129" t="str">
            <v>un</v>
          </cell>
          <cell r="D129">
            <v>3</v>
          </cell>
          <cell r="E129">
            <v>154160</v>
          </cell>
          <cell r="F129">
            <v>462480</v>
          </cell>
        </row>
        <row r="130">
          <cell r="A130">
            <v>4076652</v>
          </cell>
          <cell r="B130" t="str">
            <v>STC Reduccion H.F. E.L. PVC 6"x4"</v>
          </cell>
          <cell r="C130" t="str">
            <v>un</v>
          </cell>
          <cell r="D130">
            <v>5</v>
          </cell>
          <cell r="E130">
            <v>167855</v>
          </cell>
          <cell r="F130">
            <v>839275</v>
          </cell>
        </row>
        <row r="131">
          <cell r="A131">
            <v>4076658</v>
          </cell>
          <cell r="B131" t="str">
            <v>STC Reduccion H.F. E.L. PVC 8"x4"</v>
          </cell>
          <cell r="C131" t="str">
            <v>un</v>
          </cell>
          <cell r="D131">
            <v>2</v>
          </cell>
          <cell r="E131">
            <v>263518</v>
          </cell>
          <cell r="F131">
            <v>527036</v>
          </cell>
        </row>
        <row r="132">
          <cell r="A132">
            <v>4076900</v>
          </cell>
          <cell r="B132" t="str">
            <v>TEES EN H.F.</v>
          </cell>
          <cell r="D132">
            <v>0</v>
          </cell>
          <cell r="E132">
            <v>0</v>
          </cell>
          <cell r="F132">
            <v>13822200</v>
          </cell>
        </row>
        <row r="133">
          <cell r="A133">
            <v>4076910</v>
          </cell>
          <cell r="B133" t="str">
            <v>STC Tee H.F. E.L. PVC-AC 6"x3"</v>
          </cell>
          <cell r="C133" t="str">
            <v>un</v>
          </cell>
          <cell r="D133">
            <v>18</v>
          </cell>
          <cell r="E133">
            <v>227201</v>
          </cell>
          <cell r="F133">
            <v>4089618</v>
          </cell>
        </row>
        <row r="134">
          <cell r="A134">
            <v>4076911</v>
          </cell>
          <cell r="B134" t="str">
            <v>STC Tee H.F. E.L. PVC-AC 6"x4"</v>
          </cell>
          <cell r="C134" t="str">
            <v>un</v>
          </cell>
          <cell r="D134">
            <v>3</v>
          </cell>
          <cell r="E134">
            <v>269808</v>
          </cell>
          <cell r="F134">
            <v>809424</v>
          </cell>
        </row>
        <row r="135">
          <cell r="A135">
            <v>4076946</v>
          </cell>
          <cell r="B135" t="str">
            <v>STC Tee H.F. E.L. PVC 8"x6"</v>
          </cell>
          <cell r="C135" t="str">
            <v>un</v>
          </cell>
          <cell r="D135">
            <v>2</v>
          </cell>
          <cell r="E135">
            <v>663722</v>
          </cell>
          <cell r="F135">
            <v>1327444</v>
          </cell>
        </row>
        <row r="136">
          <cell r="A136">
            <v>4076978</v>
          </cell>
          <cell r="B136" t="str">
            <v>STC Tee H.F. E.L. AC 8"x3"</v>
          </cell>
          <cell r="C136" t="str">
            <v>un</v>
          </cell>
          <cell r="D136">
            <v>11</v>
          </cell>
          <cell r="E136">
            <v>546552</v>
          </cell>
          <cell r="F136">
            <v>6012072</v>
          </cell>
        </row>
        <row r="137">
          <cell r="A137">
            <v>4076984</v>
          </cell>
          <cell r="B137" t="str">
            <v>STC Tee H.F. E.L. AC 8"x8"</v>
          </cell>
          <cell r="C137" t="str">
            <v>un</v>
          </cell>
          <cell r="D137">
            <v>1</v>
          </cell>
          <cell r="E137">
            <v>709373</v>
          </cell>
          <cell r="F137">
            <v>709373</v>
          </cell>
        </row>
        <row r="138">
          <cell r="A138">
            <v>4076992</v>
          </cell>
          <cell r="B138" t="str">
            <v>STC Tee H.F. E.L. AC 10"x6"</v>
          </cell>
          <cell r="C138" t="str">
            <v>un</v>
          </cell>
          <cell r="D138">
            <v>1</v>
          </cell>
          <cell r="E138">
            <v>874269</v>
          </cell>
          <cell r="F138">
            <v>874269</v>
          </cell>
        </row>
        <row r="139">
          <cell r="A139">
            <v>4077200</v>
          </cell>
          <cell r="B139" t="str">
            <v>TEES Y TAPONES EN H.F. Continua 3..</v>
          </cell>
          <cell r="D139">
            <v>0</v>
          </cell>
          <cell r="E139">
            <v>0</v>
          </cell>
          <cell r="F139">
            <v>275268</v>
          </cell>
        </row>
        <row r="140">
          <cell r="A140">
            <v>4077290</v>
          </cell>
          <cell r="B140" t="str">
            <v>Retiro tapones existente 3"y 4"</v>
          </cell>
          <cell r="C140" t="str">
            <v>un</v>
          </cell>
          <cell r="D140">
            <v>7</v>
          </cell>
          <cell r="E140">
            <v>39324</v>
          </cell>
          <cell r="F140">
            <v>275268</v>
          </cell>
        </row>
        <row r="141">
          <cell r="A141">
            <v>4078200</v>
          </cell>
          <cell r="B141" t="str">
            <v>VÁLVULAS DE COMPUERTA</v>
          </cell>
          <cell r="D141">
            <v>0</v>
          </cell>
          <cell r="E141">
            <v>0</v>
          </cell>
          <cell r="F141">
            <v>2156010</v>
          </cell>
        </row>
        <row r="142">
          <cell r="A142">
            <v>4078204</v>
          </cell>
          <cell r="B142" t="str">
            <v>STC Valvula c.elas.H.D. EL.PVC 3"</v>
          </cell>
          <cell r="C142" t="str">
            <v>un</v>
          </cell>
          <cell r="D142">
            <v>34</v>
          </cell>
          <cell r="E142">
            <v>17783</v>
          </cell>
          <cell r="F142">
            <v>604622</v>
          </cell>
        </row>
        <row r="143">
          <cell r="A143">
            <v>4078206</v>
          </cell>
          <cell r="B143" t="str">
            <v>STC Valvula c.elas.H.D. EL.PVC 4"</v>
          </cell>
          <cell r="C143" t="str">
            <v>un</v>
          </cell>
          <cell r="D143">
            <v>39</v>
          </cell>
          <cell r="E143">
            <v>22232</v>
          </cell>
          <cell r="F143">
            <v>867048</v>
          </cell>
        </row>
        <row r="144">
          <cell r="A144">
            <v>4078218</v>
          </cell>
          <cell r="B144" t="str">
            <v>STC Valvula c.elas.H.D. EL.AC 6"</v>
          </cell>
          <cell r="C144" t="str">
            <v>un</v>
          </cell>
          <cell r="D144">
            <v>12</v>
          </cell>
          <cell r="E144">
            <v>52638</v>
          </cell>
          <cell r="F144">
            <v>631656</v>
          </cell>
        </row>
        <row r="145">
          <cell r="A145">
            <v>4078220</v>
          </cell>
          <cell r="B145" t="str">
            <v>STC Valvula c.elas.H.D. EL.AC 8"</v>
          </cell>
          <cell r="C145" t="str">
            <v>un</v>
          </cell>
          <cell r="D145">
            <v>1</v>
          </cell>
          <cell r="E145">
            <v>52684</v>
          </cell>
          <cell r="F145">
            <v>52684</v>
          </cell>
        </row>
        <row r="146">
          <cell r="A146">
            <v>4078300</v>
          </cell>
          <cell r="B146" t="str">
            <v>VÁLVULAS DE COMPUERTA Continuación.</v>
          </cell>
          <cell r="D146">
            <v>0</v>
          </cell>
          <cell r="E146">
            <v>0</v>
          </cell>
          <cell r="F146">
            <v>80642110</v>
          </cell>
        </row>
        <row r="147">
          <cell r="A147">
            <v>4078350</v>
          </cell>
          <cell r="B147" t="str">
            <v>ST e Intercal.Valv.d.com.VNA 2"</v>
          </cell>
          <cell r="C147" t="str">
            <v>un</v>
          </cell>
          <cell r="D147">
            <v>41</v>
          </cell>
          <cell r="E147">
            <v>442439</v>
          </cell>
          <cell r="F147">
            <v>18139999</v>
          </cell>
        </row>
        <row r="148">
          <cell r="A148">
            <v>4078371</v>
          </cell>
          <cell r="B148" t="str">
            <v>T e Intercal.Valv.d.com.VNA 3"</v>
          </cell>
          <cell r="C148" t="str">
            <v>un</v>
          </cell>
          <cell r="D148">
            <v>144</v>
          </cell>
          <cell r="E148">
            <v>218209</v>
          </cell>
          <cell r="F148">
            <v>31422096</v>
          </cell>
        </row>
        <row r="149">
          <cell r="A149">
            <v>4078372</v>
          </cell>
          <cell r="B149" t="str">
            <v>T e Intercal.Valv.d.com.VNA 4"</v>
          </cell>
          <cell r="C149" t="str">
            <v>un</v>
          </cell>
          <cell r="D149">
            <v>59</v>
          </cell>
          <cell r="E149">
            <v>242421</v>
          </cell>
          <cell r="F149">
            <v>14302839</v>
          </cell>
        </row>
        <row r="150">
          <cell r="A150">
            <v>4078373</v>
          </cell>
          <cell r="B150" t="str">
            <v>T e Intercal.Valv.d.com.VNA 6"</v>
          </cell>
          <cell r="C150" t="str">
            <v>un</v>
          </cell>
          <cell r="D150">
            <v>35</v>
          </cell>
          <cell r="E150">
            <v>368134</v>
          </cell>
          <cell r="F150">
            <v>12884690</v>
          </cell>
        </row>
        <row r="151">
          <cell r="A151">
            <v>4078374</v>
          </cell>
          <cell r="B151" t="str">
            <v>T e Intercal.Valv.d.com.VNA 8"</v>
          </cell>
          <cell r="C151" t="str">
            <v>un</v>
          </cell>
          <cell r="D151">
            <v>4</v>
          </cell>
          <cell r="E151">
            <v>553780</v>
          </cell>
          <cell r="F151">
            <v>2215120</v>
          </cell>
        </row>
        <row r="152">
          <cell r="A152">
            <v>4078375</v>
          </cell>
          <cell r="B152" t="str">
            <v>T e Intercal.Valv.d.com.VNA 10"</v>
          </cell>
          <cell r="C152" t="str">
            <v>un</v>
          </cell>
          <cell r="D152">
            <v>2</v>
          </cell>
          <cell r="E152">
            <v>838683</v>
          </cell>
          <cell r="F152">
            <v>1677366</v>
          </cell>
        </row>
        <row r="153">
          <cell r="A153">
            <v>4078400</v>
          </cell>
          <cell r="B153" t="str">
            <v>VÁLVULAS REGULADORAS PRESIÓN</v>
          </cell>
          <cell r="D153">
            <v>0</v>
          </cell>
          <cell r="E153">
            <v>0</v>
          </cell>
          <cell r="F153">
            <v>100258724</v>
          </cell>
        </row>
        <row r="154">
          <cell r="A154">
            <v>4078412</v>
          </cell>
          <cell r="B154" t="str">
            <v>STC Valvula reg.pre sin m.fluj 3"</v>
          </cell>
          <cell r="C154" t="str">
            <v>un</v>
          </cell>
          <cell r="D154">
            <v>12</v>
          </cell>
          <cell r="E154">
            <v>5746524</v>
          </cell>
          <cell r="F154">
            <v>68958288</v>
          </cell>
        </row>
        <row r="155">
          <cell r="A155">
            <v>4078416</v>
          </cell>
          <cell r="B155" t="str">
            <v>STC Valvula reg.pre sin m.fluj 4"</v>
          </cell>
          <cell r="C155" t="str">
            <v>un</v>
          </cell>
          <cell r="D155">
            <v>1</v>
          </cell>
          <cell r="E155">
            <v>7058802</v>
          </cell>
          <cell r="F155">
            <v>7058802</v>
          </cell>
        </row>
        <row r="156">
          <cell r="A156">
            <v>4078420</v>
          </cell>
          <cell r="B156" t="str">
            <v>STC Valvula reg.pre sin m.fluj 6"</v>
          </cell>
          <cell r="C156" t="str">
            <v>un</v>
          </cell>
          <cell r="D156">
            <v>2</v>
          </cell>
          <cell r="E156">
            <v>12120817</v>
          </cell>
          <cell r="F156">
            <v>24241634</v>
          </cell>
        </row>
        <row r="157">
          <cell r="A157">
            <v>4078700</v>
          </cell>
          <cell r="B157" t="str">
            <v>HIDRANTES</v>
          </cell>
          <cell r="D157">
            <v>0</v>
          </cell>
          <cell r="E157">
            <v>0</v>
          </cell>
          <cell r="F157">
            <v>44133</v>
          </cell>
        </row>
        <row r="158">
          <cell r="A158">
            <v>4078760</v>
          </cell>
          <cell r="B158" t="str">
            <v>T.C. de hidrante 3"</v>
          </cell>
          <cell r="C158" t="str">
            <v>un</v>
          </cell>
          <cell r="D158">
            <v>1</v>
          </cell>
          <cell r="E158">
            <v>44133</v>
          </cell>
          <cell r="F158">
            <v>44133</v>
          </cell>
        </row>
        <row r="159">
          <cell r="A159">
            <v>4079000</v>
          </cell>
          <cell r="B159" t="str">
            <v>UNIONES MECÁNICAS  Continuación1...</v>
          </cell>
          <cell r="D159">
            <v>0</v>
          </cell>
          <cell r="E159">
            <v>0</v>
          </cell>
          <cell r="F159">
            <v>12086051</v>
          </cell>
        </row>
        <row r="160">
          <cell r="A160">
            <v>4079080</v>
          </cell>
          <cell r="B160" t="str">
            <v>STC Union H.F. Tipo dresser 3"</v>
          </cell>
          <cell r="C160" t="str">
            <v>un</v>
          </cell>
          <cell r="D160">
            <v>99</v>
          </cell>
          <cell r="E160">
            <v>86644</v>
          </cell>
          <cell r="F160">
            <v>8577756</v>
          </cell>
        </row>
        <row r="161">
          <cell r="A161">
            <v>4079082</v>
          </cell>
          <cell r="B161" t="str">
            <v>STC Union H.F. Tipo dresser 4"</v>
          </cell>
          <cell r="C161" t="str">
            <v>un</v>
          </cell>
          <cell r="D161">
            <v>17</v>
          </cell>
          <cell r="E161">
            <v>105332</v>
          </cell>
          <cell r="F161">
            <v>1790644</v>
          </cell>
        </row>
        <row r="162">
          <cell r="A162">
            <v>4079084</v>
          </cell>
          <cell r="B162" t="str">
            <v>STC Union H.F. Tipo dresser 6"</v>
          </cell>
          <cell r="C162" t="str">
            <v>un</v>
          </cell>
          <cell r="D162">
            <v>4</v>
          </cell>
          <cell r="E162">
            <v>157249</v>
          </cell>
          <cell r="F162">
            <v>628996</v>
          </cell>
        </row>
        <row r="163">
          <cell r="A163">
            <v>4079086</v>
          </cell>
          <cell r="B163" t="str">
            <v>STC Union H.F. Tipo dresser 8"</v>
          </cell>
          <cell r="C163" t="str">
            <v>un</v>
          </cell>
          <cell r="D163">
            <v>5</v>
          </cell>
          <cell r="E163">
            <v>217731</v>
          </cell>
          <cell r="F163">
            <v>1088655</v>
          </cell>
        </row>
        <row r="164">
          <cell r="A164">
            <v>4079100</v>
          </cell>
          <cell r="B164" t="str">
            <v>UNIONES MECÁNICAS  Continuanción2..</v>
          </cell>
          <cell r="D164">
            <v>0</v>
          </cell>
          <cell r="E164">
            <v>0</v>
          </cell>
          <cell r="F164">
            <v>27980702</v>
          </cell>
        </row>
        <row r="165">
          <cell r="A165">
            <v>4079149</v>
          </cell>
          <cell r="B165" t="str">
            <v>STC unión univ. Ra59.5-72.0 mm</v>
          </cell>
          <cell r="C165" t="str">
            <v>un</v>
          </cell>
          <cell r="D165">
            <v>23</v>
          </cell>
          <cell r="E165">
            <v>43499</v>
          </cell>
          <cell r="F165">
            <v>1000477</v>
          </cell>
        </row>
        <row r="166">
          <cell r="A166">
            <v>4079150</v>
          </cell>
          <cell r="B166" t="str">
            <v>STC unión univ.Ra.88-102 75mm</v>
          </cell>
          <cell r="C166" t="str">
            <v>un</v>
          </cell>
          <cell r="D166">
            <v>46</v>
          </cell>
          <cell r="E166">
            <v>104615</v>
          </cell>
          <cell r="F166">
            <v>4812290</v>
          </cell>
        </row>
        <row r="167">
          <cell r="A167">
            <v>4079152</v>
          </cell>
          <cell r="B167" t="str">
            <v>STC unión univ.Ra.109-127 4"</v>
          </cell>
          <cell r="C167" t="str">
            <v>un</v>
          </cell>
          <cell r="D167">
            <v>59</v>
          </cell>
          <cell r="E167">
            <v>106504</v>
          </cell>
          <cell r="F167">
            <v>6283736</v>
          </cell>
        </row>
        <row r="168">
          <cell r="A168">
            <v>4079154</v>
          </cell>
          <cell r="B168" t="str">
            <v>STC unión univ.Ra.159-181 6"</v>
          </cell>
          <cell r="C168" t="str">
            <v>un</v>
          </cell>
          <cell r="D168">
            <v>48</v>
          </cell>
          <cell r="E168">
            <v>172633</v>
          </cell>
          <cell r="F168">
            <v>8286384</v>
          </cell>
        </row>
        <row r="169">
          <cell r="A169">
            <v>4079156</v>
          </cell>
          <cell r="B169" t="str">
            <v>STC unión univ.Ra.218-235 8"</v>
          </cell>
          <cell r="C169" t="str">
            <v>un</v>
          </cell>
          <cell r="D169">
            <v>25</v>
          </cell>
          <cell r="E169">
            <v>271447</v>
          </cell>
          <cell r="F169">
            <v>6786175</v>
          </cell>
        </row>
        <row r="170">
          <cell r="A170">
            <v>4079158</v>
          </cell>
          <cell r="B170" t="str">
            <v>STC unión univ.Ra.272-289 10"</v>
          </cell>
          <cell r="C170" t="str">
            <v>un</v>
          </cell>
          <cell r="D170">
            <v>2</v>
          </cell>
          <cell r="E170">
            <v>405820</v>
          </cell>
          <cell r="F170">
            <v>811640</v>
          </cell>
        </row>
        <row r="171">
          <cell r="A171">
            <v>4079300</v>
          </cell>
          <cell r="B171" t="str">
            <v>CAJAS PARA VÁLVULAS</v>
          </cell>
          <cell r="D171">
            <v>0</v>
          </cell>
          <cell r="E171">
            <v>0</v>
          </cell>
          <cell r="F171">
            <v>42089022</v>
          </cell>
        </row>
        <row r="172">
          <cell r="A172">
            <v>4079302</v>
          </cell>
          <cell r="B172" t="str">
            <v>Const.caja valvula con tapa -Esq.1</v>
          </cell>
          <cell r="C172" t="str">
            <v>un</v>
          </cell>
          <cell r="D172">
            <v>122</v>
          </cell>
          <cell r="E172">
            <v>176630</v>
          </cell>
          <cell r="F172">
            <v>21548860</v>
          </cell>
        </row>
        <row r="173">
          <cell r="A173">
            <v>4079318</v>
          </cell>
          <cell r="B173" t="str">
            <v>C. caja v.reg.pr 3" con me.fl-E.11</v>
          </cell>
          <cell r="C173" t="str">
            <v>un</v>
          </cell>
          <cell r="D173">
            <v>2</v>
          </cell>
          <cell r="E173">
            <v>2283024</v>
          </cell>
          <cell r="F173">
            <v>4566048</v>
          </cell>
        </row>
        <row r="174">
          <cell r="A174">
            <v>4079322</v>
          </cell>
          <cell r="B174" t="str">
            <v>C. caja v.reg.pr 6" con me.fl-E.11</v>
          </cell>
          <cell r="C174" t="str">
            <v>un</v>
          </cell>
          <cell r="D174">
            <v>3</v>
          </cell>
          <cell r="E174">
            <v>2894416</v>
          </cell>
          <cell r="F174">
            <v>8683248</v>
          </cell>
        </row>
        <row r="175">
          <cell r="A175">
            <v>4079334</v>
          </cell>
          <cell r="B175" t="str">
            <v>Muro cortina valv.adm.y expuls.aire</v>
          </cell>
          <cell r="C175" t="str">
            <v>m2</v>
          </cell>
          <cell r="D175">
            <v>25</v>
          </cell>
          <cell r="E175">
            <v>160898</v>
          </cell>
          <cell r="F175">
            <v>4022450</v>
          </cell>
        </row>
        <row r="176">
          <cell r="A176">
            <v>4079336</v>
          </cell>
          <cell r="B176" t="str">
            <v>Losa cubierta valv.adm.y expul.aire</v>
          </cell>
          <cell r="C176" t="str">
            <v>m2</v>
          </cell>
          <cell r="D176">
            <v>12</v>
          </cell>
          <cell r="E176">
            <v>174183</v>
          </cell>
          <cell r="F176">
            <v>2090196</v>
          </cell>
        </row>
        <row r="177">
          <cell r="A177">
            <v>4079338</v>
          </cell>
          <cell r="B177" t="str">
            <v>Losa fondo valv. descarga y flujo</v>
          </cell>
          <cell r="C177" t="str">
            <v>m2</v>
          </cell>
          <cell r="D177">
            <v>12</v>
          </cell>
          <cell r="E177">
            <v>98185</v>
          </cell>
          <cell r="F177">
            <v>1178220</v>
          </cell>
        </row>
        <row r="178">
          <cell r="A178">
            <v>4079400</v>
          </cell>
          <cell r="B178" t="str">
            <v>ACOMETIDAS DE ACUEDUCTO</v>
          </cell>
          <cell r="D178">
            <v>0</v>
          </cell>
          <cell r="E178">
            <v>0</v>
          </cell>
          <cell r="F178">
            <v>90847137</v>
          </cell>
        </row>
        <row r="179">
          <cell r="A179">
            <v>4079414</v>
          </cell>
          <cell r="B179" t="str">
            <v>STC Llave Corte o Acera-racor 1/2"</v>
          </cell>
          <cell r="C179" t="str">
            <v>un</v>
          </cell>
          <cell r="D179">
            <v>1420</v>
          </cell>
          <cell r="E179">
            <v>5950</v>
          </cell>
          <cell r="F179">
            <v>8449000</v>
          </cell>
        </row>
        <row r="180">
          <cell r="A180">
            <v>4079426</v>
          </cell>
          <cell r="B180" t="str">
            <v>STC Llave Incorporacion conica 1/2"</v>
          </cell>
          <cell r="C180" t="str">
            <v>un</v>
          </cell>
          <cell r="D180">
            <v>2902</v>
          </cell>
          <cell r="E180">
            <v>13487</v>
          </cell>
          <cell r="F180">
            <v>39139274</v>
          </cell>
        </row>
        <row r="181">
          <cell r="A181">
            <v>4079449</v>
          </cell>
          <cell r="B181" t="str">
            <v>STC Llave paso libre o contenc.1/2"</v>
          </cell>
          <cell r="C181" t="str">
            <v>un</v>
          </cell>
          <cell r="D181">
            <v>126</v>
          </cell>
          <cell r="E181">
            <v>5582</v>
          </cell>
          <cell r="F181">
            <v>703332</v>
          </cell>
        </row>
        <row r="182">
          <cell r="A182">
            <v>4079459</v>
          </cell>
          <cell r="B182" t="str">
            <v>STC Collar H.D p' PVCx1/2 3"</v>
          </cell>
          <cell r="C182" t="str">
            <v>un</v>
          </cell>
          <cell r="D182">
            <v>2245</v>
          </cell>
          <cell r="E182">
            <v>14835</v>
          </cell>
          <cell r="F182">
            <v>33304575</v>
          </cell>
        </row>
        <row r="183">
          <cell r="A183">
            <v>4079460</v>
          </cell>
          <cell r="B183" t="str">
            <v>STC Collar H.D p' PVCx1/2 4"</v>
          </cell>
          <cell r="C183" t="str">
            <v>un</v>
          </cell>
          <cell r="D183">
            <v>468</v>
          </cell>
          <cell r="E183">
            <v>19767</v>
          </cell>
          <cell r="F183">
            <v>9250956</v>
          </cell>
        </row>
        <row r="184">
          <cell r="A184">
            <v>4079500</v>
          </cell>
          <cell r="B184" t="str">
            <v>COLLARES CONTINUACIÓN.....</v>
          </cell>
          <cell r="C184" t="str">
            <v>un</v>
          </cell>
          <cell r="D184">
            <v>0</v>
          </cell>
          <cell r="E184">
            <v>0</v>
          </cell>
          <cell r="F184">
            <v>3137706</v>
          </cell>
        </row>
        <row r="185">
          <cell r="A185">
            <v>4079569</v>
          </cell>
          <cell r="B185" t="str">
            <v>STC Union 3 partes CU t.CU-PVC 1/2"</v>
          </cell>
          <cell r="C185" t="str">
            <v>un</v>
          </cell>
          <cell r="D185">
            <v>159</v>
          </cell>
          <cell r="E185">
            <v>19734</v>
          </cell>
          <cell r="F185">
            <v>3137706</v>
          </cell>
        </row>
        <row r="186">
          <cell r="A186">
            <v>4079600</v>
          </cell>
          <cell r="B186" t="str">
            <v>MEDIDORES DE ACUEDUCTO</v>
          </cell>
          <cell r="D186">
            <v>0</v>
          </cell>
          <cell r="E186">
            <v>0</v>
          </cell>
          <cell r="F186">
            <v>1397214</v>
          </cell>
        </row>
        <row r="187">
          <cell r="A187">
            <v>4079601</v>
          </cell>
          <cell r="B187" t="str">
            <v>STC Medidor tipo volum. 1/2"</v>
          </cell>
          <cell r="C187" t="str">
            <v>un</v>
          </cell>
          <cell r="D187">
            <v>126</v>
          </cell>
          <cell r="E187">
            <v>11089</v>
          </cell>
          <cell r="F187">
            <v>1397214</v>
          </cell>
        </row>
        <row r="188">
          <cell r="A188">
            <v>4079700</v>
          </cell>
          <cell r="B188" t="str">
            <v>CAJAS Y TAPAS PARA MEDIDORES</v>
          </cell>
          <cell r="D188">
            <v>0</v>
          </cell>
          <cell r="E188">
            <v>0</v>
          </cell>
          <cell r="F188">
            <v>5673402</v>
          </cell>
        </row>
        <row r="189">
          <cell r="A189">
            <v>4079702</v>
          </cell>
          <cell r="B189" t="str">
            <v>C. caja medi.anden&lt;19mm-Eq.24-No.ta</v>
          </cell>
          <cell r="C189" t="str">
            <v>un</v>
          </cell>
          <cell r="D189">
            <v>126</v>
          </cell>
          <cell r="E189">
            <v>35962</v>
          </cell>
          <cell r="F189">
            <v>4531212</v>
          </cell>
        </row>
        <row r="190">
          <cell r="A190">
            <v>4079746</v>
          </cell>
          <cell r="B190" t="str">
            <v>TC tapa HD caja medidor 1/2"</v>
          </cell>
          <cell r="C190" t="str">
            <v>un</v>
          </cell>
          <cell r="D190">
            <v>126</v>
          </cell>
          <cell r="E190">
            <v>9065</v>
          </cell>
          <cell r="F190">
            <v>1142190</v>
          </cell>
        </row>
        <row r="191">
          <cell r="A191">
            <v>0</v>
          </cell>
        </row>
        <row r="192">
          <cell r="A192">
            <v>4080000</v>
          </cell>
          <cell r="B192" t="str">
            <v>REDES Y ACOMET. ALCANTARILLADO</v>
          </cell>
          <cell r="D192">
            <v>0</v>
          </cell>
          <cell r="E192">
            <v>0</v>
          </cell>
          <cell r="F192">
            <v>7147843</v>
          </cell>
        </row>
        <row r="193">
          <cell r="A193">
            <v>4082000</v>
          </cell>
          <cell r="B193" t="str">
            <v>TUBERÍAS CTO. ALCANTARILLADO</v>
          </cell>
          <cell r="D193">
            <v>0</v>
          </cell>
          <cell r="E193">
            <v>0</v>
          </cell>
          <cell r="F193">
            <v>642150</v>
          </cell>
        </row>
        <row r="194">
          <cell r="A194">
            <v>4082004</v>
          </cell>
          <cell r="B194" t="str">
            <v>STC Tub.Cto.simple U.caucho 6"Cl.1</v>
          </cell>
          <cell r="C194" t="str">
            <v>m</v>
          </cell>
          <cell r="D194">
            <v>18</v>
          </cell>
          <cell r="E194">
            <v>18646</v>
          </cell>
          <cell r="F194">
            <v>335628</v>
          </cell>
        </row>
        <row r="195">
          <cell r="A195">
            <v>4082008</v>
          </cell>
          <cell r="B195" t="str">
            <v>STC Tub.Cto.simple U.caucho 10"Cl.1</v>
          </cell>
          <cell r="C195" t="str">
            <v>m</v>
          </cell>
          <cell r="D195">
            <v>9</v>
          </cell>
          <cell r="E195">
            <v>34058</v>
          </cell>
          <cell r="F195">
            <v>306522</v>
          </cell>
        </row>
        <row r="196">
          <cell r="A196">
            <v>4083100</v>
          </cell>
          <cell r="B196" t="str">
            <v>TUBERÍA PVA-ALCANT. Continuación...</v>
          </cell>
          <cell r="D196">
            <v>0</v>
          </cell>
          <cell r="E196">
            <v>0</v>
          </cell>
          <cell r="F196">
            <v>3481500</v>
          </cell>
        </row>
        <row r="197">
          <cell r="A197">
            <v>4083170</v>
          </cell>
          <cell r="B197" t="str">
            <v>STC Tuberia PVC-S U.S. 6"</v>
          </cell>
          <cell r="C197" t="str">
            <v>m</v>
          </cell>
          <cell r="D197">
            <v>75</v>
          </cell>
          <cell r="E197">
            <v>46420</v>
          </cell>
          <cell r="F197">
            <v>3481500</v>
          </cell>
        </row>
        <row r="198">
          <cell r="A198">
            <v>4085900</v>
          </cell>
          <cell r="B198" t="str">
            <v>CAJAS DE EMPALME A LA RED</v>
          </cell>
          <cell r="D198">
            <v>0</v>
          </cell>
          <cell r="E198">
            <v>0</v>
          </cell>
          <cell r="F198">
            <v>641400</v>
          </cell>
        </row>
        <row r="199">
          <cell r="A199">
            <v>4085901</v>
          </cell>
          <cell r="B199" t="str">
            <v>Const.caja empalme a la red Esq. 27</v>
          </cell>
          <cell r="C199" t="str">
            <v>un</v>
          </cell>
          <cell r="D199">
            <v>10</v>
          </cell>
          <cell r="E199">
            <v>64140</v>
          </cell>
          <cell r="F199">
            <v>641400</v>
          </cell>
        </row>
        <row r="200">
          <cell r="A200">
            <v>4086300</v>
          </cell>
          <cell r="B200" t="str">
            <v>SUMIDEROS</v>
          </cell>
          <cell r="D200">
            <v>0</v>
          </cell>
          <cell r="E200">
            <v>0</v>
          </cell>
          <cell r="F200">
            <v>2382793</v>
          </cell>
        </row>
        <row r="201">
          <cell r="A201">
            <v>4086310</v>
          </cell>
          <cell r="B201" t="str">
            <v>Const.sumidero aguas llu.T.B</v>
          </cell>
          <cell r="C201" t="str">
            <v>un</v>
          </cell>
          <cell r="D201">
            <v>7</v>
          </cell>
          <cell r="E201">
            <v>340399</v>
          </cell>
          <cell r="F201">
            <v>2382793</v>
          </cell>
        </row>
        <row r="202">
          <cell r="A202">
            <v>0</v>
          </cell>
        </row>
        <row r="203">
          <cell r="A203">
            <v>4140000</v>
          </cell>
          <cell r="B203" t="str">
            <v>MAMPORTERÍA Y PREFABRICADOS</v>
          </cell>
          <cell r="D203">
            <v>0</v>
          </cell>
          <cell r="E203">
            <v>0</v>
          </cell>
          <cell r="F203">
            <v>352010</v>
          </cell>
        </row>
        <row r="204">
          <cell r="A204">
            <v>4140100</v>
          </cell>
          <cell r="B204" t="str">
            <v>MURO EN LADRILLO O BLOQUE CTO.</v>
          </cell>
          <cell r="D204">
            <v>0</v>
          </cell>
          <cell r="E204">
            <v>0</v>
          </cell>
          <cell r="F204">
            <v>352010</v>
          </cell>
        </row>
        <row r="205">
          <cell r="A205">
            <v>4140104</v>
          </cell>
          <cell r="B205" t="str">
            <v>Construccion muro bloque e=10cm</v>
          </cell>
          <cell r="C205" t="str">
            <v>m2</v>
          </cell>
          <cell r="D205">
            <v>5</v>
          </cell>
          <cell r="E205">
            <v>28919</v>
          </cell>
          <cell r="F205">
            <v>144595</v>
          </cell>
        </row>
        <row r="206">
          <cell r="A206">
            <v>4140140</v>
          </cell>
          <cell r="B206" t="str">
            <v>Construccion muro ladrillo e=20cm</v>
          </cell>
          <cell r="C206" t="str">
            <v>m2</v>
          </cell>
          <cell r="D206">
            <v>5</v>
          </cell>
          <cell r="E206">
            <v>41483</v>
          </cell>
          <cell r="F206">
            <v>207415</v>
          </cell>
        </row>
        <row r="207">
          <cell r="A207">
            <v>0</v>
          </cell>
        </row>
        <row r="208">
          <cell r="A208">
            <v>4250000</v>
          </cell>
          <cell r="B208" t="str">
            <v>MMTO. DE REDES DE ACUEDUCTO</v>
          </cell>
          <cell r="D208">
            <v>0</v>
          </cell>
          <cell r="E208">
            <v>0</v>
          </cell>
          <cell r="F208">
            <v>2358351</v>
          </cell>
        </row>
        <row r="209">
          <cell r="A209">
            <v>4250100</v>
          </cell>
          <cell r="B209" t="str">
            <v>MANTENIMIENTO ACOMETIDAS ACUEDUCTO</v>
          </cell>
          <cell r="D209">
            <v>0</v>
          </cell>
          <cell r="E209">
            <v>0</v>
          </cell>
          <cell r="F209">
            <v>2358351</v>
          </cell>
        </row>
        <row r="210">
          <cell r="A210">
            <v>4250103</v>
          </cell>
          <cell r="B210" t="str">
            <v>Cambio de tomas acueducto 1/2"</v>
          </cell>
          <cell r="C210" t="str">
            <v>un</v>
          </cell>
          <cell r="D210">
            <v>207</v>
          </cell>
          <cell r="E210">
            <v>11393</v>
          </cell>
          <cell r="F210">
            <v>2358351</v>
          </cell>
        </row>
        <row r="211">
          <cell r="A211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>
        <row r="4">
          <cell r="A4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  <sheetName val="AIU"/>
      <sheetName val="\Users\santiagosanchez\Desktop\"/>
      <sheetName val="Ejecutado%"/>
      <sheetName val="Ejecutado$"/>
      <sheetName val="Programado$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SGCT"/>
      <sheetName val="PROYECTOS SSPP"/>
      <sheetName val="CDP"/>
      <sheetName val="RP"/>
      <sheetName val="CONTABILIZACIONES"/>
      <sheetName val="BLOQUEOS"/>
      <sheetName val="DÉFICIT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ESTADO RED"/>
      <sheetName val="CARRETERAS"/>
      <sheetName val="GENERALIDADES "/>
      <sheetName val="COSTOS SEMANALES"/>
      <sheetName val="Prog.Inver (2)"/>
      <sheetName val="INSUMOS"/>
      <sheetName val="A.P.U."/>
      <sheetName val="A.P.U. (2)"/>
      <sheetName val="RESUMEN VIAS"/>
      <sheetName val="COSTOS POR KM"/>
      <sheetName val="RESUMEN UNITARIOS"/>
      <sheetName val="Res-Accide-10"/>
      <sheetName val="PORTADA "/>
      <sheetName val="INDICE"/>
      <sheetName val="Materiales"/>
      <sheetName val="200.1"/>
      <sheetName val="200.2"/>
      <sheetName val="201.1"/>
      <sheetName val="201.2"/>
      <sheetName val="201.3"/>
      <sheetName val="201.4"/>
      <sheetName val="201.8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5"/>
      <sheetName val="201.6"/>
      <sheetName val="201.7"/>
      <sheetName val="201.9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23.1"/>
      <sheetName val="223.2"/>
      <sheetName val="223.3"/>
      <sheetName val="230.1"/>
      <sheetName val="231.1"/>
      <sheetName val="232.1"/>
      <sheetName val="233.1"/>
      <sheetName val="233.10"/>
      <sheetName val="234.1"/>
      <sheetName val="235.1"/>
      <sheetName val="235.10"/>
      <sheetName val="235.11"/>
      <sheetName val="236.1"/>
      <sheetName val="236.10"/>
      <sheetName val="236.11"/>
      <sheetName val="310.1"/>
      <sheetName val="311.1"/>
      <sheetName val="312.1"/>
      <sheetName val="312.2"/>
      <sheetName val="312.3"/>
      <sheetName val="312.4"/>
      <sheetName val="320.1"/>
      <sheetName val="320.2"/>
      <sheetName val="320.3"/>
      <sheetName val="320.4"/>
      <sheetName val="320.5"/>
      <sheetName val="320.6"/>
      <sheetName val="330.1"/>
      <sheetName val="330.2"/>
      <sheetName val="330.3"/>
      <sheetName val="330.4"/>
      <sheetName val="330.5"/>
      <sheetName val="330.6"/>
      <sheetName val="340.1"/>
      <sheetName val="340.2"/>
      <sheetName val="340.3"/>
      <sheetName val="350.1"/>
      <sheetName val="350.10"/>
      <sheetName val="350.11"/>
      <sheetName val="350.12"/>
      <sheetName val="350.13"/>
      <sheetName val="350.14"/>
      <sheetName val="350.2"/>
      <sheetName val="350.3"/>
      <sheetName val="350.4"/>
      <sheetName val="351.1"/>
      <sheetName val="351.10"/>
      <sheetName val="351.11"/>
      <sheetName val="351.12"/>
      <sheetName val="351.2"/>
      <sheetName val="410.1"/>
      <sheetName val="410.2"/>
      <sheetName val="410.3"/>
      <sheetName val="411.1"/>
      <sheetName val="411.2"/>
      <sheetName val="411.3"/>
      <sheetName val="411.4"/>
      <sheetName val="413.1"/>
      <sheetName val="413.2"/>
      <sheetName val="413.3"/>
      <sheetName val="414.1"/>
      <sheetName val="414.2"/>
      <sheetName val="414.3"/>
      <sheetName val="414.4"/>
      <sheetName val="414.5"/>
      <sheetName val="414.6"/>
      <sheetName val="415.1"/>
      <sheetName val="420.1"/>
      <sheetName val="420.2"/>
      <sheetName val="420.3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10"/>
      <sheetName val="450.11"/>
      <sheetName val="450.12"/>
      <sheetName val="450.2"/>
      <sheetName val="450.3"/>
      <sheetName val="450.4"/>
      <sheetName val="450.5"/>
      <sheetName val="450.6"/>
      <sheetName val="450.7"/>
      <sheetName val="450.8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5.1"/>
      <sheetName val="465.2"/>
      <sheetName val="466.1"/>
      <sheetName val="466.2"/>
      <sheetName val="500.1"/>
      <sheetName val="500.2"/>
      <sheetName val="501.1"/>
      <sheetName val="501.10"/>
      <sheetName val="501.20"/>
      <sheetName val="505.1"/>
      <sheetName val="510.1"/>
      <sheetName val="600.1.1"/>
      <sheetName val="600.2.1"/>
      <sheetName val="600.2.2"/>
      <sheetName val="600.2.3"/>
      <sheetName val="600.2.3P"/>
      <sheetName val="600.2.4"/>
      <sheetName val="610.1"/>
      <sheetName val="610.2"/>
      <sheetName val="610.3"/>
      <sheetName val="610.4"/>
      <sheetName val="610.5"/>
      <sheetName val="610.6"/>
      <sheetName val="610.7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7"/>
      <sheetName val="622.1"/>
      <sheetName val="622.2"/>
      <sheetName val="622.3"/>
      <sheetName val="622.4"/>
      <sheetName val="622.5"/>
      <sheetName val="623.1"/>
      <sheetName val="623.2"/>
      <sheetName val="630.1"/>
      <sheetName val="630.1P"/>
      <sheetName val="630.2"/>
      <sheetName val="630.3"/>
      <sheetName val="630.4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1.1 "/>
      <sheetName val="662.1"/>
      <sheetName val="662.2"/>
      <sheetName val="663.1"/>
      <sheetName val="670.1"/>
      <sheetName val="670.2"/>
      <sheetName val="670.3"/>
      <sheetName val="670.4"/>
      <sheetName val="670.5"/>
      <sheetName val="671.1"/>
      <sheetName val="671.2"/>
      <sheetName val="671.3"/>
      <sheetName val="671.4"/>
      <sheetName val="672.1"/>
      <sheetName val="672.2"/>
      <sheetName val="672.3"/>
      <sheetName val="672.4"/>
      <sheetName val="673.1"/>
      <sheetName val="673.2"/>
      <sheetName val="673.3"/>
      <sheetName val="673.3 (2)"/>
      <sheetName val="674.1"/>
      <sheetName val="674.2"/>
      <sheetName val="680.1"/>
      <sheetName val="680.2"/>
      <sheetName val="680.3"/>
      <sheetName val="681.1"/>
      <sheetName val="681.2"/>
      <sheetName val="681.3"/>
      <sheetName val="681.4"/>
      <sheetName val="682.1"/>
      <sheetName val="682.2"/>
      <sheetName val="682.3"/>
      <sheetName val="682.4"/>
      <sheetName val="683.1"/>
      <sheetName val="683.2"/>
      <sheetName val="683.3"/>
      <sheetName val="683.4"/>
      <sheetName val="683.5"/>
      <sheetName val="690.1"/>
      <sheetName val="700.1"/>
      <sheetName val="700.2"/>
      <sheetName val="700.3"/>
      <sheetName val="COSTOS OFICINA"/>
      <sheetName val="Formatos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M"/>
      <sheetName val="suministros"/>
      <sheetName val="MOV"/>
      <sheetName val="PR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c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COMPLETO"/>
      <sheetName val="AU"/>
      <sheetName val="LEGALIZACION"/>
      <sheetName val="INVERSION AMBIETAL"/>
      <sheetName val="RESUMEN DEFICIT "/>
      <sheetName val="Ppto adicionales"/>
      <sheetName val="Ppto acabados"/>
      <sheetName val="acabados por AREAS"/>
      <sheetName val="Ppto urbanismo INCOMPLETO"/>
      <sheetName val="Ppto urbanismo COMPLETO"/>
      <sheetName val="Ppto Et1"/>
      <sheetName val="Ppto Et2"/>
      <sheetName val="apu"/>
      <sheetName val="Auxiliares"/>
      <sheetName val="Insumos"/>
      <sheetName val="CO Generales"/>
      <sheetName val="CO Urb. Interior"/>
      <sheetName val="CO Vias exteriores"/>
      <sheetName val="CO Clinica"/>
      <sheetName val="CO Hospitalizacion"/>
      <sheetName val="CO Acceso"/>
      <sheetName val="CO Servicios"/>
      <sheetName val="Ref Servicios"/>
      <sheetName val="CANT MOV TIERRA"/>
      <sheetName val="CANT MUROS CLINICO"/>
      <sheetName val="CANT MUROS HOSPITAL"/>
      <sheetName val="CANT MUROS ACCESO"/>
      <sheetName val="CANT MUROS SERVICIOS"/>
      <sheetName val="CANT PUERTAS"/>
      <sheetName val="CANT VENTANAS"/>
      <sheetName val="CANT MUEBLES"/>
      <sheetName val="CANT METAL"/>
      <sheetName val="HIDRO ACCESO"/>
      <sheetName val="HIDRO HOSPITAL"/>
      <sheetName val="HIDRO SGRAL"/>
      <sheetName val="HIDRO CLINICO"/>
      <sheetName val="HIDRO EXTERIORES"/>
      <sheetName val="HIDRO APU"/>
      <sheetName val="GASES ESPECIALES"/>
      <sheetName val="ELECTRICO"/>
      <sheetName val="ELE APU"/>
      <sheetName val="AA DUC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ABEZADO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  <sheetName val="SECTORIZACIÓN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DOS"/>
      <sheetName val="TUBERIAS"/>
      <sheetName val="Hoja3"/>
      <sheetName val="CANTOBRA"/>
      <sheetName val="PPTO AREA URBANA"/>
      <sheetName val="Vitelma"/>
      <sheetName val="Piedra Herrada"/>
      <sheetName val="Vitelma3"/>
      <sheetName val="Vitelma2"/>
      <sheetName val="Piedra Herrada2"/>
      <sheetName val="Vitelma4"/>
      <sheetName val="PiedraHerrada "/>
      <sheetName val="PiedraHerrada3"/>
      <sheetName val="Tanque Fiscala"/>
      <sheetName val="Form 1| VALOR OFERTA"/>
      <sheetName val="Por Proyecto"/>
      <sheetName val="AIU"/>
      <sheetName val="Cronograma"/>
      <sheetName val="Excavacion_Rotura"/>
      <sheetName val="ALTERNATIVAS"/>
      <sheetName val="APU_DERIVACIÓNVitelma"/>
      <sheetName val="APU_EMPATEVitelma"/>
      <sheetName val="APU_EMPATEVitelma (V3)"/>
      <sheetName val="APU_EMPATEVitelma (V2)"/>
      <sheetName val="APU_DERIVACIÓNPiedraHerrada"/>
      <sheetName val="APU_EMPATEPiedraHerrada"/>
      <sheetName val="REFERENCIAAPU"/>
      <sheetName val="CATALOGOS"/>
      <sheetName val="APU"/>
      <sheetName val="APU (2)"/>
      <sheetName val="Items"/>
      <sheetName val="SAI 2016"/>
      <sheetName val="Insumos"/>
      <sheetName val="Imp Urbano"/>
      <sheetName val="Pto PMT Vitelma"/>
      <sheetName val="Pto PMT PH-La Fiscala"/>
      <sheetName val="Plan de Gestión Social"/>
      <sheetName val="FACTOR_PRESTACIONAL"/>
      <sheetName val="SAI 2015 (2)"/>
      <sheetName val="Hoja1"/>
      <sheetName val="CAPITULOS"/>
      <sheetName val="Consolidado"/>
      <sheetName val="Items Dinamica"/>
      <sheetName val="Hoja6"/>
      <sheetName val="Hoja5"/>
      <sheetName val="OCTUBRE"/>
      <sheetName val="DATOS"/>
      <sheetName val="ELECTRICO"/>
      <sheetName val="Vuelta"/>
      <sheetName val="INV"/>
      <sheetName val="AASHTO"/>
      <sheetName val="TARIFAS"/>
    </sheetNames>
    <sheetDataSet>
      <sheetData sheetId="0"/>
      <sheetData sheetId="1"/>
      <sheetData sheetId="2" refreshError="1">
        <row r="5">
          <cell r="A5">
            <v>1</v>
          </cell>
          <cell r="B5">
            <v>2192.33</v>
          </cell>
        </row>
        <row r="6">
          <cell r="A6">
            <v>2</v>
          </cell>
          <cell r="B6">
            <v>2190.9699999999998</v>
          </cell>
        </row>
        <row r="7">
          <cell r="A7">
            <v>3</v>
          </cell>
          <cell r="B7">
            <v>2185.54</v>
          </cell>
        </row>
        <row r="8">
          <cell r="A8">
            <v>4</v>
          </cell>
          <cell r="B8">
            <v>2171.9899999999998</v>
          </cell>
        </row>
        <row r="9">
          <cell r="A9">
            <v>5</v>
          </cell>
          <cell r="B9">
            <v>2162.2600000000002</v>
          </cell>
        </row>
        <row r="10">
          <cell r="A10">
            <v>8</v>
          </cell>
          <cell r="B10">
            <v>2148.67</v>
          </cell>
        </row>
        <row r="11">
          <cell r="A11">
            <v>9</v>
          </cell>
          <cell r="B11">
            <v>2148.0100000000002</v>
          </cell>
        </row>
        <row r="12">
          <cell r="A12">
            <v>10</v>
          </cell>
          <cell r="B12">
            <v>2143.1999999999998</v>
          </cell>
        </row>
        <row r="13">
          <cell r="A13">
            <v>11</v>
          </cell>
          <cell r="B13">
            <v>2142.39</v>
          </cell>
        </row>
        <row r="14">
          <cell r="A14">
            <v>12</v>
          </cell>
          <cell r="B14">
            <v>2141.66</v>
          </cell>
        </row>
        <row r="15">
          <cell r="A15">
            <v>13</v>
          </cell>
          <cell r="B15">
            <v>2140.38</v>
          </cell>
        </row>
        <row r="16">
          <cell r="A16">
            <v>14</v>
          </cell>
          <cell r="B16">
            <v>2138.3200000000002</v>
          </cell>
        </row>
        <row r="17">
          <cell r="A17">
            <v>15</v>
          </cell>
          <cell r="B17">
            <v>2152.58</v>
          </cell>
        </row>
        <row r="18">
          <cell r="A18">
            <v>19</v>
          </cell>
          <cell r="B18">
            <v>2148.67</v>
          </cell>
        </row>
        <row r="19">
          <cell r="A19">
            <v>20</v>
          </cell>
          <cell r="B19">
            <v>2138</v>
          </cell>
        </row>
        <row r="20">
          <cell r="A20">
            <v>21</v>
          </cell>
          <cell r="B20">
            <v>2138</v>
          </cell>
        </row>
        <row r="21">
          <cell r="A21">
            <v>22</v>
          </cell>
          <cell r="B21">
            <v>2137.4499999999998</v>
          </cell>
        </row>
        <row r="22">
          <cell r="A22">
            <v>23</v>
          </cell>
          <cell r="B22">
            <v>2137.4499999999998</v>
          </cell>
        </row>
        <row r="23">
          <cell r="A23">
            <v>24</v>
          </cell>
          <cell r="B23">
            <v>2138</v>
          </cell>
        </row>
        <row r="24">
          <cell r="A24">
            <v>25</v>
          </cell>
          <cell r="B24">
            <v>2138</v>
          </cell>
        </row>
        <row r="25">
          <cell r="A25">
            <v>26</v>
          </cell>
          <cell r="B25">
            <v>2137.84</v>
          </cell>
        </row>
        <row r="26">
          <cell r="A26">
            <v>27</v>
          </cell>
          <cell r="B26">
            <v>2140.54</v>
          </cell>
        </row>
        <row r="27">
          <cell r="A27">
            <v>28</v>
          </cell>
          <cell r="B27">
            <v>2124.0500000000002</v>
          </cell>
        </row>
        <row r="28">
          <cell r="A28">
            <v>29</v>
          </cell>
          <cell r="B28">
            <v>2124.0500000000002</v>
          </cell>
        </row>
        <row r="29">
          <cell r="A29">
            <v>30</v>
          </cell>
          <cell r="B29">
            <v>2112.92</v>
          </cell>
        </row>
        <row r="30">
          <cell r="A30">
            <v>31</v>
          </cell>
          <cell r="B30">
            <v>2112.92</v>
          </cell>
        </row>
        <row r="31">
          <cell r="A31">
            <v>32</v>
          </cell>
          <cell r="B31">
            <v>2137.84</v>
          </cell>
        </row>
        <row r="32">
          <cell r="A32">
            <v>34</v>
          </cell>
          <cell r="B32">
            <v>2131.44</v>
          </cell>
        </row>
        <row r="33">
          <cell r="A33">
            <v>38</v>
          </cell>
          <cell r="B33">
            <v>2105.1</v>
          </cell>
        </row>
        <row r="34">
          <cell r="A34">
            <v>39</v>
          </cell>
          <cell r="B34">
            <v>2105.1</v>
          </cell>
        </row>
        <row r="35">
          <cell r="A35">
            <v>40</v>
          </cell>
          <cell r="B35">
            <v>2113.23</v>
          </cell>
        </row>
        <row r="36">
          <cell r="A36">
            <v>41</v>
          </cell>
          <cell r="B36">
            <v>2113.23</v>
          </cell>
        </row>
        <row r="37">
          <cell r="A37">
            <v>42</v>
          </cell>
          <cell r="B37">
            <v>2110.75</v>
          </cell>
        </row>
        <row r="38">
          <cell r="A38">
            <v>6</v>
          </cell>
          <cell r="B38">
            <v>2124.0500000000002</v>
          </cell>
        </row>
        <row r="39">
          <cell r="A39">
            <v>16</v>
          </cell>
          <cell r="B39">
            <v>2102.4499999999998</v>
          </cell>
        </row>
        <row r="40">
          <cell r="A40">
            <v>17</v>
          </cell>
          <cell r="B40">
            <v>2102.67</v>
          </cell>
        </row>
        <row r="41">
          <cell r="A41">
            <v>18</v>
          </cell>
          <cell r="B41">
            <v>2102.67</v>
          </cell>
        </row>
        <row r="42">
          <cell r="A42">
            <v>33</v>
          </cell>
          <cell r="B42">
            <v>2094.37</v>
          </cell>
        </row>
        <row r="43">
          <cell r="A43">
            <v>35</v>
          </cell>
          <cell r="B43">
            <v>2092.58</v>
          </cell>
        </row>
        <row r="44">
          <cell r="A44">
            <v>36</v>
          </cell>
          <cell r="B44">
            <v>2097.64</v>
          </cell>
        </row>
        <row r="45">
          <cell r="A45">
            <v>37</v>
          </cell>
          <cell r="B45">
            <v>2097.64</v>
          </cell>
        </row>
        <row r="46">
          <cell r="A46">
            <v>43</v>
          </cell>
          <cell r="B46">
            <v>2099.5300000000002</v>
          </cell>
        </row>
        <row r="47">
          <cell r="A47">
            <v>44</v>
          </cell>
          <cell r="B47">
            <v>2108.91</v>
          </cell>
        </row>
        <row r="48">
          <cell r="A48">
            <v>45</v>
          </cell>
          <cell r="B48">
            <v>2106.69</v>
          </cell>
        </row>
        <row r="49">
          <cell r="A49">
            <v>46</v>
          </cell>
          <cell r="B49">
            <v>2106.1799999999998</v>
          </cell>
        </row>
        <row r="50">
          <cell r="A50">
            <v>47</v>
          </cell>
          <cell r="B50">
            <v>2108.9699999999998</v>
          </cell>
        </row>
        <row r="51">
          <cell r="A51">
            <v>48</v>
          </cell>
          <cell r="B51">
            <v>2112.3000000000002</v>
          </cell>
        </row>
        <row r="52">
          <cell r="A52">
            <v>49</v>
          </cell>
          <cell r="B52">
            <v>2111.59</v>
          </cell>
        </row>
        <row r="53">
          <cell r="A53">
            <v>50</v>
          </cell>
          <cell r="B53">
            <v>2116.2199999999998</v>
          </cell>
        </row>
        <row r="54">
          <cell r="A54">
            <v>52</v>
          </cell>
          <cell r="B54">
            <v>2110.12</v>
          </cell>
        </row>
        <row r="55">
          <cell r="A55">
            <v>53</v>
          </cell>
          <cell r="B55">
            <v>2107.12</v>
          </cell>
        </row>
        <row r="56">
          <cell r="A56">
            <v>54</v>
          </cell>
          <cell r="B56">
            <v>2104</v>
          </cell>
        </row>
        <row r="57">
          <cell r="A57">
            <v>55</v>
          </cell>
          <cell r="B57">
            <v>2115.98</v>
          </cell>
        </row>
        <row r="58">
          <cell r="A58">
            <v>56</v>
          </cell>
          <cell r="B58">
            <v>2107.33</v>
          </cell>
        </row>
        <row r="59">
          <cell r="A59">
            <v>57</v>
          </cell>
          <cell r="B59">
            <v>2115.83</v>
          </cell>
        </row>
        <row r="60">
          <cell r="A60">
            <v>58</v>
          </cell>
          <cell r="B60">
            <v>2115.8000000000002</v>
          </cell>
        </row>
        <row r="61">
          <cell r="A61">
            <v>59</v>
          </cell>
          <cell r="B61">
            <v>2115.8000000000002</v>
          </cell>
        </row>
        <row r="62">
          <cell r="A62">
            <v>60</v>
          </cell>
          <cell r="B62">
            <v>2116.12</v>
          </cell>
        </row>
        <row r="63">
          <cell r="A63">
            <v>62</v>
          </cell>
          <cell r="B63">
            <v>2115.91</v>
          </cell>
        </row>
        <row r="64">
          <cell r="A64">
            <v>63</v>
          </cell>
          <cell r="B64">
            <v>2114.91</v>
          </cell>
        </row>
        <row r="65">
          <cell r="A65">
            <v>64</v>
          </cell>
          <cell r="B65">
            <v>2120.44</v>
          </cell>
        </row>
        <row r="66">
          <cell r="A66">
            <v>65</v>
          </cell>
          <cell r="B66">
            <v>2120.44</v>
          </cell>
        </row>
        <row r="67">
          <cell r="A67">
            <v>66</v>
          </cell>
          <cell r="B67">
            <v>2120.4499999999998</v>
          </cell>
        </row>
        <row r="68">
          <cell r="A68">
            <v>67</v>
          </cell>
          <cell r="B68">
            <v>2120.4499999999998</v>
          </cell>
        </row>
        <row r="69">
          <cell r="A69">
            <v>68</v>
          </cell>
          <cell r="B69">
            <v>2117.04</v>
          </cell>
        </row>
        <row r="70">
          <cell r="A70">
            <v>69</v>
          </cell>
          <cell r="B70">
            <v>2127.9699999999998</v>
          </cell>
        </row>
        <row r="71">
          <cell r="A71">
            <v>71</v>
          </cell>
          <cell r="B71">
            <v>2114.86</v>
          </cell>
        </row>
        <row r="72">
          <cell r="A72">
            <v>72</v>
          </cell>
          <cell r="B72">
            <v>2116.35</v>
          </cell>
        </row>
        <row r="73">
          <cell r="A73">
            <v>73</v>
          </cell>
          <cell r="B73">
            <v>2106.84</v>
          </cell>
        </row>
        <row r="74">
          <cell r="A74">
            <v>74</v>
          </cell>
          <cell r="B74">
            <v>2107.7600000000002</v>
          </cell>
        </row>
        <row r="75">
          <cell r="A75">
            <v>76</v>
          </cell>
          <cell r="B75">
            <v>2106.84</v>
          </cell>
        </row>
        <row r="76">
          <cell r="A76">
            <v>78</v>
          </cell>
          <cell r="B76">
            <v>2107.37</v>
          </cell>
        </row>
        <row r="77">
          <cell r="A77">
            <v>79</v>
          </cell>
          <cell r="B77">
            <v>2105.4499999999998</v>
          </cell>
        </row>
        <row r="78">
          <cell r="A78">
            <v>80</v>
          </cell>
          <cell r="B78">
            <v>2105.4499999999998</v>
          </cell>
        </row>
        <row r="79">
          <cell r="A79">
            <v>81</v>
          </cell>
          <cell r="B79">
            <v>2153.1799999999998</v>
          </cell>
        </row>
        <row r="80">
          <cell r="A80">
            <v>82</v>
          </cell>
          <cell r="B80">
            <v>2138.9699999999998</v>
          </cell>
        </row>
        <row r="81">
          <cell r="A81">
            <v>83</v>
          </cell>
          <cell r="B81">
            <v>2143.92</v>
          </cell>
        </row>
        <row r="82">
          <cell r="A82">
            <v>84</v>
          </cell>
          <cell r="B82">
            <v>2124.69</v>
          </cell>
        </row>
        <row r="83">
          <cell r="A83">
            <v>85</v>
          </cell>
          <cell r="B83">
            <v>2125.11</v>
          </cell>
        </row>
        <row r="84">
          <cell r="A84">
            <v>86</v>
          </cell>
          <cell r="B84">
            <v>2123.1999999999998</v>
          </cell>
        </row>
        <row r="85">
          <cell r="A85">
            <v>87</v>
          </cell>
          <cell r="B85">
            <v>2123.1999999999998</v>
          </cell>
        </row>
        <row r="86">
          <cell r="A86">
            <v>88</v>
          </cell>
          <cell r="B86">
            <v>2121.44</v>
          </cell>
        </row>
        <row r="87">
          <cell r="A87">
            <v>89</v>
          </cell>
          <cell r="B87">
            <v>2107.29</v>
          </cell>
        </row>
        <row r="88">
          <cell r="A88">
            <v>90</v>
          </cell>
          <cell r="B88">
            <v>2107.14</v>
          </cell>
        </row>
        <row r="89">
          <cell r="A89">
            <v>91</v>
          </cell>
          <cell r="B89">
            <v>2102.5700000000002</v>
          </cell>
        </row>
        <row r="90">
          <cell r="A90">
            <v>92</v>
          </cell>
          <cell r="B90">
            <v>2102.5700000000002</v>
          </cell>
        </row>
        <row r="91">
          <cell r="A91">
            <v>93</v>
          </cell>
          <cell r="B91">
            <v>2094.11</v>
          </cell>
        </row>
        <row r="92">
          <cell r="A92">
            <v>94</v>
          </cell>
          <cell r="B92">
            <v>2094.11</v>
          </cell>
        </row>
        <row r="93">
          <cell r="A93">
            <v>95</v>
          </cell>
          <cell r="B93">
            <v>2100.98</v>
          </cell>
        </row>
        <row r="94">
          <cell r="A94">
            <v>97</v>
          </cell>
          <cell r="B94">
            <v>2100.29</v>
          </cell>
        </row>
        <row r="95">
          <cell r="A95">
            <v>98</v>
          </cell>
          <cell r="B95">
            <v>2094.2600000000002</v>
          </cell>
        </row>
        <row r="96">
          <cell r="A96">
            <v>99</v>
          </cell>
          <cell r="B96">
            <v>2089.6</v>
          </cell>
        </row>
        <row r="97">
          <cell r="A97">
            <v>100</v>
          </cell>
          <cell r="B97">
            <v>2114.5100000000002</v>
          </cell>
        </row>
        <row r="98">
          <cell r="A98">
            <v>102</v>
          </cell>
          <cell r="B98">
            <v>2107.9899999999998</v>
          </cell>
        </row>
        <row r="99">
          <cell r="A99">
            <v>103</v>
          </cell>
          <cell r="B99">
            <v>2107.5700000000002</v>
          </cell>
        </row>
        <row r="100">
          <cell r="A100">
            <v>104</v>
          </cell>
          <cell r="B100">
            <v>2107.4699999999998</v>
          </cell>
        </row>
        <row r="101">
          <cell r="A101">
            <v>106</v>
          </cell>
          <cell r="B101">
            <v>2095.4</v>
          </cell>
        </row>
        <row r="102">
          <cell r="A102">
            <v>107</v>
          </cell>
          <cell r="B102">
            <v>2095.1999999999998</v>
          </cell>
        </row>
        <row r="103">
          <cell r="A103">
            <v>108</v>
          </cell>
          <cell r="B103">
            <v>2091.1</v>
          </cell>
        </row>
        <row r="104">
          <cell r="A104">
            <v>109</v>
          </cell>
          <cell r="B104">
            <v>2091.1</v>
          </cell>
        </row>
        <row r="105">
          <cell r="A105">
            <v>110</v>
          </cell>
          <cell r="B105">
            <v>2085.02</v>
          </cell>
        </row>
        <row r="106">
          <cell r="A106">
            <v>111</v>
          </cell>
          <cell r="B106">
            <v>2106.81</v>
          </cell>
        </row>
        <row r="107">
          <cell r="A107">
            <v>112</v>
          </cell>
          <cell r="B107">
            <v>2106.7800000000002</v>
          </cell>
        </row>
        <row r="108">
          <cell r="A108">
            <v>113</v>
          </cell>
          <cell r="B108">
            <v>2106.81</v>
          </cell>
        </row>
        <row r="109">
          <cell r="A109">
            <v>114</v>
          </cell>
          <cell r="B109">
            <v>2106.7800000000002</v>
          </cell>
        </row>
        <row r="110">
          <cell r="A110">
            <v>115</v>
          </cell>
          <cell r="B110">
            <v>2110.23</v>
          </cell>
        </row>
        <row r="111">
          <cell r="A111">
            <v>116</v>
          </cell>
          <cell r="B111">
            <v>2092.23</v>
          </cell>
        </row>
        <row r="112">
          <cell r="A112">
            <v>117</v>
          </cell>
          <cell r="B112">
            <v>2092.23</v>
          </cell>
        </row>
        <row r="113">
          <cell r="A113">
            <v>118</v>
          </cell>
          <cell r="B113">
            <v>2090.33</v>
          </cell>
        </row>
        <row r="114">
          <cell r="A114">
            <v>119</v>
          </cell>
          <cell r="B114">
            <v>2090.33</v>
          </cell>
        </row>
        <row r="115">
          <cell r="A115">
            <v>120</v>
          </cell>
          <cell r="B115">
            <v>2090.85</v>
          </cell>
        </row>
        <row r="116">
          <cell r="A116">
            <v>121</v>
          </cell>
          <cell r="B116">
            <v>2086.33</v>
          </cell>
        </row>
        <row r="117">
          <cell r="A117">
            <v>122</v>
          </cell>
          <cell r="B117">
            <v>2086.33</v>
          </cell>
        </row>
        <row r="118">
          <cell r="A118">
            <v>123</v>
          </cell>
          <cell r="B118">
            <v>2068.84</v>
          </cell>
        </row>
        <row r="119">
          <cell r="A119">
            <v>124</v>
          </cell>
          <cell r="B119">
            <v>2051.52</v>
          </cell>
        </row>
        <row r="120">
          <cell r="A120">
            <v>125</v>
          </cell>
          <cell r="B120">
            <v>2051.52</v>
          </cell>
        </row>
        <row r="121">
          <cell r="A121">
            <v>126</v>
          </cell>
          <cell r="B121">
            <v>2085.89</v>
          </cell>
        </row>
        <row r="122">
          <cell r="A122">
            <v>127</v>
          </cell>
          <cell r="B122">
            <v>2089.41</v>
          </cell>
        </row>
        <row r="123">
          <cell r="A123">
            <v>128</v>
          </cell>
          <cell r="B123">
            <v>2088.7600000000002</v>
          </cell>
        </row>
        <row r="124">
          <cell r="A124">
            <v>129</v>
          </cell>
          <cell r="B124">
            <v>2084.7800000000002</v>
          </cell>
        </row>
        <row r="125">
          <cell r="A125">
            <v>131</v>
          </cell>
          <cell r="B125">
            <v>2090.04</v>
          </cell>
        </row>
        <row r="126">
          <cell r="A126">
            <v>132</v>
          </cell>
          <cell r="B126">
            <v>2089.34</v>
          </cell>
        </row>
        <row r="127">
          <cell r="A127">
            <v>133</v>
          </cell>
          <cell r="B127">
            <v>2091.15</v>
          </cell>
        </row>
        <row r="128">
          <cell r="A128">
            <v>134</v>
          </cell>
          <cell r="B128">
            <v>2091.15</v>
          </cell>
        </row>
        <row r="129">
          <cell r="A129">
            <v>136</v>
          </cell>
          <cell r="B129">
            <v>2069.61</v>
          </cell>
        </row>
        <row r="130">
          <cell r="A130">
            <v>137</v>
          </cell>
          <cell r="B130">
            <v>2080.23</v>
          </cell>
        </row>
        <row r="131">
          <cell r="A131">
            <v>138</v>
          </cell>
          <cell r="B131">
            <v>2079.92</v>
          </cell>
        </row>
        <row r="132">
          <cell r="A132">
            <v>139</v>
          </cell>
          <cell r="B132">
            <v>2080.23</v>
          </cell>
        </row>
        <row r="133">
          <cell r="A133">
            <v>140</v>
          </cell>
          <cell r="B133">
            <v>2107.33</v>
          </cell>
        </row>
        <row r="134">
          <cell r="A134">
            <v>141</v>
          </cell>
          <cell r="B134">
            <v>2110.23</v>
          </cell>
        </row>
        <row r="135">
          <cell r="A135">
            <v>142</v>
          </cell>
          <cell r="B135">
            <v>2108.64</v>
          </cell>
        </row>
        <row r="136">
          <cell r="A136">
            <v>143</v>
          </cell>
          <cell r="B136">
            <v>2108.64</v>
          </cell>
        </row>
        <row r="137">
          <cell r="A137">
            <v>144</v>
          </cell>
          <cell r="B137">
            <v>2074.35</v>
          </cell>
        </row>
        <row r="138">
          <cell r="A138">
            <v>146</v>
          </cell>
          <cell r="B138">
            <v>2115.83</v>
          </cell>
        </row>
        <row r="139">
          <cell r="A139">
            <v>147</v>
          </cell>
          <cell r="B139">
            <v>2116.12</v>
          </cell>
        </row>
        <row r="140">
          <cell r="A140">
            <v>148</v>
          </cell>
          <cell r="B140">
            <v>2115.91</v>
          </cell>
        </row>
        <row r="141">
          <cell r="A141">
            <v>149</v>
          </cell>
          <cell r="B141">
            <v>2107.7600000000002</v>
          </cell>
        </row>
        <row r="142">
          <cell r="A142">
            <v>150</v>
          </cell>
          <cell r="B142">
            <v>2107.37</v>
          </cell>
        </row>
        <row r="143">
          <cell r="A143">
            <v>151</v>
          </cell>
          <cell r="B143">
            <v>2100.98</v>
          </cell>
        </row>
        <row r="144">
          <cell r="A144">
            <v>152</v>
          </cell>
          <cell r="B144">
            <v>2100.29</v>
          </cell>
        </row>
        <row r="145">
          <cell r="A145">
            <v>153</v>
          </cell>
          <cell r="B145">
            <v>2107.9899999999998</v>
          </cell>
        </row>
        <row r="146">
          <cell r="A146">
            <v>154</v>
          </cell>
          <cell r="B146">
            <v>2107.4699999999998</v>
          </cell>
        </row>
        <row r="147">
          <cell r="A147">
            <v>155</v>
          </cell>
          <cell r="B147">
            <v>2107.5700000000002</v>
          </cell>
        </row>
        <row r="148">
          <cell r="A148">
            <v>156</v>
          </cell>
          <cell r="B148">
            <v>2089.34</v>
          </cell>
        </row>
        <row r="149">
          <cell r="A149">
            <v>157</v>
          </cell>
          <cell r="B149">
            <v>2090.04</v>
          </cell>
        </row>
        <row r="150">
          <cell r="A150">
            <v>158</v>
          </cell>
          <cell r="B150">
            <v>2095.1999999999998</v>
          </cell>
        </row>
        <row r="151">
          <cell r="A151">
            <v>159</v>
          </cell>
          <cell r="B151">
            <v>2095.4</v>
          </cell>
        </row>
        <row r="152">
          <cell r="A152">
            <v>7</v>
          </cell>
          <cell r="B152">
            <v>2091.27</v>
          </cell>
        </row>
        <row r="153">
          <cell r="A153">
            <v>70</v>
          </cell>
          <cell r="B153">
            <v>2100.19</v>
          </cell>
        </row>
        <row r="154">
          <cell r="A154" t="str">
            <v>Tq</v>
          </cell>
          <cell r="B154">
            <v>2190.11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Tabla"/>
      <sheetName val="cantidades pH3"/>
      <sheetName val="A. P. U."/>
      <sheetName val="Personalizar"/>
      <sheetName val="7417STI0"/>
      <sheetName val="Sheet1"/>
      <sheetName val="rencst0599"/>
      <sheetName val="Flujo de Caja"/>
      <sheetName val="Alcantarillas"/>
      <sheetName val="ADMINISTRACION"/>
      <sheetName val="VARIOS"/>
      <sheetName val="RESUMEN SEMANA 3"/>
      <sheetName val="RESUMEN SEMANA 1"/>
      <sheetName val="5094-2003"/>
      <sheetName val="Form5 _Pág_ 2"/>
      <sheetName val="Form5 _Pág_ 1"/>
      <sheetName val="TARIFAS"/>
      <sheetName val="XXJ617"/>
      <sheetName val="GPI 526"/>
      <sheetName val="SKJ452"/>
      <sheetName val="ITA878"/>
      <sheetName val="AEA-944"/>
      <sheetName val="DUB-823"/>
      <sheetName val="SNG_855"/>
      <sheetName val="VEA 374"/>
      <sheetName val="HFB024"/>
      <sheetName val="PAJ825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catoma"/>
      <sheetName val="Condución PVC"/>
      <sheetName val="Tanque"/>
      <sheetName val="PTO BOCA-COND"/>
      <sheetName val="PTO TANQ.DE ALM"/>
      <sheetName val="PTO REDES"/>
      <sheetName val="PTO REDES BA"/>
      <sheetName val="Inversión Acdto"/>
      <sheetName val="CANT OBRA "/>
      <sheetName val="APU "/>
      <sheetName val="Base de Diseño"/>
      <sheetName val="Hoja2"/>
      <sheetName val="VISC"/>
      <sheetName val="Tractor 650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</row>
        <row r="2">
          <cell r="A2" t="str">
            <v>E 1</v>
          </cell>
          <cell r="B2">
            <v>1198640</v>
          </cell>
          <cell r="C2">
            <v>1156060</v>
          </cell>
          <cell r="D2">
            <v>2550</v>
          </cell>
        </row>
        <row r="3">
          <cell r="A3" t="str">
            <v>E 2</v>
          </cell>
          <cell r="B3">
            <v>1198661.4314833826</v>
          </cell>
          <cell r="C3">
            <v>1156068.3521955032</v>
          </cell>
          <cell r="D3">
            <v>2545.1046240562905</v>
          </cell>
        </row>
        <row r="4">
          <cell r="A4" t="str">
            <v>E 3</v>
          </cell>
          <cell r="B4">
            <v>1198683.586271784</v>
          </cell>
          <cell r="C4">
            <v>1156071.7747893706</v>
          </cell>
          <cell r="D4">
            <v>2543.7430088693109</v>
          </cell>
        </row>
        <row r="5">
          <cell r="A5" t="str">
            <v>E 4</v>
          </cell>
          <cell r="B5">
            <v>1198698.1670580145</v>
          </cell>
          <cell r="C5">
            <v>1156081.3966551002</v>
          </cell>
          <cell r="D5">
            <v>2538.5431524070723</v>
          </cell>
        </row>
        <row r="6">
          <cell r="A6" t="str">
            <v>E 5</v>
          </cell>
          <cell r="B6">
            <v>1198736.3187798336</v>
          </cell>
          <cell r="C6">
            <v>1156098.3968606419</v>
          </cell>
          <cell r="D6">
            <v>2525.3241544755488</v>
          </cell>
        </row>
        <row r="7">
          <cell r="A7" t="str">
            <v>E 6</v>
          </cell>
          <cell r="B7">
            <v>1198797.1544322704</v>
          </cell>
          <cell r="C7">
            <v>1156159.0675707262</v>
          </cell>
          <cell r="D7">
            <v>2476.4892245824485</v>
          </cell>
        </row>
        <row r="8">
          <cell r="A8" t="str">
            <v>E 7</v>
          </cell>
          <cell r="B8">
            <v>1198870.1339611248</v>
          </cell>
          <cell r="C8">
            <v>1156211.0742659138</v>
          </cell>
          <cell r="D8">
            <v>2440.1465126943672</v>
          </cell>
        </row>
        <row r="9">
          <cell r="A9" t="str">
            <v>E 8</v>
          </cell>
          <cell r="B9">
            <v>1198912.005967923</v>
          </cell>
          <cell r="C9">
            <v>1156281.1683285895</v>
          </cell>
          <cell r="D9">
            <v>2396.6195408709491</v>
          </cell>
        </row>
        <row r="10">
          <cell r="A10" t="str">
            <v>E 9</v>
          </cell>
          <cell r="B10">
            <v>1198929.4387574408</v>
          </cell>
          <cell r="C10">
            <v>1156292.470221336</v>
          </cell>
          <cell r="D10">
            <v>2405.4598504983906</v>
          </cell>
        </row>
        <row r="11">
          <cell r="A11" t="str">
            <v>E 10</v>
          </cell>
          <cell r="B11">
            <v>1198959.5201276727</v>
          </cell>
          <cell r="C11">
            <v>1156292.0501788759</v>
          </cell>
          <cell r="D11">
            <v>2407.3290903378183</v>
          </cell>
        </row>
        <row r="12">
          <cell r="A12" t="str">
            <v>E 11</v>
          </cell>
          <cell r="B12">
            <v>1198969.6578653136</v>
          </cell>
          <cell r="C12">
            <v>1156296.5703879667</v>
          </cell>
          <cell r="D12">
            <v>2408.6289055529542</v>
          </cell>
        </row>
        <row r="13">
          <cell r="A13" t="str">
            <v>E 12</v>
          </cell>
          <cell r="B13">
            <v>1198997.1656322635</v>
          </cell>
          <cell r="C13">
            <v>1156318.0714770283</v>
          </cell>
          <cell r="D13">
            <v>2410.3657641319828</v>
          </cell>
        </row>
        <row r="14">
          <cell r="A14" t="str">
            <v>E 13</v>
          </cell>
          <cell r="B14">
            <v>1199014.6888316069</v>
          </cell>
          <cell r="C14">
            <v>1156366.7144359644</v>
          </cell>
          <cell r="D14">
            <v>2418.656790779115</v>
          </cell>
        </row>
        <row r="15">
          <cell r="A15" t="str">
            <v>E 14</v>
          </cell>
          <cell r="B15">
            <v>1199045.5391627883</v>
          </cell>
          <cell r="C15">
            <v>1156394.2185225531</v>
          </cell>
          <cell r="D15">
            <v>2413.3544141438406</v>
          </cell>
        </row>
        <row r="16">
          <cell r="A16" t="str">
            <v>E 15</v>
          </cell>
          <cell r="B16">
            <v>1199072.6851913074</v>
          </cell>
          <cell r="C16">
            <v>1156403.7376346891</v>
          </cell>
          <cell r="D16">
            <v>2412.374426449378</v>
          </cell>
        </row>
        <row r="17">
          <cell r="A17" t="str">
            <v>E 16</v>
          </cell>
          <cell r="B17">
            <v>1199109.1054662245</v>
          </cell>
          <cell r="C17">
            <v>1156404.662002966</v>
          </cell>
          <cell r="D17">
            <v>2410.2977053058694</v>
          </cell>
        </row>
        <row r="18">
          <cell r="A18" t="str">
            <v>E 17</v>
          </cell>
          <cell r="B18">
            <v>1199146.7301672616</v>
          </cell>
          <cell r="C18">
            <v>1156419.2380378852</v>
          </cell>
          <cell r="D18">
            <v>2414.0748706577365</v>
          </cell>
        </row>
        <row r="19">
          <cell r="A19" t="str">
            <v>E 18</v>
          </cell>
          <cell r="B19">
            <v>1199155.218049777</v>
          </cell>
          <cell r="C19">
            <v>1156421.6727897346</v>
          </cell>
          <cell r="D19">
            <v>2412.5079255404767</v>
          </cell>
        </row>
        <row r="20">
          <cell r="A20" t="str">
            <v>E 19</v>
          </cell>
          <cell r="B20">
            <v>1199169.9025881013</v>
          </cell>
          <cell r="C20">
            <v>1156446.3989092207</v>
          </cell>
          <cell r="D20">
            <v>2405.9085691368978</v>
          </cell>
        </row>
        <row r="21">
          <cell r="A21" t="str">
            <v>E 20</v>
          </cell>
          <cell r="B21">
            <v>1199298.650311891</v>
          </cell>
          <cell r="C21">
            <v>1156463.8730267235</v>
          </cell>
          <cell r="D21">
            <v>2408.9650377332209</v>
          </cell>
        </row>
        <row r="22">
          <cell r="A22" t="str">
            <v>E 21</v>
          </cell>
          <cell r="B22">
            <v>1199373.198706822</v>
          </cell>
          <cell r="C22">
            <v>1156498.8760566739</v>
          </cell>
          <cell r="D22">
            <v>2412.3997980423665</v>
          </cell>
        </row>
        <row r="23">
          <cell r="A23" t="str">
            <v>E 22</v>
          </cell>
          <cell r="B23">
            <v>1199441.4786268498</v>
          </cell>
          <cell r="C23">
            <v>1156545.3187344507</v>
          </cell>
          <cell r="D23">
            <v>2436.802798203616</v>
          </cell>
        </row>
        <row r="24">
          <cell r="A24" t="str">
            <v>E 23</v>
          </cell>
          <cell r="B24">
            <v>1199521.2996775832</v>
          </cell>
          <cell r="C24">
            <v>1156548.5618900547</v>
          </cell>
          <cell r="D24">
            <v>2464.4118288048576</v>
          </cell>
        </row>
        <row r="25">
          <cell r="A25" t="str">
            <v>E 24</v>
          </cell>
          <cell r="B25">
            <v>1199572.2389211939</v>
          </cell>
          <cell r="C25">
            <v>1156571.0494265996</v>
          </cell>
          <cell r="D25">
            <v>2473.0790380116791</v>
          </cell>
        </row>
        <row r="26">
          <cell r="A26" t="str">
            <v>E 25</v>
          </cell>
          <cell r="B26">
            <v>1199603.4357596841</v>
          </cell>
          <cell r="C26">
            <v>1156603.7219986247</v>
          </cell>
          <cell r="D26">
            <v>2477.979364855566</v>
          </cell>
        </row>
        <row r="27">
          <cell r="A27" t="str">
            <v>E 26</v>
          </cell>
          <cell r="B27">
            <v>1199701.4847613908</v>
          </cell>
          <cell r="C27">
            <v>1156655.3262834204</v>
          </cell>
          <cell r="D27">
            <v>2489.5731431741115</v>
          </cell>
        </row>
        <row r="28">
          <cell r="A28" t="str">
            <v>E 27</v>
          </cell>
          <cell r="B28">
            <v>1199788.6923681123</v>
          </cell>
          <cell r="C28">
            <v>1156699.5267066755</v>
          </cell>
          <cell r="D28">
            <v>2498.0566500024424</v>
          </cell>
        </row>
        <row r="29">
          <cell r="A29" t="str">
            <v>E 28</v>
          </cell>
          <cell r="B29">
            <v>1199956.8116079145</v>
          </cell>
          <cell r="C29">
            <v>1156733.4509385289</v>
          </cell>
          <cell r="D29">
            <v>2526.1746814342487</v>
          </cell>
        </row>
        <row r="30">
          <cell r="A30" t="str">
            <v>E29</v>
          </cell>
          <cell r="B30">
            <v>1199980.2646430244</v>
          </cell>
          <cell r="C30">
            <v>1156722.4720818489</v>
          </cell>
          <cell r="D30">
            <v>2526.5137019595463</v>
          </cell>
        </row>
        <row r="31">
          <cell r="A31" t="str">
            <v>E 30</v>
          </cell>
          <cell r="B31">
            <v>1200044.6801509394</v>
          </cell>
          <cell r="C31">
            <v>1156678.4964718393</v>
          </cell>
          <cell r="D31">
            <v>2527.1414319375754</v>
          </cell>
        </row>
        <row r="32">
          <cell r="A32" t="str">
            <v>E 31</v>
          </cell>
          <cell r="B32">
            <v>1200136.8110802278</v>
          </cell>
          <cell r="C32">
            <v>1156607.2182229683</v>
          </cell>
          <cell r="D32">
            <v>2528.4743495898706</v>
          </cell>
        </row>
        <row r="33">
          <cell r="A33" t="str">
            <v>E 32</v>
          </cell>
          <cell r="B33">
            <v>1200162.5207158499</v>
          </cell>
          <cell r="C33">
            <v>1156596.6185593507</v>
          </cell>
          <cell r="D33">
            <v>2529.543450072958</v>
          </cell>
        </row>
        <row r="34">
          <cell r="A34" t="str">
            <v>E 33</v>
          </cell>
          <cell r="B34">
            <v>1200175.6344881034</v>
          </cell>
          <cell r="C34">
            <v>1156604.8501298656</v>
          </cell>
          <cell r="D34">
            <v>2529.0333000633195</v>
          </cell>
        </row>
        <row r="35">
          <cell r="A35" t="str">
            <v>E 34</v>
          </cell>
          <cell r="B35">
            <v>1200185.7576149923</v>
          </cell>
          <cell r="C35">
            <v>1156626.4035404285</v>
          </cell>
          <cell r="D35">
            <v>2527.5858055742556</v>
          </cell>
        </row>
        <row r="36">
          <cell r="A36" t="str">
            <v>E 35</v>
          </cell>
          <cell r="B36">
            <v>1200196.636358859</v>
          </cell>
          <cell r="C36">
            <v>1156658.1777511265</v>
          </cell>
          <cell r="D36">
            <v>2522.9993702856968</v>
          </cell>
        </row>
        <row r="37">
          <cell r="A37" t="str">
            <v>E 36</v>
          </cell>
          <cell r="B37">
            <v>1200214.8943246687</v>
          </cell>
          <cell r="C37">
            <v>1156670.5470704213</v>
          </cell>
          <cell r="D37">
            <v>2524.4619796295628</v>
          </cell>
        </row>
        <row r="38">
          <cell r="A38" t="str">
            <v>E 37</v>
          </cell>
          <cell r="B38">
            <v>1200227.4525368223</v>
          </cell>
          <cell r="C38">
            <v>1156676.5126103323</v>
          </cell>
          <cell r="D38">
            <v>2526.515243746564</v>
          </cell>
        </row>
        <row r="39">
          <cell r="A39" t="str">
            <v>E 38</v>
          </cell>
          <cell r="B39">
            <v>1200245.0926652306</v>
          </cell>
          <cell r="C39">
            <v>1156686.3057915287</v>
          </cell>
          <cell r="D39">
            <v>2525.8224102553554</v>
          </cell>
        </row>
        <row r="40">
          <cell r="A40" t="str">
            <v>E 39</v>
          </cell>
          <cell r="B40">
            <v>1200263.0483829228</v>
          </cell>
          <cell r="C40">
            <v>1156709.0382745424</v>
          </cell>
          <cell r="D40">
            <v>2524.8665308469367</v>
          </cell>
        </row>
        <row r="41">
          <cell r="A41" t="str">
            <v>E 41</v>
          </cell>
          <cell r="B41">
            <v>1200410.2710751474</v>
          </cell>
          <cell r="C41">
            <v>1156789.9855081504</v>
          </cell>
          <cell r="D41">
            <v>2520.745140985654</v>
          </cell>
        </row>
        <row r="42">
          <cell r="A42" t="str">
            <v>E 42</v>
          </cell>
          <cell r="B42">
            <v>1200427.8152201665</v>
          </cell>
          <cell r="C42">
            <v>1156804.1999423217</v>
          </cell>
          <cell r="D42">
            <v>2522.3970014328224</v>
          </cell>
        </row>
        <row r="43">
          <cell r="A43" t="str">
            <v>E 43</v>
          </cell>
          <cell r="B43">
            <v>1200443.419138185</v>
          </cell>
          <cell r="C43">
            <v>1156826.4880962861</v>
          </cell>
          <cell r="D43">
            <v>2523.4740919172491</v>
          </cell>
        </row>
        <row r="44">
          <cell r="A44" t="str">
            <v>E 44</v>
          </cell>
          <cell r="B44">
            <v>1200460.2974662515</v>
          </cell>
          <cell r="C44">
            <v>1156842.8395745573</v>
          </cell>
          <cell r="D44">
            <v>2523.4495967104467</v>
          </cell>
        </row>
        <row r="45">
          <cell r="A45" t="str">
            <v>E 45</v>
          </cell>
          <cell r="B45">
            <v>1200468.2695589254</v>
          </cell>
          <cell r="C45">
            <v>1156856.8799684118</v>
          </cell>
          <cell r="D45">
            <v>2521.032104719337</v>
          </cell>
        </row>
        <row r="46">
          <cell r="A46" t="str">
            <v>E 46</v>
          </cell>
          <cell r="B46">
            <v>1200476.6167207242</v>
          </cell>
          <cell r="C46">
            <v>1156874.3627035725</v>
          </cell>
          <cell r="D46">
            <v>2525.1188178440757</v>
          </cell>
        </row>
        <row r="47">
          <cell r="A47" t="str">
            <v>E 47</v>
          </cell>
          <cell r="B47">
            <v>1200485.5136852486</v>
          </cell>
          <cell r="C47">
            <v>1156888.2938358786</v>
          </cell>
          <cell r="D47">
            <v>2522.2913882734438</v>
          </cell>
        </row>
        <row r="48">
          <cell r="A48" t="str">
            <v>E 48</v>
          </cell>
          <cell r="B48">
            <v>1200495.2845766561</v>
          </cell>
          <cell r="C48">
            <v>1156919.8395358517</v>
          </cell>
          <cell r="D48">
            <v>2530.6070980262871</v>
          </cell>
        </row>
        <row r="49">
          <cell r="A49" t="str">
            <v>E 49</v>
          </cell>
          <cell r="B49">
            <v>1200494.4885837378</v>
          </cell>
          <cell r="C49">
            <v>1156929.4927303381</v>
          </cell>
          <cell r="D49">
            <v>2530.9761702945561</v>
          </cell>
        </row>
        <row r="50">
          <cell r="A50" t="str">
            <v>E 50</v>
          </cell>
          <cell r="B50">
            <v>1200513.6383498514</v>
          </cell>
          <cell r="C50">
            <v>1156948.3275848073</v>
          </cell>
          <cell r="D50">
            <v>2532.9196575334759</v>
          </cell>
        </row>
        <row r="51">
          <cell r="A51" t="str">
            <v>E 51</v>
          </cell>
          <cell r="B51">
            <v>1200527.8018260011</v>
          </cell>
          <cell r="C51">
            <v>1156951.6575679844</v>
          </cell>
          <cell r="D51">
            <v>2532.8501755128191</v>
          </cell>
        </row>
        <row r="52">
          <cell r="A52" t="str">
            <v>E 52</v>
          </cell>
          <cell r="B52">
            <v>1200555.8606089833</v>
          </cell>
          <cell r="C52">
            <v>1156965.6293315708</v>
          </cell>
          <cell r="D52">
            <v>2539.633655583702</v>
          </cell>
        </row>
        <row r="53">
          <cell r="A53" t="str">
            <v>E 53</v>
          </cell>
          <cell r="B53">
            <v>1200588.968307907</v>
          </cell>
          <cell r="C53">
            <v>1156968.3383526683</v>
          </cell>
          <cell r="D53">
            <v>2536.052654585189</v>
          </cell>
        </row>
        <row r="54">
          <cell r="A54" t="str">
            <v>E 54</v>
          </cell>
          <cell r="B54">
            <v>1200636.4165721599</v>
          </cell>
          <cell r="C54">
            <v>1156935.6796077611</v>
          </cell>
          <cell r="D54">
            <v>2524.0563747214169</v>
          </cell>
        </row>
        <row r="55">
          <cell r="A55" t="str">
            <v>E 56</v>
          </cell>
          <cell r="B55">
            <v>1200693.9773621943</v>
          </cell>
          <cell r="C55">
            <v>1156907.2694783767</v>
          </cell>
          <cell r="D55">
            <v>2519.9643090939949</v>
          </cell>
        </row>
        <row r="56">
          <cell r="A56" t="str">
            <v>E 57</v>
          </cell>
          <cell r="B56">
            <v>1200828.4679483431</v>
          </cell>
          <cell r="C56">
            <v>1156873.6610171979</v>
          </cell>
          <cell r="D56">
            <v>2512.7569087757802</v>
          </cell>
        </row>
        <row r="57">
          <cell r="A57" t="str">
            <v>E 58</v>
          </cell>
          <cell r="B57">
            <v>1200910.4893043702</v>
          </cell>
          <cell r="C57">
            <v>1156924.935768188</v>
          </cell>
          <cell r="D57">
            <v>2514.1640308735709</v>
          </cell>
        </row>
        <row r="58">
          <cell r="A58" t="str">
            <v>E 59</v>
          </cell>
          <cell r="B58">
            <v>1201009.0339333627</v>
          </cell>
          <cell r="C58">
            <v>1156969.0765534306</v>
          </cell>
          <cell r="D58">
            <v>2515.6719463501986</v>
          </cell>
        </row>
        <row r="59">
          <cell r="A59" t="str">
            <v>E 60</v>
          </cell>
          <cell r="B59">
            <v>1201158.8053361846</v>
          </cell>
          <cell r="C59">
            <v>1156997.7109470337</v>
          </cell>
          <cell r="D59">
            <v>2514.1149215443006</v>
          </cell>
        </row>
        <row r="60">
          <cell r="A60" t="str">
            <v>E 61</v>
          </cell>
          <cell r="B60">
            <v>1201236.5577927362</v>
          </cell>
          <cell r="C60">
            <v>1156974.4457112809</v>
          </cell>
          <cell r="D60">
            <v>2515.4459357619758</v>
          </cell>
        </row>
        <row r="61">
          <cell r="A61" t="str">
            <v>TANQUE</v>
          </cell>
          <cell r="B61">
            <v>1201223.0777387635</v>
          </cell>
          <cell r="C61">
            <v>1156997.6346046545</v>
          </cell>
          <cell r="D61">
            <v>2515.4459357619758</v>
          </cell>
        </row>
        <row r="62">
          <cell r="A62" t="str">
            <v>E 63</v>
          </cell>
          <cell r="B62">
            <v>1201329.7340078545</v>
          </cell>
          <cell r="C62">
            <v>1157002.9621789558</v>
          </cell>
          <cell r="D62">
            <v>2499.4530312399193</v>
          </cell>
        </row>
        <row r="63">
          <cell r="A63" t="str">
            <v>E 64</v>
          </cell>
          <cell r="B63">
            <v>1201410.1940114372</v>
          </cell>
          <cell r="C63">
            <v>1157056.6110600331</v>
          </cell>
          <cell r="D63">
            <v>2494.1111248591005</v>
          </cell>
        </row>
        <row r="64">
          <cell r="A64" t="str">
            <v>E 65</v>
          </cell>
          <cell r="B64">
            <v>1201456.7728091641</v>
          </cell>
          <cell r="C64">
            <v>1157077.2427571008</v>
          </cell>
          <cell r="D64">
            <v>2495.8069813297693</v>
          </cell>
        </row>
        <row r="65">
          <cell r="A65" t="str">
            <v>E 66</v>
          </cell>
          <cell r="B65">
            <v>1201524.1942204738</v>
          </cell>
          <cell r="C65">
            <v>1157073.8030849809</v>
          </cell>
          <cell r="D65">
            <v>2485.6643794112151</v>
          </cell>
        </row>
        <row r="66">
          <cell r="A66" t="str">
            <v>E 67</v>
          </cell>
          <cell r="B66">
            <v>1201624.6767403781</v>
          </cell>
          <cell r="C66">
            <v>1157090.9889045537</v>
          </cell>
          <cell r="D66">
            <v>2471.0331145625109</v>
          </cell>
        </row>
        <row r="67">
          <cell r="A67" t="str">
            <v>E 68</v>
          </cell>
          <cell r="B67">
            <v>1201740.8944677503</v>
          </cell>
          <cell r="C67">
            <v>1157104.4260477917</v>
          </cell>
          <cell r="D67">
            <v>2455.5748598036562</v>
          </cell>
        </row>
        <row r="68">
          <cell r="A68" t="str">
            <v>E 69</v>
          </cell>
          <cell r="B68">
            <v>1201767.9082942279</v>
          </cell>
          <cell r="C68">
            <v>1157084.5400441966</v>
          </cell>
          <cell r="D68">
            <v>2449.2413625378786</v>
          </cell>
        </row>
        <row r="69">
          <cell r="A69" t="str">
            <v>E 70</v>
          </cell>
          <cell r="B69">
            <v>1201801.3983906147</v>
          </cell>
          <cell r="C69">
            <v>1157064.4701631886</v>
          </cell>
          <cell r="D69">
            <v>2450.7290662171895</v>
          </cell>
        </row>
        <row r="70">
          <cell r="A70" t="str">
            <v>E 71</v>
          </cell>
          <cell r="B70">
            <v>1201844.8558655567</v>
          </cell>
          <cell r="C70">
            <v>1157068.5653501705</v>
          </cell>
          <cell r="D70">
            <v>2448.6374382848117</v>
          </cell>
        </row>
        <row r="71">
          <cell r="A71" t="str">
            <v>E 72</v>
          </cell>
          <cell r="B71">
            <v>1201883.660074306</v>
          </cell>
          <cell r="C71">
            <v>1157059.8402101472</v>
          </cell>
          <cell r="D71">
            <v>2444.4945160042294</v>
          </cell>
        </row>
        <row r="72">
          <cell r="A72" t="str">
            <v>E 73</v>
          </cell>
          <cell r="B72">
            <v>1202017.8484438281</v>
          </cell>
          <cell r="C72">
            <v>1157027.9613910771</v>
          </cell>
          <cell r="D72">
            <v>2441.2365798892761</v>
          </cell>
        </row>
        <row r="73">
          <cell r="A73" t="str">
            <v>E 74</v>
          </cell>
          <cell r="B73">
            <v>1202118.2784571757</v>
          </cell>
          <cell r="C73">
            <v>1157017.5288250018</v>
          </cell>
          <cell r="D73">
            <v>2426.7781364565503</v>
          </cell>
        </row>
        <row r="74">
          <cell r="A74" t="str">
            <v>E 75</v>
          </cell>
          <cell r="B74">
            <v>1202258.4071790825</v>
          </cell>
          <cell r="C74">
            <v>1156925.9378520846</v>
          </cell>
          <cell r="D74">
            <v>2410.3681708084036</v>
          </cell>
        </row>
        <row r="75">
          <cell r="A75" t="str">
            <v>E 76</v>
          </cell>
          <cell r="B75">
            <v>1202323.5447882202</v>
          </cell>
          <cell r="C75">
            <v>1156842.8871709555</v>
          </cell>
          <cell r="D75">
            <v>2394.0941138854596</v>
          </cell>
        </row>
        <row r="76">
          <cell r="A76" t="str">
            <v>E 77</v>
          </cell>
          <cell r="B76">
            <v>1202412.7836709954</v>
          </cell>
          <cell r="C76">
            <v>1156756.1692606518</v>
          </cell>
          <cell r="D76">
            <v>2391.2061802686144</v>
          </cell>
        </row>
        <row r="77">
          <cell r="A77" t="str">
            <v>E 78</v>
          </cell>
          <cell r="B77">
            <v>1202439.1360077332</v>
          </cell>
          <cell r="C77">
            <v>1156723.8421072371</v>
          </cell>
          <cell r="D77">
            <v>2385.4015255408476</v>
          </cell>
        </row>
        <row r="78">
          <cell r="A78" t="str">
            <v>E 79</v>
          </cell>
          <cell r="B78">
            <v>1202561.419794491</v>
          </cell>
          <cell r="C78">
            <v>1156615.9553988799</v>
          </cell>
          <cell r="D78">
            <v>2348.5846277771839</v>
          </cell>
        </row>
        <row r="79">
          <cell r="A79" t="str">
            <v>E80A</v>
          </cell>
          <cell r="B79">
            <v>1202619.8500000001</v>
          </cell>
          <cell r="C79">
            <v>1156534.6229999999</v>
          </cell>
          <cell r="D79">
            <v>2317.4856465617436</v>
          </cell>
        </row>
        <row r="80">
          <cell r="A80" t="str">
            <v>E127</v>
          </cell>
          <cell r="B80">
            <v>1202652.0113594693</v>
          </cell>
          <cell r="C80">
            <v>1156436.2368778361</v>
          </cell>
          <cell r="D80">
            <v>2304.5038364206489</v>
          </cell>
        </row>
        <row r="81">
          <cell r="A81" t="str">
            <v>E128</v>
          </cell>
          <cell r="B81">
            <v>1202651.7579246738</v>
          </cell>
          <cell r="C81">
            <v>1156405.6395445704</v>
          </cell>
          <cell r="D81">
            <v>2299.948682216856</v>
          </cell>
        </row>
        <row r="82">
          <cell r="A82" t="str">
            <v>E 81</v>
          </cell>
          <cell r="B82">
            <v>1202660.3728691745</v>
          </cell>
          <cell r="C82">
            <v>1156382.2248110771</v>
          </cell>
          <cell r="D82">
            <v>2298.3571462635655</v>
          </cell>
        </row>
        <row r="83">
          <cell r="A83" t="str">
            <v>E129</v>
          </cell>
          <cell r="B83">
            <v>1202682.5453559035</v>
          </cell>
          <cell r="C83">
            <v>1156346.1133751874</v>
          </cell>
          <cell r="D83">
            <v>2289.5045121793346</v>
          </cell>
        </row>
        <row r="84">
          <cell r="A84" t="str">
            <v>E130</v>
          </cell>
          <cell r="B84">
            <v>1202692.9902001237</v>
          </cell>
          <cell r="C84">
            <v>1156290.5403181058</v>
          </cell>
          <cell r="D84">
            <v>2274.0640717290662</v>
          </cell>
        </row>
        <row r="85">
          <cell r="A85" t="str">
            <v>E132</v>
          </cell>
          <cell r="B85">
            <v>1202714.5075197327</v>
          </cell>
          <cell r="C85">
            <v>1156215.6154882633</v>
          </cell>
          <cell r="D85">
            <v>2261.493430221587</v>
          </cell>
        </row>
        <row r="86">
          <cell r="A86" t="str">
            <v>E133</v>
          </cell>
          <cell r="B86">
            <v>1202762.5919691478</v>
          </cell>
          <cell r="C86">
            <v>1156146.0104082164</v>
          </cell>
          <cell r="D86">
            <v>2250.9637334111858</v>
          </cell>
        </row>
        <row r="87">
          <cell r="A87" t="str">
            <v>E134</v>
          </cell>
          <cell r="B87">
            <v>1202746.6763642642</v>
          </cell>
          <cell r="C87">
            <v>1156115.554587173</v>
          </cell>
          <cell r="D87">
            <v>2246.7461162573441</v>
          </cell>
        </row>
        <row r="88">
          <cell r="A88" t="str">
            <v>E135</v>
          </cell>
          <cell r="B88">
            <v>1202717.3957928275</v>
          </cell>
          <cell r="C88">
            <v>1156100.2693209024</v>
          </cell>
          <cell r="D88">
            <v>2245.3879312571803</v>
          </cell>
        </row>
        <row r="89">
          <cell r="A89" t="str">
            <v>E136</v>
          </cell>
          <cell r="B89">
            <v>1202659.2287504165</v>
          </cell>
          <cell r="C89">
            <v>1156054.4602618862</v>
          </cell>
          <cell r="D89">
            <v>2233.4576224904363</v>
          </cell>
        </row>
        <row r="90">
          <cell r="A90" t="str">
            <v>E137</v>
          </cell>
          <cell r="B90">
            <v>1202636.0846501845</v>
          </cell>
          <cell r="C90">
            <v>1156034.8870973312</v>
          </cell>
          <cell r="D90">
            <v>2233.0910943831077</v>
          </cell>
        </row>
        <row r="91">
          <cell r="A91" t="str">
            <v>E138</v>
          </cell>
          <cell r="B91">
            <v>1202588.0716337475</v>
          </cell>
          <cell r="C91">
            <v>1156019.8439053283</v>
          </cell>
          <cell r="D91">
            <v>2228.8689421967406</v>
          </cell>
        </row>
        <row r="92">
          <cell r="A92" t="str">
            <v>E139</v>
          </cell>
          <cell r="B92">
            <v>1202521.840837135</v>
          </cell>
          <cell r="C92">
            <v>1156025.6832849195</v>
          </cell>
          <cell r="D92">
            <v>2216.3543644555903</v>
          </cell>
        </row>
        <row r="93">
          <cell r="A93" t="str">
            <v>E140</v>
          </cell>
          <cell r="B93">
            <v>1202496.0903670695</v>
          </cell>
          <cell r="C93">
            <v>1156055.3485713762</v>
          </cell>
          <cell r="D93">
            <v>2210.7524898742217</v>
          </cell>
        </row>
        <row r="95">
          <cell r="A95">
            <v>86</v>
          </cell>
          <cell r="B95">
            <v>1201455.0879299478</v>
          </cell>
          <cell r="C95">
            <v>1157036.6709356536</v>
          </cell>
          <cell r="D95">
            <v>2496.7982274880205</v>
          </cell>
        </row>
        <row r="96">
          <cell r="A96">
            <v>87</v>
          </cell>
          <cell r="B96">
            <v>1201523.1753915499</v>
          </cell>
          <cell r="C96">
            <v>1157064.8609382799</v>
          </cell>
          <cell r="D96">
            <v>2485.6643794112151</v>
          </cell>
        </row>
        <row r="97">
          <cell r="A97">
            <v>88</v>
          </cell>
          <cell r="B97">
            <v>1201537.936856657</v>
          </cell>
          <cell r="C97">
            <v>1157066.1330742217</v>
          </cell>
          <cell r="D97">
            <v>2483.6174969903886</v>
          </cell>
        </row>
        <row r="98">
          <cell r="A98">
            <v>203</v>
          </cell>
          <cell r="B98">
            <v>1201685.6526446501</v>
          </cell>
          <cell r="C98">
            <v>1157211.9267090939</v>
          </cell>
          <cell r="D98">
            <v>2285.0005209954352</v>
          </cell>
        </row>
        <row r="99">
          <cell r="A99">
            <v>210</v>
          </cell>
          <cell r="B99">
            <v>1201731.9890232733</v>
          </cell>
          <cell r="C99">
            <v>1156919.782756869</v>
          </cell>
          <cell r="D99">
            <v>2299.6747515096022</v>
          </cell>
        </row>
        <row r="100">
          <cell r="A100">
            <v>209</v>
          </cell>
          <cell r="B100">
            <v>1201732.1412336736</v>
          </cell>
          <cell r="C100">
            <v>1156891.6409350443</v>
          </cell>
          <cell r="D100">
            <v>2299.5581673037705</v>
          </cell>
        </row>
        <row r="101">
          <cell r="A101">
            <v>211</v>
          </cell>
          <cell r="B101">
            <v>1201696.8220173253</v>
          </cell>
          <cell r="C101">
            <v>1156883.2854818371</v>
          </cell>
          <cell r="D101">
            <v>2300.9440968076619</v>
          </cell>
        </row>
        <row r="102">
          <cell r="A102">
            <v>212</v>
          </cell>
          <cell r="B102">
            <v>1201644.879379109</v>
          </cell>
          <cell r="C102">
            <v>1156797.1207006231</v>
          </cell>
          <cell r="D102">
            <v>2324.635327445556</v>
          </cell>
        </row>
        <row r="103">
          <cell r="A103">
            <v>208</v>
          </cell>
          <cell r="B103">
            <v>1201768.6759431229</v>
          </cell>
          <cell r="C103">
            <v>1156905.4145019932</v>
          </cell>
          <cell r="D103">
            <v>2293.8486182029364</v>
          </cell>
        </row>
        <row r="104">
          <cell r="A104">
            <v>207</v>
          </cell>
          <cell r="B104">
            <v>1201775.5443879138</v>
          </cell>
          <cell r="C104">
            <v>1156872.0317861168</v>
          </cell>
          <cell r="D104">
            <v>2286.3429947724708</v>
          </cell>
        </row>
        <row r="105">
          <cell r="A105">
            <v>206</v>
          </cell>
          <cell r="B105">
            <v>1201813.3719176103</v>
          </cell>
          <cell r="C105">
            <v>1156899.1934615038</v>
          </cell>
          <cell r="D105">
            <v>2278.5404555024388</v>
          </cell>
        </row>
        <row r="106">
          <cell r="A106">
            <v>204</v>
          </cell>
          <cell r="B106">
            <v>1201941.9871835229</v>
          </cell>
          <cell r="C106">
            <v>1156865.0948092754</v>
          </cell>
          <cell r="D106">
            <v>2276.1961727152543</v>
          </cell>
        </row>
        <row r="107">
          <cell r="A107">
            <v>213</v>
          </cell>
          <cell r="B107">
            <v>1201869.8376666289</v>
          </cell>
          <cell r="C107">
            <v>1157106.049477889</v>
          </cell>
          <cell r="D107">
            <v>2275.5070727189368</v>
          </cell>
        </row>
        <row r="108">
          <cell r="A108">
            <v>98</v>
          </cell>
          <cell r="B108">
            <v>1201880.301002478</v>
          </cell>
          <cell r="C108">
            <v>1157164.7829104403</v>
          </cell>
          <cell r="D108">
            <v>2443.8836542119552</v>
          </cell>
        </row>
        <row r="109">
          <cell r="A109">
            <v>97</v>
          </cell>
          <cell r="B109">
            <v>1201926.219174315</v>
          </cell>
          <cell r="C109">
            <v>1157138.7160612997</v>
          </cell>
          <cell r="D109">
            <v>2438.6866082614633</v>
          </cell>
        </row>
        <row r="110">
          <cell r="A110">
            <v>102</v>
          </cell>
          <cell r="B110">
            <v>1202012.7157914918</v>
          </cell>
          <cell r="C110">
            <v>1157043.1106470148</v>
          </cell>
          <cell r="D110">
            <v>2441.5158183922726</v>
          </cell>
        </row>
        <row r="111">
          <cell r="A111">
            <v>111</v>
          </cell>
          <cell r="B111">
            <v>1202122.6511351035</v>
          </cell>
          <cell r="C111">
            <v>1157003.589803281</v>
          </cell>
          <cell r="D111">
            <v>2422.0601476578627</v>
          </cell>
        </row>
        <row r="112">
          <cell r="A112">
            <v>110</v>
          </cell>
          <cell r="B112">
            <v>1202099.8613786928</v>
          </cell>
          <cell r="C112">
            <v>1156952.8751686553</v>
          </cell>
          <cell r="D112">
            <v>2412.8423350354415</v>
          </cell>
        </row>
        <row r="113">
          <cell r="A113">
            <v>198</v>
          </cell>
          <cell r="B113">
            <v>1202127.5307931774</v>
          </cell>
          <cell r="C113">
            <v>1156989.4638352133</v>
          </cell>
          <cell r="D113">
            <v>2446.9349488347002</v>
          </cell>
        </row>
        <row r="114">
          <cell r="A114">
            <v>103</v>
          </cell>
          <cell r="B114">
            <v>1202046.1714988863</v>
          </cell>
          <cell r="C114">
            <v>1156927.3113119854</v>
          </cell>
          <cell r="D114">
            <v>2416.7726468244286</v>
          </cell>
        </row>
        <row r="115">
          <cell r="A115" t="str">
            <v>E 85</v>
          </cell>
          <cell r="B115">
            <v>1202129.6661161201</v>
          </cell>
          <cell r="C115">
            <v>1156773.5679469011</v>
          </cell>
          <cell r="D115">
            <v>2290.6997682413576</v>
          </cell>
        </row>
        <row r="116">
          <cell r="A116">
            <v>196</v>
          </cell>
          <cell r="B116">
            <v>1202131.5636169766</v>
          </cell>
          <cell r="C116">
            <v>1156756.7835835852</v>
          </cell>
          <cell r="D116">
            <v>2288.7802270003872</v>
          </cell>
        </row>
        <row r="117">
          <cell r="A117">
            <v>175</v>
          </cell>
          <cell r="B117">
            <v>1202163.2689256617</v>
          </cell>
          <cell r="C117">
            <v>1156656.2602897964</v>
          </cell>
          <cell r="D117">
            <v>2314.315745111292</v>
          </cell>
        </row>
        <row r="118">
          <cell r="A118">
            <v>174</v>
          </cell>
          <cell r="B118">
            <v>1202203.7581261904</v>
          </cell>
          <cell r="C118">
            <v>1156587.1730688394</v>
          </cell>
          <cell r="D118">
            <v>2275.5147868012282</v>
          </cell>
        </row>
        <row r="119">
          <cell r="A119">
            <v>195</v>
          </cell>
          <cell r="B119">
            <v>1202078.1260710056</v>
          </cell>
          <cell r="C119">
            <v>1156782.8724234786</v>
          </cell>
          <cell r="D119">
            <v>2294.3467485281685</v>
          </cell>
        </row>
        <row r="120">
          <cell r="A120">
            <v>214</v>
          </cell>
          <cell r="B120">
            <v>1201981.0391769647</v>
          </cell>
          <cell r="C120">
            <v>1156594.8631563371</v>
          </cell>
          <cell r="D120">
            <v>2278.8350044491981</v>
          </cell>
        </row>
        <row r="121">
          <cell r="A121">
            <v>215</v>
          </cell>
          <cell r="B121">
            <v>1201969.1453609725</v>
          </cell>
          <cell r="C121">
            <v>1156604.9545125209</v>
          </cell>
          <cell r="D121">
            <v>2280.1049832927347</v>
          </cell>
        </row>
        <row r="122">
          <cell r="A122">
            <v>217</v>
          </cell>
          <cell r="B122">
            <v>1202059.2205305959</v>
          </cell>
          <cell r="C122">
            <v>1156466.063076251</v>
          </cell>
          <cell r="D122">
            <v>2226.3891398435376</v>
          </cell>
        </row>
        <row r="123">
          <cell r="A123">
            <v>216</v>
          </cell>
          <cell r="B123">
            <v>1202097.552268977</v>
          </cell>
          <cell r="C123">
            <v>1156485.485916021</v>
          </cell>
          <cell r="D123">
            <v>2236.596480133549</v>
          </cell>
        </row>
        <row r="124">
          <cell r="A124">
            <v>173</v>
          </cell>
          <cell r="B124">
            <v>1202131.554245628</v>
          </cell>
          <cell r="C124">
            <v>1156489.0712794461</v>
          </cell>
          <cell r="D124">
            <v>2236.1450457111705</v>
          </cell>
        </row>
        <row r="125">
          <cell r="A125">
            <v>172</v>
          </cell>
          <cell r="B125">
            <v>1202135.2984421197</v>
          </cell>
          <cell r="C125">
            <v>1156460.7146553106</v>
          </cell>
          <cell r="D125">
            <v>2223.1573230202498</v>
          </cell>
        </row>
        <row r="126">
          <cell r="A126">
            <v>194</v>
          </cell>
          <cell r="B126">
            <v>1202241.2377753661</v>
          </cell>
          <cell r="C126">
            <v>1156794.5307767421</v>
          </cell>
          <cell r="D126">
            <v>2264.3476434376962</v>
          </cell>
        </row>
        <row r="127">
          <cell r="A127">
            <v>119</v>
          </cell>
          <cell r="B127">
            <v>1202388.0165418454</v>
          </cell>
          <cell r="C127">
            <v>1156759.0276145977</v>
          </cell>
          <cell r="D127">
            <v>2389.8977813625406</v>
          </cell>
        </row>
        <row r="128">
          <cell r="A128">
            <v>188</v>
          </cell>
          <cell r="B128">
            <v>1202594.9376269158</v>
          </cell>
          <cell r="C128">
            <v>1156868.8355860095</v>
          </cell>
          <cell r="D128">
            <v>2191.296842593953</v>
          </cell>
        </row>
        <row r="129">
          <cell r="A129">
            <v>192</v>
          </cell>
          <cell r="B129">
            <v>1202439.3365694527</v>
          </cell>
          <cell r="C129">
            <v>1156698.4049070573</v>
          </cell>
          <cell r="D129">
            <v>2245.6351523255098</v>
          </cell>
        </row>
        <row r="130">
          <cell r="A130">
            <v>121</v>
          </cell>
          <cell r="B130">
            <v>1202461.1643546901</v>
          </cell>
          <cell r="C130">
            <v>1156723.726766028</v>
          </cell>
          <cell r="D130">
            <v>2376.7827218537127</v>
          </cell>
        </row>
        <row r="131">
          <cell r="A131">
            <v>123</v>
          </cell>
          <cell r="B131">
            <v>1202584.6303333684</v>
          </cell>
          <cell r="C131">
            <v>1156567.0741175357</v>
          </cell>
          <cell r="D131">
            <v>2341.5960743041096</v>
          </cell>
        </row>
        <row r="132">
          <cell r="A132">
            <v>124</v>
          </cell>
          <cell r="B132">
            <v>1202609.95239242</v>
          </cell>
          <cell r="C132">
            <v>1156584.7780849321</v>
          </cell>
          <cell r="D132">
            <v>2344.3031606500217</v>
          </cell>
        </row>
        <row r="133">
          <cell r="A133">
            <v>189</v>
          </cell>
          <cell r="B133">
            <v>1202637.4660466511</v>
          </cell>
          <cell r="C133">
            <v>1156564.8221817221</v>
          </cell>
          <cell r="D133">
            <v>2183.5923612605579</v>
          </cell>
        </row>
        <row r="134">
          <cell r="A134">
            <v>187</v>
          </cell>
          <cell r="B134">
            <v>1202737.3963703469</v>
          </cell>
          <cell r="C134">
            <v>1156668.0987138147</v>
          </cell>
          <cell r="D134">
            <v>2160.2442161428503</v>
          </cell>
        </row>
        <row r="135">
          <cell r="A135">
            <v>153</v>
          </cell>
          <cell r="B135">
            <v>1202440.9525142992</v>
          </cell>
          <cell r="C135">
            <v>1156388.864823434</v>
          </cell>
          <cell r="D135">
            <v>2252.4968616775254</v>
          </cell>
        </row>
        <row r="136">
          <cell r="A136">
            <v>154</v>
          </cell>
          <cell r="B136">
            <v>1202397.9108938405</v>
          </cell>
          <cell r="C136">
            <v>1156473.538144089</v>
          </cell>
          <cell r="D136">
            <v>2289.6240129170733</v>
          </cell>
        </row>
        <row r="137">
          <cell r="A137">
            <v>152</v>
          </cell>
          <cell r="B137">
            <v>1202434.6651877488</v>
          </cell>
          <cell r="C137">
            <v>1156372.7648563781</v>
          </cell>
          <cell r="D137">
            <v>2250.0645805568979</v>
          </cell>
        </row>
        <row r="138">
          <cell r="A138">
            <v>150</v>
          </cell>
          <cell r="B138">
            <v>1202491.3282123257</v>
          </cell>
          <cell r="C138">
            <v>1156283.3111161536</v>
          </cell>
          <cell r="D138">
            <v>2217.8971403759965</v>
          </cell>
        </row>
        <row r="139">
          <cell r="A139">
            <v>151</v>
          </cell>
          <cell r="B139">
            <v>1202426.6569870608</v>
          </cell>
          <cell r="C139">
            <v>1156286.1325945714</v>
          </cell>
          <cell r="D139">
            <v>2214.7849141832812</v>
          </cell>
        </row>
        <row r="140">
          <cell r="A140">
            <v>123</v>
          </cell>
          <cell r="B140">
            <v>1202584.6303333684</v>
          </cell>
          <cell r="C140">
            <v>1156567.0741175357</v>
          </cell>
          <cell r="D140">
            <v>2341.5960743041096</v>
          </cell>
        </row>
        <row r="141">
          <cell r="A141">
            <v>141</v>
          </cell>
          <cell r="B141">
            <v>1202708.0421958403</v>
          </cell>
          <cell r="C141">
            <v>1156351.0704712609</v>
          </cell>
          <cell r="D141">
            <v>2292.5726838128135</v>
          </cell>
        </row>
        <row r="142">
          <cell r="A142">
            <v>142</v>
          </cell>
          <cell r="B142">
            <v>1202710.6934242232</v>
          </cell>
          <cell r="C142">
            <v>1156330.6294050338</v>
          </cell>
          <cell r="D142">
            <v>2286.74870903786</v>
          </cell>
        </row>
        <row r="143">
          <cell r="A143">
            <v>178</v>
          </cell>
          <cell r="B143">
            <v>1202849.6742635116</v>
          </cell>
          <cell r="C143">
            <v>1156460.8551465403</v>
          </cell>
          <cell r="D143">
            <v>2176.1187983219384</v>
          </cell>
        </row>
        <row r="144">
          <cell r="A144">
            <v>184</v>
          </cell>
          <cell r="B144">
            <v>1202978.5262766099</v>
          </cell>
          <cell r="C144">
            <v>1156331.2179200363</v>
          </cell>
          <cell r="D144">
            <v>2146.2031668300906</v>
          </cell>
        </row>
        <row r="145">
          <cell r="A145" t="str">
            <v>E 83</v>
          </cell>
          <cell r="B145">
            <v>1202867.3980875504</v>
          </cell>
          <cell r="C145">
            <v>1156133.5941127921</v>
          </cell>
          <cell r="D145">
            <v>2173.6400180831474</v>
          </cell>
        </row>
        <row r="146">
          <cell r="A146">
            <v>177</v>
          </cell>
          <cell r="B146">
            <v>1202872.7026697353</v>
          </cell>
          <cell r="C146">
            <v>1156119.5682836876</v>
          </cell>
          <cell r="D146">
            <v>2173.2691734057908</v>
          </cell>
        </row>
        <row r="147">
          <cell r="A147">
            <v>191</v>
          </cell>
          <cell r="B147">
            <v>1203034.5219990935</v>
          </cell>
          <cell r="C147">
            <v>1156069.4412537562</v>
          </cell>
          <cell r="D147">
            <v>2154.8248946949698</v>
          </cell>
        </row>
        <row r="148">
          <cell r="A148">
            <v>143</v>
          </cell>
          <cell r="B148">
            <v>1202761.9713364933</v>
          </cell>
          <cell r="C148">
            <v>1156068.294465614</v>
          </cell>
          <cell r="D148">
            <v>2236.0102968170886</v>
          </cell>
        </row>
        <row r="149">
          <cell r="A149">
            <v>144</v>
          </cell>
          <cell r="B149">
            <v>1202627.7704915146</v>
          </cell>
          <cell r="C149">
            <v>1156042.6006887215</v>
          </cell>
          <cell r="D149">
            <v>2233.5810790384521</v>
          </cell>
        </row>
        <row r="150">
          <cell r="A150">
            <v>146</v>
          </cell>
          <cell r="B150">
            <v>1202543.9178892551</v>
          </cell>
          <cell r="C150">
            <v>1156040.1405551075</v>
          </cell>
          <cell r="D150">
            <v>2219.3469604026532</v>
          </cell>
        </row>
        <row r="151">
          <cell r="A151">
            <v>148</v>
          </cell>
          <cell r="B151">
            <v>1202456.4573171213</v>
          </cell>
          <cell r="C151">
            <v>1155853.3072624032</v>
          </cell>
          <cell r="D151">
            <v>2185.6007928479039</v>
          </cell>
        </row>
        <row r="152">
          <cell r="A152">
            <v>147</v>
          </cell>
          <cell r="B152">
            <v>1202508.9734029269</v>
          </cell>
          <cell r="C152">
            <v>1156080.3258842411</v>
          </cell>
          <cell r="D152">
            <v>2208.2824483998024</v>
          </cell>
        </row>
        <row r="153">
          <cell r="A153">
            <v>149</v>
          </cell>
          <cell r="B153">
            <v>1202363.1991052094</v>
          </cell>
          <cell r="C153">
            <v>1156085.7417984491</v>
          </cell>
          <cell r="D153">
            <v>2168.0122969830531</v>
          </cell>
        </row>
        <row r="154">
          <cell r="A154" t="str">
            <v>E 82</v>
          </cell>
          <cell r="B154">
            <v>1202287.3742291403</v>
          </cell>
          <cell r="C154">
            <v>1156276.55963637</v>
          </cell>
          <cell r="D154">
            <v>2201.8422485176143</v>
          </cell>
        </row>
        <row r="155">
          <cell r="A155">
            <v>155</v>
          </cell>
          <cell r="B155">
            <v>1202259.7451152729</v>
          </cell>
          <cell r="C155">
            <v>1156239.1983077466</v>
          </cell>
          <cell r="D155">
            <v>2189.8104909404833</v>
          </cell>
        </row>
        <row r="156">
          <cell r="A156">
            <v>171</v>
          </cell>
          <cell r="B156">
            <v>1202133.5750349495</v>
          </cell>
          <cell r="C156">
            <v>1156319.8872022713</v>
          </cell>
          <cell r="D156">
            <v>2171.9920827003593</v>
          </cell>
        </row>
        <row r="157">
          <cell r="A157">
            <v>170</v>
          </cell>
          <cell r="B157">
            <v>1202049.7154983932</v>
          </cell>
          <cell r="C157">
            <v>1156310.1013995111</v>
          </cell>
          <cell r="D157">
            <v>2158.873111628614</v>
          </cell>
        </row>
        <row r="158">
          <cell r="A158">
            <v>156</v>
          </cell>
          <cell r="B158">
            <v>1202038.5740666685</v>
          </cell>
          <cell r="C158">
            <v>1156228.7233294747</v>
          </cell>
          <cell r="D158">
            <v>2121.634833669566</v>
          </cell>
        </row>
        <row r="159">
          <cell r="A159">
            <v>158</v>
          </cell>
          <cell r="B159">
            <v>1202083.7649139848</v>
          </cell>
          <cell r="C159">
            <v>1156114.8913786726</v>
          </cell>
          <cell r="D159">
            <v>2176.2891893089845</v>
          </cell>
        </row>
      </sheetData>
      <sheetData sheetId="11"/>
      <sheetData sheetId="12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 Equipos"/>
      <sheetName val="PRESTACIONES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  <sheetName val="Pronósticos de Petróleo GLL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G6" t="str">
            <v>DESARR.</v>
          </cell>
        </row>
        <row r="7">
          <cell r="D7">
            <v>26.929512500000001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ign (3)"/>
      <sheetName val="Design"/>
    </sheet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ALT"/>
      <sheetName val="otros"/>
      <sheetName val="PRESUPUES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ntidades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  <sheetName val="Pta a tier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APUS BASIC"/>
      <sheetName val="LISTADO DE MATERIALES Y EQUIP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Mar_EEPPM"/>
      <sheetName val="Ene-Mar_Contrato"/>
      <sheetName val="Rendimientos_Sur_03-00(JC)"/>
      <sheetName val="Ene-Mar_EEPPM2"/>
      <sheetName val="Ene-Mar_Contrato2"/>
      <sheetName val="Rendimientos_Sur_03-00(JC)2"/>
      <sheetName val="Ene-Mar_EEPPM1"/>
      <sheetName val="Ene-Mar_Contrato1"/>
      <sheetName val="Rendimientos_Sur_03-00(JC)1"/>
      <sheetName val="DATOS EPANET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  <sheetName val="Info Ejec"/>
      <sheetName val="anexo2"/>
    </sheetNames>
    <sheetDataSet>
      <sheetData sheetId="0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210</v>
          </cell>
          <cell r="C35">
            <v>1</v>
          </cell>
          <cell r="D35">
            <v>3</v>
          </cell>
          <cell r="E35">
            <v>19</v>
          </cell>
          <cell r="F35">
            <v>3.7</v>
          </cell>
          <cell r="G35">
            <v>3.7</v>
          </cell>
          <cell r="H35">
            <v>4.7393364928909956E-3</v>
          </cell>
        </row>
        <row r="36">
          <cell r="A36" t="str">
            <v>CARROTANQUE</v>
          </cell>
          <cell r="B36">
            <v>1</v>
          </cell>
          <cell r="C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CASAS SIN AGUA</v>
          </cell>
          <cell r="B37">
            <v>0</v>
          </cell>
          <cell r="C37">
            <v>1</v>
          </cell>
          <cell r="F37">
            <v>0</v>
          </cell>
          <cell r="G37">
            <v>0</v>
          </cell>
          <cell r="H37">
            <v>1</v>
          </cell>
        </row>
        <row r="38">
          <cell r="A38" t="str">
            <v>CORTE Y RECONEXION</v>
          </cell>
          <cell r="B38">
            <v>584</v>
          </cell>
          <cell r="C38">
            <v>18</v>
          </cell>
          <cell r="D38">
            <v>1</v>
          </cell>
          <cell r="E38">
            <v>19</v>
          </cell>
          <cell r="F38">
            <v>30.7</v>
          </cell>
          <cell r="G38">
            <v>31.7</v>
          </cell>
          <cell r="H38">
            <v>2.9900332225913623E-2</v>
          </cell>
        </row>
        <row r="39">
          <cell r="A39" t="str">
            <v>DAÑOS ACUEDUCTO</v>
          </cell>
          <cell r="B39">
            <v>35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GARANTIAS INSTALACIONES</v>
          </cell>
          <cell r="B41">
            <v>14</v>
          </cell>
          <cell r="C41">
            <v>0</v>
          </cell>
          <cell r="D41">
            <v>1</v>
          </cell>
          <cell r="E41">
            <v>19</v>
          </cell>
          <cell r="F41">
            <v>0.7</v>
          </cell>
          <cell r="G41">
            <v>0.7</v>
          </cell>
          <cell r="H41">
            <v>0</v>
          </cell>
        </row>
        <row r="42">
          <cell r="A42" t="str">
            <v>INSTALACIONES ACUEDUCTO</v>
          </cell>
          <cell r="B42">
            <v>284</v>
          </cell>
          <cell r="C42">
            <v>4</v>
          </cell>
          <cell r="D42">
            <v>5</v>
          </cell>
          <cell r="E42">
            <v>19</v>
          </cell>
          <cell r="F42">
            <v>3</v>
          </cell>
          <cell r="G42">
            <v>3</v>
          </cell>
          <cell r="H42">
            <v>1.3888888888888888E-2</v>
          </cell>
        </row>
        <row r="43">
          <cell r="A43" t="str">
            <v>MEDIDORES 1/2 Y 1"</v>
          </cell>
          <cell r="B43">
            <v>264</v>
          </cell>
          <cell r="C43">
            <v>2</v>
          </cell>
          <cell r="D43">
            <v>4</v>
          </cell>
          <cell r="E43">
            <v>19</v>
          </cell>
          <cell r="F43">
            <v>3.5</v>
          </cell>
          <cell r="G43">
            <v>3.5</v>
          </cell>
          <cell r="H43">
            <v>7.5187969924812026E-3</v>
          </cell>
        </row>
        <row r="44">
          <cell r="A44" t="str">
            <v>MMTO VALVULAS E HIDRANTES</v>
          </cell>
          <cell r="B44">
            <v>71</v>
          </cell>
          <cell r="C44">
            <v>0</v>
          </cell>
          <cell r="D44">
            <v>3</v>
          </cell>
          <cell r="E44">
            <v>19</v>
          </cell>
          <cell r="F44">
            <v>1.2</v>
          </cell>
          <cell r="G44">
            <v>1.2</v>
          </cell>
          <cell r="H44">
            <v>0</v>
          </cell>
        </row>
        <row r="45">
          <cell r="A45" t="str">
            <v>OBRAS ACCESORIAS DAÑOS ACUEDUCTO</v>
          </cell>
          <cell r="B45">
            <v>92</v>
          </cell>
          <cell r="C45">
            <v>0</v>
          </cell>
          <cell r="D45">
            <v>3</v>
          </cell>
          <cell r="E45">
            <v>19</v>
          </cell>
          <cell r="F45">
            <v>1.6</v>
          </cell>
          <cell r="G45">
            <v>1.6</v>
          </cell>
          <cell r="H45">
            <v>0</v>
          </cell>
        </row>
        <row r="46">
          <cell r="A46" t="str">
            <v>OBRAS ACCESORIAS INSTALACIONES</v>
          </cell>
          <cell r="B46">
            <v>3</v>
          </cell>
          <cell r="C46">
            <v>0</v>
          </cell>
          <cell r="D46">
            <v>1</v>
          </cell>
          <cell r="E46">
            <v>19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REFERENCIACIÓN ACUEDUCTO</v>
          </cell>
          <cell r="B47">
            <v>1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1561</v>
          </cell>
          <cell r="C51">
            <v>26</v>
          </cell>
          <cell r="F51">
            <v>0</v>
          </cell>
          <cell r="G51">
            <v>0</v>
          </cell>
          <cell r="H51">
            <v>1.6383112791430371E-2</v>
          </cell>
        </row>
      </sheetData>
      <sheetData sheetId="1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212</v>
          </cell>
          <cell r="C35">
            <v>1</v>
          </cell>
          <cell r="D35">
            <v>3</v>
          </cell>
          <cell r="E35">
            <v>21</v>
          </cell>
          <cell r="F35">
            <v>3.4</v>
          </cell>
          <cell r="G35">
            <v>3.4</v>
          </cell>
          <cell r="H35">
            <v>4.6948356807511738E-3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574</v>
          </cell>
          <cell r="C37">
            <v>1</v>
          </cell>
          <cell r="D37">
            <v>1</v>
          </cell>
          <cell r="E37">
            <v>21</v>
          </cell>
          <cell r="F37">
            <v>27.3</v>
          </cell>
          <cell r="G37">
            <v>27.4</v>
          </cell>
          <cell r="H37">
            <v>1.7391304347826088E-3</v>
          </cell>
        </row>
        <row r="38">
          <cell r="A38" t="str">
            <v>DAÑOS ACUEDUCTO</v>
          </cell>
          <cell r="B38">
            <v>2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FRAUDES</v>
          </cell>
          <cell r="B39">
            <v>5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GARANTIAS INSTALACIONES</v>
          </cell>
          <cell r="B40">
            <v>16</v>
          </cell>
          <cell r="C40">
            <v>1</v>
          </cell>
          <cell r="D40">
            <v>1</v>
          </cell>
          <cell r="E40">
            <v>21</v>
          </cell>
          <cell r="F40">
            <v>0.8</v>
          </cell>
          <cell r="G40">
            <v>0.8</v>
          </cell>
          <cell r="H40">
            <v>5.8823529411764705E-2</v>
          </cell>
        </row>
        <row r="41">
          <cell r="A41" t="str">
            <v>INSTALACIONES ACUEDUCTO</v>
          </cell>
          <cell r="B41">
            <v>400</v>
          </cell>
          <cell r="C41">
            <v>0</v>
          </cell>
          <cell r="D41">
            <v>5</v>
          </cell>
          <cell r="E41">
            <v>21</v>
          </cell>
          <cell r="F41">
            <v>3.8</v>
          </cell>
          <cell r="G41">
            <v>3.8</v>
          </cell>
          <cell r="H41">
            <v>0</v>
          </cell>
        </row>
        <row r="42">
          <cell r="A42" t="str">
            <v>MEDIDORES 1/2 Y 1"</v>
          </cell>
          <cell r="B42">
            <v>295</v>
          </cell>
          <cell r="C42">
            <v>1</v>
          </cell>
          <cell r="D42">
            <v>4</v>
          </cell>
          <cell r="E42">
            <v>21</v>
          </cell>
          <cell r="F42">
            <v>3.5</v>
          </cell>
          <cell r="G42">
            <v>3.5</v>
          </cell>
          <cell r="H42">
            <v>3.3783783783783786E-3</v>
          </cell>
        </row>
        <row r="43">
          <cell r="A43" t="str">
            <v>MMTO VALVULAS E HIDRANTES</v>
          </cell>
          <cell r="B43">
            <v>48</v>
          </cell>
          <cell r="C43">
            <v>0</v>
          </cell>
          <cell r="D43">
            <v>3</v>
          </cell>
          <cell r="E43">
            <v>21</v>
          </cell>
          <cell r="F43">
            <v>0.8</v>
          </cell>
          <cell r="G43">
            <v>0.8</v>
          </cell>
          <cell r="H43">
            <v>0</v>
          </cell>
        </row>
        <row r="44">
          <cell r="A44" t="str">
            <v>OBRAS ACCESORIAS DAÑOS ACUEDUCTO</v>
          </cell>
          <cell r="B44">
            <v>119</v>
          </cell>
          <cell r="C44">
            <v>0</v>
          </cell>
          <cell r="D44">
            <v>3</v>
          </cell>
          <cell r="E44">
            <v>21</v>
          </cell>
          <cell r="F44">
            <v>1.9</v>
          </cell>
          <cell r="G44">
            <v>1.9</v>
          </cell>
          <cell r="H44">
            <v>0</v>
          </cell>
        </row>
        <row r="45">
          <cell r="A45" t="str">
            <v>OBRAS ACCESORIAS INSTALACIONES</v>
          </cell>
          <cell r="B45">
            <v>8</v>
          </cell>
          <cell r="C45">
            <v>0</v>
          </cell>
          <cell r="D45">
            <v>1</v>
          </cell>
          <cell r="E45">
            <v>21</v>
          </cell>
          <cell r="F45">
            <v>0.4</v>
          </cell>
          <cell r="G45">
            <v>0.4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1681</v>
          </cell>
          <cell r="C51">
            <v>5</v>
          </cell>
          <cell r="F51">
            <v>0</v>
          </cell>
          <cell r="G51">
            <v>0</v>
          </cell>
          <cell r="H51">
            <v>2.9655990510083037E-3</v>
          </cell>
        </row>
      </sheetData>
      <sheetData sheetId="2" refreshError="1">
        <row r="12">
          <cell r="A12" t="str">
            <v>CAMBIO ACOMETIDAS CONTRATO</v>
          </cell>
        </row>
        <row r="35">
          <cell r="A35" t="str">
            <v>CAMBIO ACOMETIDAS CONTRATO</v>
          </cell>
          <cell r="B35">
            <v>249</v>
          </cell>
          <cell r="C35">
            <v>1</v>
          </cell>
          <cell r="D35">
            <v>3</v>
          </cell>
          <cell r="E35">
            <v>21</v>
          </cell>
          <cell r="F35">
            <v>4</v>
          </cell>
          <cell r="G35">
            <v>4</v>
          </cell>
          <cell r="H35">
            <v>4.0000000000000001E-3</v>
          </cell>
        </row>
        <row r="36">
          <cell r="A36" t="str">
            <v>CASAS SIN AGUA</v>
          </cell>
          <cell r="B36">
            <v>0</v>
          </cell>
          <cell r="C36">
            <v>1</v>
          </cell>
          <cell r="F36">
            <v>0</v>
          </cell>
          <cell r="G36">
            <v>0</v>
          </cell>
          <cell r="H36">
            <v>1</v>
          </cell>
        </row>
        <row r="37">
          <cell r="A37" t="str">
            <v>CORTE Y RECONEXION</v>
          </cell>
          <cell r="B37">
            <v>365</v>
          </cell>
          <cell r="C37">
            <v>97</v>
          </cell>
          <cell r="D37">
            <v>1</v>
          </cell>
          <cell r="E37">
            <v>21</v>
          </cell>
          <cell r="F37">
            <v>17.399999999999999</v>
          </cell>
          <cell r="G37">
            <v>22</v>
          </cell>
          <cell r="H37">
            <v>0.20995670995670995</v>
          </cell>
        </row>
        <row r="38">
          <cell r="A38" t="str">
            <v>DAÑOS ACUEDUCTO</v>
          </cell>
          <cell r="B38">
            <v>3</v>
          </cell>
          <cell r="C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ESCOMBROS DAÑOS ACUEDUCTO</v>
          </cell>
          <cell r="B39">
            <v>3</v>
          </cell>
          <cell r="C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FRAUDES</v>
          </cell>
          <cell r="B40">
            <v>2</v>
          </cell>
          <cell r="C40">
            <v>1</v>
          </cell>
          <cell r="F40">
            <v>0</v>
          </cell>
          <cell r="G40">
            <v>0</v>
          </cell>
          <cell r="H40">
            <v>0.33333333333333331</v>
          </cell>
        </row>
        <row r="41">
          <cell r="A41" t="str">
            <v>GARANTIAS INSTALACIONES</v>
          </cell>
          <cell r="B41">
            <v>12</v>
          </cell>
          <cell r="C41">
            <v>4</v>
          </cell>
          <cell r="D41">
            <v>1</v>
          </cell>
          <cell r="E41">
            <v>21</v>
          </cell>
          <cell r="F41">
            <v>0.6</v>
          </cell>
          <cell r="G41">
            <v>0.8</v>
          </cell>
          <cell r="H41">
            <v>0.25</v>
          </cell>
        </row>
        <row r="42">
          <cell r="A42" t="str">
            <v>INSTALACIONES ACUEDUCTO</v>
          </cell>
          <cell r="B42">
            <v>336</v>
          </cell>
          <cell r="C42">
            <v>5</v>
          </cell>
          <cell r="D42">
            <v>5</v>
          </cell>
          <cell r="E42">
            <v>21</v>
          </cell>
          <cell r="F42">
            <v>3.2</v>
          </cell>
          <cell r="G42">
            <v>3.2</v>
          </cell>
          <cell r="H42">
            <v>1.466275659824047E-2</v>
          </cell>
        </row>
        <row r="43">
          <cell r="A43" t="str">
            <v>MEDIDORES 1/2 Y 1"</v>
          </cell>
          <cell r="B43">
            <v>216</v>
          </cell>
          <cell r="C43">
            <v>1</v>
          </cell>
          <cell r="D43">
            <v>4</v>
          </cell>
          <cell r="E43">
            <v>21</v>
          </cell>
          <cell r="F43">
            <v>2.6</v>
          </cell>
          <cell r="G43">
            <v>2.6</v>
          </cell>
          <cell r="H43">
            <v>4.608294930875576E-3</v>
          </cell>
        </row>
        <row r="44">
          <cell r="A44" t="str">
            <v>MMTO VALVULAS E HIDRANTES</v>
          </cell>
          <cell r="B44">
            <v>33</v>
          </cell>
          <cell r="C44">
            <v>0</v>
          </cell>
          <cell r="D44">
            <v>3</v>
          </cell>
          <cell r="E44">
            <v>21</v>
          </cell>
          <cell r="F44">
            <v>0.5</v>
          </cell>
          <cell r="G44">
            <v>0.5</v>
          </cell>
          <cell r="H44">
            <v>0</v>
          </cell>
        </row>
        <row r="45">
          <cell r="A45" t="str">
            <v>OBRAS ACCESORIAS DAÑOS ACUEDUCTO</v>
          </cell>
          <cell r="B45">
            <v>133</v>
          </cell>
          <cell r="C45">
            <v>0</v>
          </cell>
          <cell r="D45">
            <v>3</v>
          </cell>
          <cell r="E45">
            <v>21</v>
          </cell>
          <cell r="F45">
            <v>2.1</v>
          </cell>
          <cell r="G45">
            <v>2.1</v>
          </cell>
          <cell r="H45">
            <v>0</v>
          </cell>
        </row>
        <row r="46">
          <cell r="A46" t="str">
            <v>OBRAS ACCESORIAS INSTALACIONES</v>
          </cell>
          <cell r="B46">
            <v>5</v>
          </cell>
          <cell r="C46">
            <v>0</v>
          </cell>
          <cell r="D46">
            <v>1</v>
          </cell>
          <cell r="E46">
            <v>21</v>
          </cell>
          <cell r="F46">
            <v>0.2</v>
          </cell>
          <cell r="G46">
            <v>0.2</v>
          </cell>
          <cell r="H46">
            <v>0</v>
          </cell>
        </row>
        <row r="47">
          <cell r="A47" t="str">
            <v>PROYECTOS ACUEDUCTO</v>
          </cell>
          <cell r="B47">
            <v>2</v>
          </cell>
          <cell r="C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REFERENCIACIÓN ACUEDUCTO</v>
          </cell>
          <cell r="B48">
            <v>1</v>
          </cell>
          <cell r="C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</row>
        <row r="51">
          <cell r="A51" t="str">
            <v>Total general</v>
          </cell>
          <cell r="B51">
            <v>1360</v>
          </cell>
          <cell r="C51">
            <v>110</v>
          </cell>
          <cell r="F51">
            <v>0</v>
          </cell>
          <cell r="G51">
            <v>0</v>
          </cell>
          <cell r="H51">
            <v>7.4829931972789115E-2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>
        <row r="12">
          <cell r="A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-Feb"/>
      <sheetName val="Mar-Abr"/>
      <sheetName val="May-Jun"/>
      <sheetName val="Jul-Ago"/>
      <sheetName val="Sep-Oct"/>
      <sheetName val="Nov-Dic"/>
      <sheetName val="Ene-Dic EEPPM"/>
      <sheetName val="May-Dic Contrato"/>
    </sheetNames>
    <sheetDataSet>
      <sheetData sheetId="0">
        <row r="12">
          <cell r="A12" t="str">
            <v>CARROTANQUE</v>
          </cell>
          <cell r="B12">
            <v>57</v>
          </cell>
          <cell r="C12">
            <v>2</v>
          </cell>
          <cell r="D12">
            <v>1</v>
          </cell>
          <cell r="E12">
            <v>43</v>
          </cell>
          <cell r="F12">
            <v>1.3</v>
          </cell>
          <cell r="G12">
            <v>1.4</v>
          </cell>
          <cell r="H12">
            <v>3.3898305084745763E-2</v>
          </cell>
        </row>
        <row r="13">
          <cell r="A13" t="str">
            <v>CASAS SIN AGUA</v>
          </cell>
          <cell r="B13">
            <v>573</v>
          </cell>
          <cell r="C13">
            <v>548</v>
          </cell>
          <cell r="D13">
            <v>1</v>
          </cell>
          <cell r="E13">
            <v>59</v>
          </cell>
          <cell r="F13">
            <v>9.6999999999999993</v>
          </cell>
          <cell r="G13">
            <v>19</v>
          </cell>
          <cell r="H13">
            <v>0.48884924174843891</v>
          </cell>
        </row>
        <row r="14">
          <cell r="A14" t="str">
            <v>CORTE Y RECONEXION</v>
          </cell>
          <cell r="B14">
            <v>37</v>
          </cell>
          <cell r="C14">
            <v>65</v>
          </cell>
          <cell r="F14">
            <v>0</v>
          </cell>
          <cell r="G14">
            <v>0</v>
          </cell>
          <cell r="H14">
            <v>0.63725490196078427</v>
          </cell>
        </row>
        <row r="15">
          <cell r="A15" t="str">
            <v>DAÑOS ACUEDUCTO</v>
          </cell>
          <cell r="B15">
            <v>591</v>
          </cell>
          <cell r="C15">
            <v>205</v>
          </cell>
          <cell r="D15">
            <v>7.3050847457627119</v>
          </cell>
          <cell r="E15">
            <v>59</v>
          </cell>
          <cell r="F15">
            <v>1.4</v>
          </cell>
          <cell r="G15">
            <v>1.8</v>
          </cell>
          <cell r="H15">
            <v>0.25753768844221103</v>
          </cell>
        </row>
        <row r="16">
          <cell r="A16" t="str">
            <v>ESCOMBROS DAÑOS ACUEDUCTO</v>
          </cell>
          <cell r="B16">
            <v>271</v>
          </cell>
          <cell r="C16">
            <v>8</v>
          </cell>
          <cell r="D16">
            <v>1</v>
          </cell>
          <cell r="E16">
            <v>59</v>
          </cell>
          <cell r="F16">
            <v>4.5999999999999996</v>
          </cell>
          <cell r="G16">
            <v>4.7</v>
          </cell>
          <cell r="H16">
            <v>2.8673835125448029E-2</v>
          </cell>
        </row>
        <row r="17">
          <cell r="A17" t="str">
            <v>FRAUDES</v>
          </cell>
          <cell r="B17">
            <v>13</v>
          </cell>
          <cell r="C17">
            <v>103</v>
          </cell>
          <cell r="D17">
            <v>1</v>
          </cell>
          <cell r="E17">
            <v>11</v>
          </cell>
          <cell r="F17">
            <v>10.5</v>
          </cell>
          <cell r="G17">
            <v>10.5</v>
          </cell>
          <cell r="H17">
            <v>0.88793103448275867</v>
          </cell>
        </row>
        <row r="18">
          <cell r="A18" t="str">
            <v>GARANTIAS INSTALACIONES</v>
          </cell>
          <cell r="B18">
            <v>25</v>
          </cell>
          <cell r="C18">
            <v>40</v>
          </cell>
          <cell r="F18">
            <v>0</v>
          </cell>
          <cell r="G18">
            <v>0</v>
          </cell>
          <cell r="H18">
            <v>0.61538461538461542</v>
          </cell>
        </row>
        <row r="19">
          <cell r="A19" t="str">
            <v>INSTALACIONES ACUEDUCTO</v>
          </cell>
          <cell r="B19">
            <v>5</v>
          </cell>
          <cell r="C19">
            <v>81</v>
          </cell>
          <cell r="F19">
            <v>0</v>
          </cell>
          <cell r="G19">
            <v>0</v>
          </cell>
          <cell r="H19">
            <v>0.94186046511627908</v>
          </cell>
        </row>
        <row r="20">
          <cell r="A20" t="str">
            <v>INSTALACIONES ALCANTARILLADO</v>
          </cell>
          <cell r="B20">
            <v>5</v>
          </cell>
          <cell r="C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MEDIDORES 1/2 Y 1"</v>
          </cell>
          <cell r="B21">
            <v>19</v>
          </cell>
          <cell r="C21">
            <v>16</v>
          </cell>
          <cell r="F21">
            <v>0</v>
          </cell>
          <cell r="G21">
            <v>0</v>
          </cell>
          <cell r="H21">
            <v>0.45714285714285713</v>
          </cell>
        </row>
        <row r="22">
          <cell r="A22" t="str">
            <v>MMTO VALVULAS E HIDRANTES</v>
          </cell>
          <cell r="B22">
            <v>12</v>
          </cell>
          <cell r="C22">
            <v>26</v>
          </cell>
          <cell r="D22">
            <v>1</v>
          </cell>
          <cell r="E22">
            <v>59</v>
          </cell>
          <cell r="F22">
            <v>0.2</v>
          </cell>
          <cell r="G22">
            <v>0.6</v>
          </cell>
          <cell r="H22">
            <v>0.68421052631578949</v>
          </cell>
        </row>
        <row r="23">
          <cell r="A23" t="str">
            <v>OBRAS ACCESORIAS DAÑOS ACUEDUCTO</v>
          </cell>
          <cell r="B23">
            <v>18</v>
          </cell>
          <cell r="C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OBRAS ACCESORIAS INSTALACIONES</v>
          </cell>
          <cell r="B24">
            <v>653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82</v>
          </cell>
          <cell r="C25">
            <v>95</v>
          </cell>
          <cell r="D25">
            <v>1</v>
          </cell>
          <cell r="E25">
            <v>17</v>
          </cell>
          <cell r="F25">
            <v>4.8</v>
          </cell>
          <cell r="G25">
            <v>10.4</v>
          </cell>
          <cell r="H25">
            <v>0.53672316384180796</v>
          </cell>
        </row>
        <row r="26">
          <cell r="A26" t="str">
            <v>PROYECTOS ACUEDUCTO</v>
          </cell>
          <cell r="B26">
            <v>47</v>
          </cell>
          <cell r="C26">
            <v>62</v>
          </cell>
          <cell r="F26">
            <v>0</v>
          </cell>
          <cell r="G26">
            <v>0</v>
          </cell>
          <cell r="H26">
            <v>0.56880733944954132</v>
          </cell>
        </row>
        <row r="27">
          <cell r="A27" t="str">
            <v>REFERENCIACIÓN ACUEDUCTO</v>
          </cell>
          <cell r="B27">
            <v>3</v>
          </cell>
          <cell r="C27">
            <v>3</v>
          </cell>
          <cell r="F27">
            <v>0</v>
          </cell>
          <cell r="G27">
            <v>0</v>
          </cell>
          <cell r="H27">
            <v>0.5</v>
          </cell>
        </row>
        <row r="28">
          <cell r="A28" t="str">
            <v>REPARACION CAJAS DE MEDIDORES</v>
          </cell>
          <cell r="B28">
            <v>1</v>
          </cell>
          <cell r="C28">
            <v>19</v>
          </cell>
          <cell r="F28">
            <v>0</v>
          </cell>
          <cell r="G28">
            <v>0</v>
          </cell>
          <cell r="H28">
            <v>0.95</v>
          </cell>
        </row>
        <row r="29">
          <cell r="A29" t="str">
            <v>RETIRO MEDIDOR</v>
          </cell>
          <cell r="B29">
            <v>113</v>
          </cell>
          <cell r="C29">
            <v>65</v>
          </cell>
          <cell r="F29">
            <v>0</v>
          </cell>
          <cell r="G29">
            <v>0</v>
          </cell>
          <cell r="H29">
            <v>0.3651685393258427</v>
          </cell>
        </row>
        <row r="30">
          <cell r="A30" t="str">
            <v>TAPONADAS</v>
          </cell>
          <cell r="B30">
            <v>1</v>
          </cell>
          <cell r="C30">
            <v>7</v>
          </cell>
          <cell r="F30">
            <v>0</v>
          </cell>
          <cell r="G30">
            <v>0</v>
          </cell>
          <cell r="H30">
            <v>0.875</v>
          </cell>
        </row>
        <row r="31">
          <cell r="A31" t="str">
            <v>TRASLADO MEDIDOR</v>
          </cell>
          <cell r="B31">
            <v>0</v>
          </cell>
          <cell r="C31">
            <v>6</v>
          </cell>
          <cell r="F31">
            <v>0</v>
          </cell>
          <cell r="G31">
            <v>0</v>
          </cell>
          <cell r="H31">
            <v>1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2526</v>
          </cell>
          <cell r="C33">
            <v>1351</v>
          </cell>
          <cell r="F33">
            <v>0</v>
          </cell>
          <cell r="G33">
            <v>0</v>
          </cell>
          <cell r="H33">
            <v>0.34846530822801136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1">
        <row r="12">
          <cell r="A12" t="str">
            <v>CARROTANQUE</v>
          </cell>
          <cell r="B12">
            <v>104</v>
          </cell>
          <cell r="C12">
            <v>14</v>
          </cell>
          <cell r="D12">
            <v>1</v>
          </cell>
          <cell r="E12">
            <v>46</v>
          </cell>
          <cell r="F12">
            <v>2.2999999999999998</v>
          </cell>
          <cell r="G12">
            <v>2.6</v>
          </cell>
          <cell r="H12">
            <v>0.11864406779661017</v>
          </cell>
        </row>
        <row r="13">
          <cell r="A13" t="str">
            <v>CASAS SIN AGUA</v>
          </cell>
          <cell r="B13">
            <v>546</v>
          </cell>
          <cell r="C13">
            <v>609</v>
          </cell>
          <cell r="D13">
            <v>1</v>
          </cell>
          <cell r="E13">
            <v>61</v>
          </cell>
          <cell r="F13">
            <v>9</v>
          </cell>
          <cell r="G13">
            <v>18.899999999999999</v>
          </cell>
          <cell r="H13">
            <v>0.52727272727272723</v>
          </cell>
        </row>
        <row r="14">
          <cell r="A14" t="str">
            <v>CORTE Y RECONEXION</v>
          </cell>
          <cell r="B14">
            <v>122</v>
          </cell>
          <cell r="C14">
            <v>138</v>
          </cell>
          <cell r="F14">
            <v>0</v>
          </cell>
          <cell r="G14">
            <v>0</v>
          </cell>
          <cell r="H14">
            <v>0.53076923076923077</v>
          </cell>
        </row>
        <row r="15">
          <cell r="A15" t="str">
            <v>DAÑOS ACUEDUCTO</v>
          </cell>
          <cell r="B15">
            <v>666</v>
          </cell>
          <cell r="C15">
            <v>234</v>
          </cell>
          <cell r="D15">
            <v>7.442622950819672</v>
          </cell>
          <cell r="E15">
            <v>61</v>
          </cell>
          <cell r="F15">
            <v>1.5</v>
          </cell>
          <cell r="G15">
            <v>2</v>
          </cell>
          <cell r="H15">
            <v>0.26</v>
          </cell>
        </row>
        <row r="16">
          <cell r="A16" t="str">
            <v>ESCOMBROS DAÑOS ACUEDUCTO</v>
          </cell>
          <cell r="B16">
            <v>221</v>
          </cell>
          <cell r="C16">
            <v>9</v>
          </cell>
          <cell r="D16">
            <v>1</v>
          </cell>
          <cell r="E16">
            <v>61</v>
          </cell>
          <cell r="F16">
            <v>3.6</v>
          </cell>
          <cell r="G16">
            <v>3.8</v>
          </cell>
          <cell r="H16">
            <v>3.9130434782608699E-2</v>
          </cell>
        </row>
        <row r="17">
          <cell r="A17" t="str">
            <v>FRAUDES</v>
          </cell>
          <cell r="B17">
            <v>62</v>
          </cell>
          <cell r="C17">
            <v>249</v>
          </cell>
          <cell r="D17">
            <v>1</v>
          </cell>
          <cell r="E17">
            <v>14</v>
          </cell>
          <cell r="F17">
            <v>22.2</v>
          </cell>
          <cell r="G17">
            <v>22.2</v>
          </cell>
          <cell r="H17">
            <v>0.80064308681672025</v>
          </cell>
        </row>
        <row r="18">
          <cell r="A18" t="str">
            <v>GARANTIAS INSTALACIONES</v>
          </cell>
          <cell r="B18">
            <v>70</v>
          </cell>
          <cell r="C18">
            <v>23</v>
          </cell>
          <cell r="F18">
            <v>0</v>
          </cell>
          <cell r="G18">
            <v>0</v>
          </cell>
          <cell r="H18">
            <v>0.24731182795698925</v>
          </cell>
        </row>
        <row r="19">
          <cell r="A19" t="str">
            <v>INSTALACIONES ACUEDUCTO</v>
          </cell>
          <cell r="B19">
            <v>13</v>
          </cell>
          <cell r="C19">
            <v>39</v>
          </cell>
          <cell r="F19">
            <v>0</v>
          </cell>
          <cell r="G19">
            <v>0</v>
          </cell>
          <cell r="H19">
            <v>0.75</v>
          </cell>
        </row>
        <row r="20">
          <cell r="A20" t="str">
            <v>INSTALACIONES ALCANTARILLADO</v>
          </cell>
          <cell r="B20">
            <v>3</v>
          </cell>
          <cell r="C20">
            <v>3</v>
          </cell>
          <cell r="F20">
            <v>0</v>
          </cell>
          <cell r="G20">
            <v>0</v>
          </cell>
          <cell r="H20">
            <v>0.5</v>
          </cell>
        </row>
        <row r="21">
          <cell r="A21" t="str">
            <v>MEDIDORES 1/2 Y 1"</v>
          </cell>
          <cell r="B21">
            <v>7</v>
          </cell>
          <cell r="C21">
            <v>18</v>
          </cell>
          <cell r="F21">
            <v>0</v>
          </cell>
          <cell r="G21">
            <v>0</v>
          </cell>
          <cell r="H21">
            <v>0.72</v>
          </cell>
        </row>
        <row r="22">
          <cell r="A22" t="str">
            <v>MMTO VALVULAS E HIDRANTES</v>
          </cell>
          <cell r="B22">
            <v>10</v>
          </cell>
          <cell r="C22">
            <v>19</v>
          </cell>
          <cell r="D22">
            <v>1</v>
          </cell>
          <cell r="E22">
            <v>61</v>
          </cell>
          <cell r="F22">
            <v>0.2</v>
          </cell>
          <cell r="G22">
            <v>0.5</v>
          </cell>
          <cell r="H22">
            <v>0.65517241379310343</v>
          </cell>
        </row>
        <row r="23">
          <cell r="A23" t="str">
            <v>OBRAS ACCESORIAS DAÑOS ACUEDUCTO</v>
          </cell>
          <cell r="B23">
            <v>2</v>
          </cell>
          <cell r="C23">
            <v>14</v>
          </cell>
          <cell r="F23">
            <v>0</v>
          </cell>
          <cell r="G23">
            <v>0</v>
          </cell>
          <cell r="H23">
            <v>0.875</v>
          </cell>
        </row>
        <row r="24">
          <cell r="A24" t="str">
            <v>OBRAS ACCESORIAS INSTALACIONES</v>
          </cell>
          <cell r="B24">
            <v>544</v>
          </cell>
          <cell r="C24">
            <v>1</v>
          </cell>
          <cell r="F24">
            <v>0</v>
          </cell>
          <cell r="G24">
            <v>0</v>
          </cell>
          <cell r="H24">
            <v>1.834862385321101E-3</v>
          </cell>
        </row>
        <row r="25">
          <cell r="A25" t="str">
            <v>PITOMETRÍA</v>
          </cell>
          <cell r="B25">
            <v>72</v>
          </cell>
          <cell r="C25">
            <v>75</v>
          </cell>
          <cell r="D25">
            <v>1</v>
          </cell>
          <cell r="E25">
            <v>21</v>
          </cell>
          <cell r="F25">
            <v>3.4</v>
          </cell>
          <cell r="G25">
            <v>7</v>
          </cell>
          <cell r="H25">
            <v>0.51020408163265307</v>
          </cell>
        </row>
        <row r="26">
          <cell r="A26" t="str">
            <v>PROYECTOS ACUEDUCTO</v>
          </cell>
          <cell r="B26">
            <v>52</v>
          </cell>
          <cell r="C26">
            <v>4</v>
          </cell>
          <cell r="F26">
            <v>0</v>
          </cell>
          <cell r="G26">
            <v>0</v>
          </cell>
          <cell r="H26">
            <v>7.1428571428571425E-2</v>
          </cell>
        </row>
        <row r="27">
          <cell r="A27" t="str">
            <v>REFERENCIACIÓN ACUEDUCTO</v>
          </cell>
          <cell r="B27">
            <v>1</v>
          </cell>
          <cell r="C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REPARACION CAJAS DE MEDIDORES</v>
          </cell>
          <cell r="B28">
            <v>1</v>
          </cell>
          <cell r="C28">
            <v>6</v>
          </cell>
          <cell r="F28">
            <v>0</v>
          </cell>
          <cell r="G28">
            <v>0</v>
          </cell>
          <cell r="H28">
            <v>0.8571428571428571</v>
          </cell>
        </row>
        <row r="29">
          <cell r="A29" t="str">
            <v>RETIRO MEDIDOR</v>
          </cell>
          <cell r="B29">
            <v>121</v>
          </cell>
          <cell r="C29">
            <v>52</v>
          </cell>
          <cell r="F29">
            <v>0</v>
          </cell>
          <cell r="G29">
            <v>0</v>
          </cell>
          <cell r="H29">
            <v>0.30057803468208094</v>
          </cell>
        </row>
        <row r="30">
          <cell r="A30" t="str">
            <v>TAPONADAS</v>
          </cell>
          <cell r="B30">
            <v>2</v>
          </cell>
          <cell r="C30">
            <v>20</v>
          </cell>
          <cell r="F30">
            <v>0</v>
          </cell>
          <cell r="G30">
            <v>0</v>
          </cell>
          <cell r="H30">
            <v>0.90909090909090906</v>
          </cell>
        </row>
        <row r="31">
          <cell r="A31" t="str">
            <v>TRASLADO MEDIDOR</v>
          </cell>
          <cell r="B31">
            <v>1</v>
          </cell>
          <cell r="C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2620</v>
          </cell>
          <cell r="C33">
            <v>1527</v>
          </cell>
          <cell r="F33">
            <v>0</v>
          </cell>
          <cell r="G33">
            <v>0</v>
          </cell>
          <cell r="H33">
            <v>0.36821798890764407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2">
        <row r="12">
          <cell r="A12" t="str">
            <v>CAMBIO ACOMETIDAS CONTRATO</v>
          </cell>
          <cell r="B12">
            <v>2</v>
          </cell>
          <cell r="C12">
            <v>5</v>
          </cell>
          <cell r="F12">
            <v>0</v>
          </cell>
          <cell r="G12">
            <v>0</v>
          </cell>
          <cell r="H12">
            <v>0.7142857142857143</v>
          </cell>
        </row>
        <row r="13">
          <cell r="A13" t="str">
            <v>CARROTANQUE</v>
          </cell>
          <cell r="B13">
            <v>80</v>
          </cell>
          <cell r="C13">
            <v>2</v>
          </cell>
          <cell r="D13">
            <v>1</v>
          </cell>
          <cell r="E13">
            <v>44</v>
          </cell>
          <cell r="F13">
            <v>1.8</v>
          </cell>
          <cell r="G13">
            <v>1.9</v>
          </cell>
          <cell r="H13">
            <v>2.4390243902439025E-2</v>
          </cell>
        </row>
        <row r="14">
          <cell r="A14" t="str">
            <v>CASAS SIN AGUA</v>
          </cell>
          <cell r="B14">
            <v>500</v>
          </cell>
          <cell r="C14">
            <v>535</v>
          </cell>
          <cell r="D14">
            <v>1</v>
          </cell>
          <cell r="E14">
            <v>61</v>
          </cell>
          <cell r="F14">
            <v>8.1999999999999993</v>
          </cell>
          <cell r="G14">
            <v>17</v>
          </cell>
          <cell r="H14">
            <v>0.51690821256038644</v>
          </cell>
        </row>
        <row r="15">
          <cell r="A15" t="str">
            <v>CORTE Y RECONEXION</v>
          </cell>
          <cell r="B15">
            <v>19</v>
          </cell>
          <cell r="C15">
            <v>17</v>
          </cell>
          <cell r="F15">
            <v>0</v>
          </cell>
          <cell r="G15">
            <v>0</v>
          </cell>
          <cell r="H15">
            <v>0.47222222222222221</v>
          </cell>
        </row>
        <row r="16">
          <cell r="A16" t="str">
            <v>DAÑOS ACUEDUCTO</v>
          </cell>
          <cell r="B16">
            <v>598</v>
          </cell>
          <cell r="C16">
            <v>259</v>
          </cell>
          <cell r="D16">
            <v>7.278688524590164</v>
          </cell>
          <cell r="E16">
            <v>61</v>
          </cell>
          <cell r="F16">
            <v>1.3</v>
          </cell>
          <cell r="G16">
            <v>1.9</v>
          </cell>
          <cell r="H16">
            <v>0.30221703617269546</v>
          </cell>
        </row>
        <row r="17">
          <cell r="A17" t="str">
            <v>ESCOMBROS DAÑOS ACUEDUCTO</v>
          </cell>
          <cell r="B17">
            <v>188</v>
          </cell>
          <cell r="C17">
            <v>9</v>
          </cell>
          <cell r="D17">
            <v>1</v>
          </cell>
          <cell r="E17">
            <v>61</v>
          </cell>
          <cell r="F17">
            <v>3.1</v>
          </cell>
          <cell r="G17">
            <v>3.2</v>
          </cell>
          <cell r="H17">
            <v>4.5685279187817257E-2</v>
          </cell>
        </row>
        <row r="18">
          <cell r="A18" t="str">
            <v>FRAUDES</v>
          </cell>
          <cell r="B18">
            <v>234</v>
          </cell>
          <cell r="C18">
            <v>222</v>
          </cell>
          <cell r="D18">
            <v>1</v>
          </cell>
          <cell r="E18">
            <v>18</v>
          </cell>
          <cell r="F18">
            <v>13</v>
          </cell>
          <cell r="G18">
            <v>25.3</v>
          </cell>
          <cell r="H18">
            <v>0.48684210526315791</v>
          </cell>
        </row>
        <row r="19">
          <cell r="A19" t="str">
            <v>GARANTIAS INSTALACIONES</v>
          </cell>
          <cell r="B19">
            <v>13</v>
          </cell>
          <cell r="C19">
            <v>7</v>
          </cell>
          <cell r="F19">
            <v>0</v>
          </cell>
          <cell r="G19">
            <v>0</v>
          </cell>
          <cell r="H19">
            <v>0.35</v>
          </cell>
        </row>
        <row r="20">
          <cell r="A20" t="str">
            <v>INSTALACIONES ACUEDUCTO</v>
          </cell>
          <cell r="B20">
            <v>48</v>
          </cell>
          <cell r="C20">
            <v>104</v>
          </cell>
          <cell r="F20">
            <v>0</v>
          </cell>
          <cell r="G20">
            <v>0</v>
          </cell>
          <cell r="H20">
            <v>0.68421052631578949</v>
          </cell>
        </row>
        <row r="21">
          <cell r="A21" t="str">
            <v>INSTALACIONES ALCANTARILLADO</v>
          </cell>
          <cell r="B21">
            <v>8</v>
          </cell>
          <cell r="C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MEDIDORES 1/2 Y 1"</v>
          </cell>
          <cell r="B22">
            <v>3</v>
          </cell>
          <cell r="C22">
            <v>4</v>
          </cell>
          <cell r="F22">
            <v>0</v>
          </cell>
          <cell r="G22">
            <v>0</v>
          </cell>
          <cell r="H22">
            <v>0.5714285714285714</v>
          </cell>
        </row>
        <row r="23">
          <cell r="A23" t="str">
            <v>MMTO VALVULAS E HIDRANTES</v>
          </cell>
          <cell r="B23">
            <v>2</v>
          </cell>
          <cell r="C23">
            <v>1</v>
          </cell>
          <cell r="D23">
            <v>1</v>
          </cell>
          <cell r="E23">
            <v>61</v>
          </cell>
          <cell r="F23">
            <v>0</v>
          </cell>
          <cell r="G23">
            <v>0</v>
          </cell>
          <cell r="H23">
            <v>0.33333333333333331</v>
          </cell>
        </row>
        <row r="24">
          <cell r="A24" t="str">
            <v>OBRAS ACCESORIAS DAÑOS ACUEDUCTO</v>
          </cell>
          <cell r="B24">
            <v>4</v>
          </cell>
          <cell r="C24">
            <v>23</v>
          </cell>
          <cell r="F24">
            <v>0</v>
          </cell>
          <cell r="G24">
            <v>0</v>
          </cell>
          <cell r="H24">
            <v>0.85185185185185186</v>
          </cell>
        </row>
        <row r="25">
          <cell r="A25" t="str">
            <v>OBRAS ACCESORIAS INSTALACIONES</v>
          </cell>
          <cell r="B25">
            <v>1107</v>
          </cell>
          <cell r="C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PITOMETRÍA</v>
          </cell>
          <cell r="B26">
            <v>150</v>
          </cell>
          <cell r="C26">
            <v>65</v>
          </cell>
          <cell r="D26">
            <v>1</v>
          </cell>
          <cell r="E26">
            <v>20</v>
          </cell>
          <cell r="F26">
            <v>7.5</v>
          </cell>
          <cell r="G26">
            <v>10.8</v>
          </cell>
          <cell r="H26">
            <v>0.30232558139534882</v>
          </cell>
        </row>
        <row r="27">
          <cell r="A27" t="str">
            <v>PROYECTOS ACUEDUCTO</v>
          </cell>
          <cell r="B27">
            <v>62</v>
          </cell>
          <cell r="C27">
            <v>1</v>
          </cell>
          <cell r="F27">
            <v>0</v>
          </cell>
          <cell r="G27">
            <v>0</v>
          </cell>
          <cell r="H27">
            <v>1.5873015873015872E-2</v>
          </cell>
        </row>
        <row r="28">
          <cell r="A28" t="str">
            <v>REFERENCIACIÓN ACUEDUCTO</v>
          </cell>
          <cell r="B28">
            <v>1</v>
          </cell>
          <cell r="C28">
            <v>3</v>
          </cell>
          <cell r="F28">
            <v>0</v>
          </cell>
          <cell r="G28">
            <v>0</v>
          </cell>
          <cell r="H28">
            <v>0.75</v>
          </cell>
        </row>
        <row r="29">
          <cell r="A29" t="str">
            <v>TRASLADO MEDIDOR</v>
          </cell>
          <cell r="B29">
            <v>1</v>
          </cell>
          <cell r="C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A31" t="str">
            <v>Total general</v>
          </cell>
          <cell r="B31">
            <v>3020</v>
          </cell>
          <cell r="C31">
            <v>1257</v>
          </cell>
          <cell r="F31">
            <v>0</v>
          </cell>
          <cell r="G31">
            <v>0</v>
          </cell>
          <cell r="H31">
            <v>0.29389759176993219</v>
          </cell>
        </row>
        <row r="32">
          <cell r="F32">
            <v>0</v>
          </cell>
          <cell r="G32">
            <v>0</v>
          </cell>
          <cell r="H32">
            <v>0</v>
          </cell>
        </row>
      </sheetData>
      <sheetData sheetId="3">
        <row r="12">
          <cell r="A12" t="str">
            <v>CAMBIO ACOMETIDAS CONTRATO</v>
          </cell>
          <cell r="B12">
            <v>6</v>
          </cell>
          <cell r="C12">
            <v>4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65</v>
          </cell>
          <cell r="C13">
            <v>1</v>
          </cell>
          <cell r="D13">
            <v>1</v>
          </cell>
          <cell r="E13">
            <v>45</v>
          </cell>
          <cell r="F13">
            <v>1.4</v>
          </cell>
          <cell r="G13">
            <v>1.5</v>
          </cell>
          <cell r="H13">
            <v>1.5151515151515152E-2</v>
          </cell>
        </row>
        <row r="14">
          <cell r="A14" t="str">
            <v>CASAS SIN AGUA</v>
          </cell>
          <cell r="B14">
            <v>477</v>
          </cell>
          <cell r="C14">
            <v>610</v>
          </cell>
          <cell r="D14">
            <v>1</v>
          </cell>
          <cell r="E14">
            <v>62</v>
          </cell>
          <cell r="F14">
            <v>7.7</v>
          </cell>
          <cell r="G14">
            <v>17.5</v>
          </cell>
          <cell r="H14">
            <v>0.56117755289788407</v>
          </cell>
        </row>
        <row r="15">
          <cell r="A15" t="str">
            <v>CORTE Y RECONEXION</v>
          </cell>
          <cell r="B15">
            <v>8</v>
          </cell>
          <cell r="C15">
            <v>4</v>
          </cell>
          <cell r="F15">
            <v>0</v>
          </cell>
          <cell r="G15">
            <v>0</v>
          </cell>
          <cell r="H15">
            <v>0.33333333333333331</v>
          </cell>
        </row>
        <row r="16">
          <cell r="A16" t="str">
            <v>DAÑOS ACUEDUCTO</v>
          </cell>
          <cell r="B16">
            <v>572</v>
          </cell>
          <cell r="C16">
            <v>218</v>
          </cell>
          <cell r="D16">
            <v>7.306451612903226</v>
          </cell>
          <cell r="E16">
            <v>62</v>
          </cell>
          <cell r="F16">
            <v>1.3</v>
          </cell>
          <cell r="G16">
            <v>1.7</v>
          </cell>
          <cell r="H16">
            <v>0.27594936708860762</v>
          </cell>
        </row>
        <row r="17">
          <cell r="A17" t="str">
            <v>ESCOMBROS DAÑOS ACUEDUCTO</v>
          </cell>
          <cell r="B17">
            <v>226</v>
          </cell>
          <cell r="C17">
            <v>9</v>
          </cell>
          <cell r="D17">
            <v>1</v>
          </cell>
          <cell r="E17">
            <v>62</v>
          </cell>
          <cell r="F17">
            <v>3.6</v>
          </cell>
          <cell r="G17">
            <v>3.8</v>
          </cell>
          <cell r="H17">
            <v>3.8297872340425532E-2</v>
          </cell>
        </row>
        <row r="18">
          <cell r="A18" t="str">
            <v>FRAUDES</v>
          </cell>
          <cell r="B18">
            <v>213</v>
          </cell>
          <cell r="C18">
            <v>103</v>
          </cell>
          <cell r="D18">
            <v>1</v>
          </cell>
          <cell r="E18">
            <v>16</v>
          </cell>
          <cell r="F18">
            <v>13.3</v>
          </cell>
          <cell r="G18">
            <v>19.8</v>
          </cell>
          <cell r="H18">
            <v>0.32594936708860761</v>
          </cell>
        </row>
        <row r="19">
          <cell r="A19" t="str">
            <v>GARANTIAS INSTALACIONES</v>
          </cell>
          <cell r="B19">
            <v>13</v>
          </cell>
          <cell r="C19">
            <v>5</v>
          </cell>
          <cell r="F19">
            <v>0</v>
          </cell>
          <cell r="G19">
            <v>0</v>
          </cell>
          <cell r="H19">
            <v>0.27777777777777779</v>
          </cell>
        </row>
        <row r="20">
          <cell r="A20" t="str">
            <v>INSTALACIONES ACUEDUCTO</v>
          </cell>
          <cell r="B20">
            <v>27</v>
          </cell>
          <cell r="C20">
            <v>42</v>
          </cell>
          <cell r="F20">
            <v>0</v>
          </cell>
          <cell r="G20">
            <v>0</v>
          </cell>
          <cell r="H20">
            <v>0.60869565217391308</v>
          </cell>
        </row>
        <row r="21">
          <cell r="A21" t="str">
            <v>MEDIDORES 1/2 Y 1"</v>
          </cell>
          <cell r="B21">
            <v>8</v>
          </cell>
          <cell r="C21">
            <v>1</v>
          </cell>
          <cell r="F21">
            <v>0</v>
          </cell>
          <cell r="G21">
            <v>0</v>
          </cell>
          <cell r="H21">
            <v>0.1111111111111111</v>
          </cell>
        </row>
        <row r="22">
          <cell r="A22" t="str">
            <v>MMTO VALVULAS E HIDRANTES</v>
          </cell>
          <cell r="B22">
            <v>6</v>
          </cell>
          <cell r="C22">
            <v>7</v>
          </cell>
          <cell r="D22">
            <v>1</v>
          </cell>
          <cell r="E22">
            <v>62</v>
          </cell>
          <cell r="F22">
            <v>0.1</v>
          </cell>
          <cell r="G22">
            <v>0.2</v>
          </cell>
          <cell r="H22">
            <v>0.53846153846153844</v>
          </cell>
        </row>
        <row r="23">
          <cell r="A23" t="str">
            <v>OBRAS ACCESORIAS DAÑOS ACUEDUCTO</v>
          </cell>
          <cell r="B23">
            <v>9</v>
          </cell>
          <cell r="C23">
            <v>16</v>
          </cell>
          <cell r="F23">
            <v>0</v>
          </cell>
          <cell r="G23">
            <v>0</v>
          </cell>
          <cell r="H23">
            <v>0.64</v>
          </cell>
        </row>
        <row r="24">
          <cell r="A24" t="str">
            <v>OBRAS ACCESORIAS INSTALACIONES</v>
          </cell>
          <cell r="B24">
            <v>1223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83</v>
          </cell>
          <cell r="C25">
            <v>48</v>
          </cell>
          <cell r="D25">
            <v>1</v>
          </cell>
          <cell r="E25">
            <v>20</v>
          </cell>
          <cell r="F25">
            <v>4.2</v>
          </cell>
          <cell r="G25">
            <v>6.6</v>
          </cell>
          <cell r="H25">
            <v>0.36641221374045801</v>
          </cell>
        </row>
        <row r="26">
          <cell r="A26" t="str">
            <v>PROYECTOS ACUEDUCTO</v>
          </cell>
          <cell r="B26">
            <v>70</v>
          </cell>
          <cell r="C26">
            <v>17</v>
          </cell>
          <cell r="F26">
            <v>0</v>
          </cell>
          <cell r="G26">
            <v>0</v>
          </cell>
          <cell r="H26">
            <v>0.19540229885057472</v>
          </cell>
        </row>
        <row r="27">
          <cell r="F27">
            <v>0</v>
          </cell>
          <cell r="G27">
            <v>0</v>
          </cell>
          <cell r="H27">
            <v>0</v>
          </cell>
        </row>
        <row r="28">
          <cell r="A28" t="str">
            <v>Total general</v>
          </cell>
          <cell r="B28">
            <v>3006</v>
          </cell>
          <cell r="C28">
            <v>1085</v>
          </cell>
          <cell r="F28">
            <v>0</v>
          </cell>
          <cell r="G28">
            <v>0</v>
          </cell>
          <cell r="H28">
            <v>0.26521632852603277</v>
          </cell>
        </row>
        <row r="29">
          <cell r="F29">
            <v>0</v>
          </cell>
          <cell r="G29">
            <v>0</v>
          </cell>
          <cell r="H29">
            <v>0</v>
          </cell>
        </row>
      </sheetData>
      <sheetData sheetId="4">
        <row r="12">
          <cell r="A12" t="str">
            <v>CAMBIO ACOMETIDAS CONTRATO</v>
          </cell>
          <cell r="B12">
            <v>3</v>
          </cell>
          <cell r="C12">
            <v>2</v>
          </cell>
          <cell r="F12">
            <v>0</v>
          </cell>
          <cell r="G12">
            <v>0</v>
          </cell>
          <cell r="H12">
            <v>0.4</v>
          </cell>
        </row>
        <row r="13">
          <cell r="A13" t="str">
            <v>CARROTANQUE</v>
          </cell>
          <cell r="B13">
            <v>21</v>
          </cell>
          <cell r="C13">
            <v>1</v>
          </cell>
          <cell r="D13">
            <v>1</v>
          </cell>
          <cell r="E13">
            <v>46</v>
          </cell>
          <cell r="F13">
            <v>0.5</v>
          </cell>
          <cell r="G13">
            <v>0.5</v>
          </cell>
          <cell r="H13">
            <v>4.5454545454545456E-2</v>
          </cell>
        </row>
        <row r="14">
          <cell r="A14" t="str">
            <v>CASAS SIN AGUA</v>
          </cell>
          <cell r="B14">
            <v>419</v>
          </cell>
          <cell r="C14">
            <v>603</v>
          </cell>
          <cell r="D14">
            <v>1</v>
          </cell>
          <cell r="E14">
            <v>61</v>
          </cell>
          <cell r="F14">
            <v>6.9</v>
          </cell>
          <cell r="G14">
            <v>16.8</v>
          </cell>
          <cell r="H14">
            <v>0.59001956947162426</v>
          </cell>
        </row>
        <row r="15">
          <cell r="A15" t="str">
            <v>CORTE Y RECONEXION</v>
          </cell>
          <cell r="B15">
            <v>7</v>
          </cell>
          <cell r="C15">
            <v>8</v>
          </cell>
          <cell r="F15">
            <v>0</v>
          </cell>
          <cell r="G15">
            <v>0</v>
          </cell>
          <cell r="H15">
            <v>0.53333333333333333</v>
          </cell>
        </row>
        <row r="16">
          <cell r="A16" t="str">
            <v>DAÑOS ACUEDUCTO</v>
          </cell>
          <cell r="B16">
            <v>537</v>
          </cell>
          <cell r="C16">
            <v>199</v>
          </cell>
          <cell r="D16">
            <v>7.32258064516129</v>
          </cell>
          <cell r="E16">
            <v>61</v>
          </cell>
          <cell r="F16">
            <v>1.2</v>
          </cell>
          <cell r="G16">
            <v>1.6</v>
          </cell>
          <cell r="H16">
            <v>0.2703804347826087</v>
          </cell>
        </row>
        <row r="17">
          <cell r="A17" t="str">
            <v>ESCOMBROS DAÑOS ACUEDUCTO</v>
          </cell>
          <cell r="B17">
            <v>220</v>
          </cell>
          <cell r="C17">
            <v>6</v>
          </cell>
          <cell r="D17">
            <v>1</v>
          </cell>
          <cell r="E17">
            <v>61</v>
          </cell>
          <cell r="F17">
            <v>3.6</v>
          </cell>
          <cell r="G17">
            <v>3.7</v>
          </cell>
          <cell r="H17">
            <v>2.6548672566371681E-2</v>
          </cell>
        </row>
        <row r="18">
          <cell r="A18" t="str">
            <v>FRAUDES</v>
          </cell>
          <cell r="B18">
            <v>314</v>
          </cell>
          <cell r="C18">
            <v>45</v>
          </cell>
          <cell r="D18">
            <v>1</v>
          </cell>
          <cell r="E18">
            <v>21</v>
          </cell>
          <cell r="F18">
            <v>15</v>
          </cell>
          <cell r="G18">
            <v>17.100000000000001</v>
          </cell>
          <cell r="H18">
            <v>0.12534818941504178</v>
          </cell>
        </row>
        <row r="19">
          <cell r="A19" t="str">
            <v>GARANTIAS INSTALACIONES</v>
          </cell>
          <cell r="B19">
            <v>11</v>
          </cell>
          <cell r="C19">
            <v>4</v>
          </cell>
          <cell r="F19">
            <v>0</v>
          </cell>
          <cell r="G19">
            <v>0</v>
          </cell>
          <cell r="H19">
            <v>0.26666666666666666</v>
          </cell>
        </row>
        <row r="20">
          <cell r="A20" t="str">
            <v>INSTALACIONES ACUEDUCTO</v>
          </cell>
          <cell r="B20">
            <v>6</v>
          </cell>
          <cell r="C20">
            <v>73</v>
          </cell>
          <cell r="F20">
            <v>0</v>
          </cell>
          <cell r="G20">
            <v>0</v>
          </cell>
          <cell r="H20">
            <v>0.92405063291139244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49</v>
          </cell>
          <cell r="C22">
            <v>4</v>
          </cell>
          <cell r="D22">
            <v>1</v>
          </cell>
          <cell r="E22">
            <v>61</v>
          </cell>
          <cell r="F22">
            <v>0.8</v>
          </cell>
          <cell r="G22">
            <v>0.9</v>
          </cell>
          <cell r="H22">
            <v>7.5471698113207544E-2</v>
          </cell>
        </row>
        <row r="23">
          <cell r="A23" t="str">
            <v>OBRAS ACCESORIAS DAÑOS ACUEDUCTO</v>
          </cell>
          <cell r="B23">
            <v>42</v>
          </cell>
          <cell r="C23">
            <v>1</v>
          </cell>
          <cell r="F23">
            <v>0</v>
          </cell>
          <cell r="G23">
            <v>0</v>
          </cell>
          <cell r="H23">
            <v>2.3255813953488372E-2</v>
          </cell>
        </row>
        <row r="24">
          <cell r="A24" t="str">
            <v>OBRAS ACCESORIAS INSTALACIONES</v>
          </cell>
          <cell r="B24">
            <v>927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47</v>
          </cell>
          <cell r="C25">
            <v>39</v>
          </cell>
          <cell r="D25">
            <v>1</v>
          </cell>
          <cell r="E25">
            <v>21</v>
          </cell>
          <cell r="F25">
            <v>2.2000000000000002</v>
          </cell>
          <cell r="G25">
            <v>4.0999999999999996</v>
          </cell>
          <cell r="H25">
            <v>0.45348837209302323</v>
          </cell>
        </row>
        <row r="26">
          <cell r="A26" t="str">
            <v>PROYECTOS ACUEDUCTO</v>
          </cell>
          <cell r="B26">
            <v>74</v>
          </cell>
          <cell r="C26">
            <v>15</v>
          </cell>
          <cell r="F26">
            <v>0</v>
          </cell>
          <cell r="G26">
            <v>0</v>
          </cell>
          <cell r="H26">
            <v>0.16853932584269662</v>
          </cell>
        </row>
        <row r="27">
          <cell r="A27" t="str">
            <v>REFERENCIACIÓN ACUEDUCTO</v>
          </cell>
          <cell r="B27">
            <v>0</v>
          </cell>
          <cell r="C27">
            <v>3</v>
          </cell>
          <cell r="F27">
            <v>0</v>
          </cell>
          <cell r="G27">
            <v>0</v>
          </cell>
          <cell r="H27">
            <v>1</v>
          </cell>
        </row>
        <row r="28">
          <cell r="F28">
            <v>0</v>
          </cell>
          <cell r="G28">
            <v>0</v>
          </cell>
          <cell r="H28">
            <v>0</v>
          </cell>
        </row>
        <row r="29">
          <cell r="A29" t="str">
            <v>Total general</v>
          </cell>
          <cell r="B29">
            <v>2679</v>
          </cell>
          <cell r="C29">
            <v>1006</v>
          </cell>
          <cell r="F29">
            <v>0</v>
          </cell>
          <cell r="G29">
            <v>0</v>
          </cell>
          <cell r="H29">
            <v>0.2729986431478969</v>
          </cell>
        </row>
        <row r="30">
          <cell r="F30">
            <v>0</v>
          </cell>
          <cell r="G30">
            <v>0</v>
          </cell>
          <cell r="H30">
            <v>0</v>
          </cell>
        </row>
      </sheetData>
      <sheetData sheetId="5">
        <row r="12">
          <cell r="A12" t="str">
            <v>CAMBIO ACOMETIDAS CONTRATO</v>
          </cell>
          <cell r="B12">
            <v>8</v>
          </cell>
          <cell r="C12">
            <v>8</v>
          </cell>
          <cell r="F12">
            <v>0</v>
          </cell>
          <cell r="G12">
            <v>0</v>
          </cell>
          <cell r="H12">
            <v>0.5</v>
          </cell>
        </row>
        <row r="13">
          <cell r="A13" t="str">
            <v>CARROTANQUE</v>
          </cell>
          <cell r="B13">
            <v>123</v>
          </cell>
          <cell r="C13">
            <v>1</v>
          </cell>
          <cell r="D13">
            <v>1</v>
          </cell>
          <cell r="E13">
            <v>63</v>
          </cell>
          <cell r="F13">
            <v>2</v>
          </cell>
          <cell r="G13">
            <v>2</v>
          </cell>
          <cell r="H13">
            <v>8.0645161290322578E-3</v>
          </cell>
        </row>
        <row r="14">
          <cell r="A14" t="str">
            <v>CASAS SIN AGUA</v>
          </cell>
          <cell r="B14">
            <v>465</v>
          </cell>
          <cell r="C14">
            <v>735</v>
          </cell>
          <cell r="D14">
            <v>1</v>
          </cell>
          <cell r="E14">
            <v>63</v>
          </cell>
          <cell r="F14">
            <v>7.4</v>
          </cell>
          <cell r="G14">
            <v>19</v>
          </cell>
          <cell r="H14">
            <v>0.61250000000000004</v>
          </cell>
        </row>
        <row r="15">
          <cell r="A15" t="str">
            <v>CORTE Y RECONEXION</v>
          </cell>
          <cell r="B15">
            <v>15</v>
          </cell>
          <cell r="C15">
            <v>32</v>
          </cell>
          <cell r="F15">
            <v>0</v>
          </cell>
          <cell r="G15">
            <v>0</v>
          </cell>
          <cell r="H15">
            <v>0.68085106382978722</v>
          </cell>
        </row>
        <row r="16">
          <cell r="A16" t="str">
            <v>DAÑOS ACUEDUCTO</v>
          </cell>
          <cell r="B16">
            <v>640</v>
          </cell>
          <cell r="C16">
            <v>287</v>
          </cell>
          <cell r="D16">
            <v>7</v>
          </cell>
          <cell r="E16">
            <v>55.285714285714285</v>
          </cell>
          <cell r="F16">
            <v>1.7</v>
          </cell>
          <cell r="G16">
            <v>2.4</v>
          </cell>
          <cell r="H16">
            <v>0.30960086299892126</v>
          </cell>
        </row>
        <row r="17">
          <cell r="A17" t="str">
            <v>ESCOMBROS DAÑOS ACUEDUCTO</v>
          </cell>
          <cell r="B17">
            <v>205</v>
          </cell>
          <cell r="C17">
            <v>9</v>
          </cell>
          <cell r="D17">
            <v>1</v>
          </cell>
          <cell r="E17">
            <v>63</v>
          </cell>
          <cell r="F17">
            <v>3.3</v>
          </cell>
          <cell r="G17">
            <v>3.4</v>
          </cell>
          <cell r="H17">
            <v>4.2056074766355138E-2</v>
          </cell>
        </row>
        <row r="18">
          <cell r="A18" t="str">
            <v>FRAUDES</v>
          </cell>
          <cell r="B18">
            <v>356</v>
          </cell>
          <cell r="C18">
            <v>255</v>
          </cell>
          <cell r="D18">
            <v>1</v>
          </cell>
          <cell r="E18">
            <v>25</v>
          </cell>
          <cell r="F18">
            <v>14.2</v>
          </cell>
          <cell r="G18">
            <v>24.4</v>
          </cell>
          <cell r="H18">
            <v>0.41734860883797054</v>
          </cell>
        </row>
        <row r="19">
          <cell r="A19" t="str">
            <v>GARANTIAS INSTALACIONES</v>
          </cell>
          <cell r="B19">
            <v>32</v>
          </cell>
          <cell r="C19">
            <v>7</v>
          </cell>
          <cell r="F19">
            <v>0</v>
          </cell>
          <cell r="G19">
            <v>0</v>
          </cell>
          <cell r="H19">
            <v>0.17948717948717949</v>
          </cell>
        </row>
        <row r="20">
          <cell r="A20" t="str">
            <v>INSTALACIONES ACUEDUCTO</v>
          </cell>
          <cell r="B20">
            <v>4</v>
          </cell>
          <cell r="C20">
            <v>91</v>
          </cell>
          <cell r="F20">
            <v>0</v>
          </cell>
          <cell r="G20">
            <v>0</v>
          </cell>
          <cell r="H20">
            <v>0.95789473684210524</v>
          </cell>
        </row>
        <row r="21">
          <cell r="A21" t="str">
            <v>MEDIDORES 1/2 Y 1"</v>
          </cell>
          <cell r="B21">
            <v>2</v>
          </cell>
          <cell r="C21">
            <v>3</v>
          </cell>
          <cell r="F21">
            <v>0</v>
          </cell>
          <cell r="G21">
            <v>0</v>
          </cell>
          <cell r="H21">
            <v>0.6</v>
          </cell>
        </row>
        <row r="22">
          <cell r="A22" t="str">
            <v>MMTO VALVULAS E HIDRANTES</v>
          </cell>
          <cell r="B22">
            <v>36</v>
          </cell>
          <cell r="C22">
            <v>12</v>
          </cell>
          <cell r="D22">
            <v>2</v>
          </cell>
          <cell r="E22">
            <v>44</v>
          </cell>
          <cell r="F22">
            <v>0.4</v>
          </cell>
          <cell r="G22">
            <v>0.5</v>
          </cell>
          <cell r="H22">
            <v>0.25</v>
          </cell>
        </row>
        <row r="23">
          <cell r="A23" t="str">
            <v>OBRAS ACCESORIAS DAÑOS ACUEDUCTO</v>
          </cell>
          <cell r="B23">
            <v>9</v>
          </cell>
          <cell r="C23">
            <v>22</v>
          </cell>
          <cell r="F23">
            <v>0</v>
          </cell>
          <cell r="G23">
            <v>0</v>
          </cell>
          <cell r="H23">
            <v>0.70967741935483875</v>
          </cell>
        </row>
        <row r="24">
          <cell r="A24" t="str">
            <v>OBRAS ACCESORIAS INSTALACIONES</v>
          </cell>
          <cell r="B24">
            <v>1132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PITOMETRÍA</v>
          </cell>
          <cell r="B25">
            <v>44</v>
          </cell>
          <cell r="C25">
            <v>71</v>
          </cell>
          <cell r="D25">
            <v>3</v>
          </cell>
          <cell r="E25">
            <v>31.333333333333332</v>
          </cell>
          <cell r="F25">
            <v>0.5</v>
          </cell>
          <cell r="G25">
            <v>1.2</v>
          </cell>
          <cell r="H25">
            <v>0.61739130434782608</v>
          </cell>
        </row>
        <row r="26">
          <cell r="A26" t="str">
            <v>PROYECTOS ACUEDUCTO</v>
          </cell>
          <cell r="B26">
            <v>51</v>
          </cell>
          <cell r="C26">
            <v>7</v>
          </cell>
          <cell r="F26">
            <v>0</v>
          </cell>
          <cell r="G26">
            <v>0</v>
          </cell>
          <cell r="H26">
            <v>0.1206896551724138</v>
          </cell>
        </row>
        <row r="27">
          <cell r="A27" t="str">
            <v>SECTOR SIN AGUA</v>
          </cell>
          <cell r="B27">
            <v>0</v>
          </cell>
          <cell r="C27">
            <v>1</v>
          </cell>
          <cell r="F27">
            <v>0</v>
          </cell>
          <cell r="G27">
            <v>0</v>
          </cell>
          <cell r="H27">
            <v>1</v>
          </cell>
        </row>
        <row r="28">
          <cell r="A28" t="str">
            <v>#N/A</v>
          </cell>
          <cell r="B28">
            <v>3</v>
          </cell>
          <cell r="C28">
            <v>1</v>
          </cell>
          <cell r="F28">
            <v>0</v>
          </cell>
          <cell r="G28">
            <v>0</v>
          </cell>
          <cell r="H28">
            <v>0.25</v>
          </cell>
        </row>
        <row r="29">
          <cell r="F29">
            <v>0</v>
          </cell>
          <cell r="G29">
            <v>0</v>
          </cell>
          <cell r="H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3">
          <cell r="A33" t="str">
            <v>Total general</v>
          </cell>
          <cell r="B33">
            <v>3125</v>
          </cell>
          <cell r="C33">
            <v>1542</v>
          </cell>
          <cell r="F33">
            <v>0</v>
          </cell>
          <cell r="G33">
            <v>0</v>
          </cell>
          <cell r="H33">
            <v>0.33040497107349476</v>
          </cell>
        </row>
        <row r="34">
          <cell r="F34">
            <v>0</v>
          </cell>
          <cell r="G34">
            <v>0</v>
          </cell>
          <cell r="H34">
            <v>0</v>
          </cell>
        </row>
      </sheetData>
      <sheetData sheetId="6"/>
      <sheetData sheetId="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ARZ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UNITARIOS"/>
      <sheetName val="MATERIAL"/>
      <sheetName val="EQUIPO"/>
      <sheetName val="TRANSPORTE"/>
      <sheetName val="MANO OBRA"/>
      <sheetName val="MEMORIAS"/>
      <sheetName val="Reservas de Petróleo"/>
      <sheetName val="A. P. U."/>
    </sheetNames>
    <sheetDataSet>
      <sheetData sheetId="0"/>
      <sheetData sheetId="1"/>
      <sheetData sheetId="2">
        <row r="2">
          <cell r="B2">
            <v>0</v>
          </cell>
        </row>
        <row r="3">
          <cell r="B3" t="str">
            <v>ACCESORIOS ACERO INOXIDABLE</v>
          </cell>
        </row>
        <row r="4">
          <cell r="B4" t="str">
            <v>ABRAZADERAS 4"</v>
          </cell>
        </row>
        <row r="5">
          <cell r="B5" t="str">
            <v>ACCESORIO PVC P 1/2"</v>
          </cell>
        </row>
        <row r="6">
          <cell r="B6" t="str">
            <v>ACCESORIO PVC S 2"</v>
          </cell>
        </row>
        <row r="7">
          <cell r="B7" t="str">
            <v>ACCESORIO PVC S 3"</v>
          </cell>
        </row>
        <row r="8">
          <cell r="B8" t="str">
            <v>ACCESORIO PVC S 4"</v>
          </cell>
        </row>
        <row r="9">
          <cell r="B9" t="str">
            <v>ACCESORIOS</v>
          </cell>
        </row>
        <row r="10">
          <cell r="B10" t="str">
            <v>ACCESORIOS CONEXIÓN Y DERIVACION CABLE COAXIAL</v>
          </cell>
        </row>
        <row r="11">
          <cell r="B11" t="str">
            <v>Accesorios de conexion por atras SanitarioDO-TCDIC</v>
          </cell>
        </row>
        <row r="12">
          <cell r="B12" t="str">
            <v>ACCESORIOS DE CONEXIÓN Y SUJECION PARA CABLE AMTIFRAU</v>
          </cell>
        </row>
        <row r="13">
          <cell r="B13" t="str">
            <v>ACCESORIOS DE SUJECION</v>
          </cell>
        </row>
        <row r="14">
          <cell r="B14" t="str">
            <v>ACCESORIOS EMT</v>
          </cell>
        </row>
        <row r="15">
          <cell r="B15" t="str">
            <v xml:space="preserve">ACCESORIOS GALVANIZADOS PARA CONEXIÓN EQUIPO DE PRESION </v>
          </cell>
        </row>
        <row r="16">
          <cell r="B16" t="str">
            <v>ACCESORIOS CPVC-P 1/2" ( Codo , unión y tapón )</v>
          </cell>
        </row>
        <row r="17">
          <cell r="B17" t="str">
            <v>ACCESORIOS PVC P 21/2"</v>
          </cell>
        </row>
        <row r="18">
          <cell r="B18" t="str">
            <v>ACCESORIOS PVC-P 1 1/2" ( Codo , unión y tapón )</v>
          </cell>
        </row>
        <row r="19">
          <cell r="B19" t="str">
            <v>ACCESORIOS PVC-P 1 1/4" ( Codo , unión y tapón )</v>
          </cell>
        </row>
        <row r="20">
          <cell r="B20" t="str">
            <v>ACCESORIOS PVC-P 1/2" ( Codo , unión y tapón )</v>
          </cell>
        </row>
        <row r="21">
          <cell r="B21" t="str">
            <v>ACCESORIOS PVC-P 2" ( Codo , unión y tapón )</v>
          </cell>
        </row>
        <row r="22">
          <cell r="B22" t="str">
            <v>ACCESORIOS PVC-P 3/4" ( Codo, unión y tapón )</v>
          </cell>
        </row>
        <row r="23">
          <cell r="B23" t="str">
            <v>ACCESORIOS SUJECION TRANFORMADOR</v>
          </cell>
        </row>
        <row r="24">
          <cell r="B24" t="str">
            <v>ACERO 37.000 PSI</v>
          </cell>
        </row>
        <row r="25">
          <cell r="B25" t="str">
            <v xml:space="preserve">ACERO 60.000 PSI </v>
          </cell>
        </row>
        <row r="26">
          <cell r="B26" t="str">
            <v>ACERO ESTRUCTURAL ACESCO PHR Cal. 12</v>
          </cell>
        </row>
        <row r="27">
          <cell r="B27" t="str">
            <v>ACIDO FLORIDRICO</v>
          </cell>
        </row>
        <row r="28">
          <cell r="B28" t="str">
            <v>ACIDO NITRICO</v>
          </cell>
        </row>
        <row r="29">
          <cell r="B29" t="str">
            <v>ACONDICIONADOR NOVAFORT 250ML  Pavco</v>
          </cell>
        </row>
        <row r="30">
          <cell r="B30" t="str">
            <v>ACPM</v>
          </cell>
        </row>
        <row r="31">
          <cell r="B31" t="str">
            <v>ADAPTADOR CONDUIT PVC 1/2"</v>
          </cell>
        </row>
        <row r="32">
          <cell r="B32" t="str">
            <v>ADAPTADOR MACHO   3/4"</v>
          </cell>
        </row>
        <row r="33">
          <cell r="B33" t="str">
            <v>ADAPTADOR TERMINAL CONDUIT 3/4"</v>
          </cell>
        </row>
        <row r="34">
          <cell r="B34" t="str">
            <v>ADAPTADORES MACHO 1/2"</v>
          </cell>
        </row>
        <row r="35">
          <cell r="B35" t="str">
            <v>ADHESIVO EPOXICO G5 DE 651 ml</v>
          </cell>
        </row>
        <row r="36">
          <cell r="B36" t="str">
            <v>ADHESIVO NOVAFORT 310 ML  Pavco</v>
          </cell>
        </row>
        <row r="37">
          <cell r="B37" t="str">
            <v>AGUA</v>
          </cell>
        </row>
        <row r="38">
          <cell r="B38" t="str">
            <v>AISLADORES</v>
          </cell>
        </row>
        <row r="39">
          <cell r="B39" t="str">
            <v>AISLADORES DE PIN CON ESPIGO</v>
          </cell>
        </row>
        <row r="40">
          <cell r="B40" t="str">
            <v>AISLADORES DE RETENCION</v>
          </cell>
        </row>
        <row r="41">
          <cell r="B41" t="str">
            <v>AISLADORES EMISORES</v>
          </cell>
        </row>
        <row r="42">
          <cell r="B42" t="str">
            <v>ALAMBRE COBRE DESNUDO AWG  12</v>
          </cell>
        </row>
        <row r="43">
          <cell r="B43" t="str">
            <v>ALAMBRE COBRE THHN 12 AWG</v>
          </cell>
        </row>
        <row r="44">
          <cell r="B44" t="str">
            <v>ALAMBRE NEGRO       No.18</v>
          </cell>
        </row>
        <row r="45">
          <cell r="B45" t="str">
            <v>ALFACOLOR 3-15</v>
          </cell>
        </row>
        <row r="46">
          <cell r="B46" t="str">
            <v>ALFAJIAS CONCRETO     .25</v>
          </cell>
        </row>
        <row r="47">
          <cell r="B47" t="str">
            <v>ALUMINIO PARA CIELO RASO INC ESTRUCTURA</v>
          </cell>
        </row>
        <row r="48">
          <cell r="B48" t="str">
            <v>ALUMINIO PARA DIVISION BAÑO</v>
          </cell>
        </row>
        <row r="49">
          <cell r="B49" t="str">
            <v>AMPLIFICADOR TV CON 20 SALIDAS</v>
          </cell>
        </row>
        <row r="50">
          <cell r="B50" t="str">
            <v>ANCLAJE CAMISA DE 3/8"</v>
          </cell>
        </row>
        <row r="51">
          <cell r="B51" t="str">
            <v>ÁNGULO     1 x 1 x 1/8" de 6 mts</v>
          </cell>
        </row>
        <row r="52">
          <cell r="B52" t="str">
            <v>ÁNGULO     1 x 1 x 3/16" de 6 mts</v>
          </cell>
        </row>
        <row r="53">
          <cell r="B53" t="str">
            <v>ANGULO 1 1/2X3/16</v>
          </cell>
        </row>
        <row r="54">
          <cell r="B54" t="str">
            <v>ANGULO 1"X1/8"</v>
          </cell>
        </row>
        <row r="55">
          <cell r="B55" t="str">
            <v xml:space="preserve">ANGULO 2" * 2" * 1/8" </v>
          </cell>
        </row>
        <row r="56">
          <cell r="B56" t="str">
            <v xml:space="preserve">ANGULO 2" * 2" * 3/16" </v>
          </cell>
        </row>
        <row r="57">
          <cell r="B57" t="str">
            <v>ANGULO 3/4"</v>
          </cell>
        </row>
        <row r="58">
          <cell r="B58" t="str">
            <v>ANGULO DE 1"x1/8"</v>
          </cell>
        </row>
        <row r="59">
          <cell r="B59" t="str">
            <v>ANGULOS DE ENSAMBLE</v>
          </cell>
        </row>
        <row r="60">
          <cell r="B60" t="str">
            <v>ANGULOS EN ALUMINIO BLANCO DE 3m</v>
          </cell>
        </row>
        <row r="61">
          <cell r="B61" t="str">
            <v xml:space="preserve">ANTENA EXTERNA COMUNAL TV </v>
          </cell>
        </row>
        <row r="62">
          <cell r="B62" t="str">
            <v>ANTICORROSIVO</v>
          </cell>
        </row>
        <row r="63">
          <cell r="B63" t="str">
            <v xml:space="preserve">ANTICORROSIVO </v>
          </cell>
        </row>
        <row r="64">
          <cell r="B64" t="str">
            <v>ARENA DE RIO</v>
          </cell>
        </row>
        <row r="65">
          <cell r="B65" t="str">
            <v>ARENA LAVADA DE PEÑA</v>
          </cell>
        </row>
        <row r="66">
          <cell r="B66" t="str">
            <v>ARBOL</v>
          </cell>
        </row>
        <row r="67">
          <cell r="B67" t="str">
            <v>ASFALTO TIPO 190/220 200 kg</v>
          </cell>
        </row>
        <row r="68">
          <cell r="B68" t="str">
            <v>BALA DULUX 2X20W, REFLECTOR EN ALUMINIO BRILLADO. DIAMETRO 20,5 CMS, ACABADO BLANCO. INCLUYE 2 BOMBILLOS DULUX 20W ROSCA, LUZ 6500K</v>
          </cell>
        </row>
        <row r="69">
          <cell r="B69" t="str">
            <v>BALA FLUORESCENTE 2X26 CON BOMBILLOS AHORRADORES</v>
          </cell>
        </row>
        <row r="70">
          <cell r="B70" t="str">
            <v>BALDOSA EN GRANITO ALFA</v>
          </cell>
        </row>
        <row r="71">
          <cell r="B71" t="str">
            <v>BALDOSA PORCELANATICO</v>
          </cell>
        </row>
        <row r="72">
          <cell r="B72" t="str">
            <v>BARNIZ</v>
          </cell>
        </row>
        <row r="73">
          <cell r="B73" t="str">
            <v>BANDEJA PORTACABLES 60X8</v>
          </cell>
        </row>
        <row r="74">
          <cell r="B74" t="str">
            <v>BASE PARA FOTOCELDA CON SOPORTE</v>
          </cell>
        </row>
        <row r="75">
          <cell r="B75" t="str">
            <v>BISAGRAS</v>
          </cell>
        </row>
        <row r="76">
          <cell r="B76" t="str">
            <v>BISAGRAS PARA VENTANAS METALICAS</v>
          </cell>
        </row>
        <row r="77">
          <cell r="B77" t="str">
            <v>BISAGRAS PUERTAS COCINA</v>
          </cell>
        </row>
        <row r="78">
          <cell r="B78" t="str">
            <v>BISEL PARA VIDRIO ESPEJO</v>
          </cell>
        </row>
        <row r="79">
          <cell r="B79" t="str">
            <v>BLOQUE No. 3</v>
          </cell>
        </row>
        <row r="80">
          <cell r="B80" t="str">
            <v xml:space="preserve">BLOQUE No. 4 </v>
          </cell>
        </row>
        <row r="81">
          <cell r="B81" t="str">
            <v xml:space="preserve">BLOQUE No. 5 </v>
          </cell>
        </row>
        <row r="82">
          <cell r="B82" t="str">
            <v xml:space="preserve">Boca puerta en mármol,  incluye nariz redonda </v>
          </cell>
        </row>
        <row r="83">
          <cell r="B83" t="str">
            <v>BOQUILLA TERMINAL PVC 1"</v>
          </cell>
        </row>
        <row r="84">
          <cell r="B84" t="str">
            <v>BOSEL</v>
          </cell>
        </row>
        <row r="85">
          <cell r="B85" t="str">
            <v>BOMBAS PARA SISTEMA DE PLANTA TRATAMIENTO</v>
          </cell>
        </row>
        <row r="86">
          <cell r="B86" t="str">
            <v>BRAZO HIDRAULICO</v>
          </cell>
        </row>
        <row r="87">
          <cell r="B87" t="str">
            <v>BROCA DE 5/8"</v>
          </cell>
        </row>
        <row r="88">
          <cell r="B88" t="str">
            <v>BROCAS 1/2"</v>
          </cell>
        </row>
        <row r="89">
          <cell r="B89" t="str">
            <v>BROCAS 1/4"</v>
          </cell>
        </row>
        <row r="90">
          <cell r="B90" t="str">
            <v>BROCAS, GRAPAS, CHAZOS Y TORNILLOS</v>
          </cell>
        </row>
        <row r="91">
          <cell r="B91" t="str">
            <v>BUSHING 4"X2" A.C.</v>
          </cell>
        </row>
        <row r="92">
          <cell r="B92" t="str">
            <v>CABALLETE ETERNIT</v>
          </cell>
        </row>
        <row r="93">
          <cell r="B93" t="str">
            <v>CABALLETE THERMOACUSTICA DE 2.00X0.70</v>
          </cell>
        </row>
        <row r="94">
          <cell r="B94" t="str">
            <v>CABLE #4 COBRE DESNUDO</v>
          </cell>
        </row>
        <row r="95">
          <cell r="B95" t="str">
            <v>Cable 10 THWN/THHN Cu-AWG 600V</v>
          </cell>
        </row>
        <row r="96">
          <cell r="B96" t="str">
            <v>cable 2/0</v>
          </cell>
        </row>
        <row r="97">
          <cell r="B97" t="str">
            <v>Cable 8 THWN/THHN Cu-AWG 600V</v>
          </cell>
        </row>
        <row r="98">
          <cell r="B98" t="str">
            <v>CABLE ANTIFRAUDE #8</v>
          </cell>
        </row>
        <row r="99">
          <cell r="B99" t="str">
            <v xml:space="preserve">CABLE BLINDADO COAXIAL RG59 U TV </v>
          </cell>
        </row>
        <row r="100">
          <cell r="B100" t="str">
            <v>CABLE DUPLEX DE 2X16</v>
          </cell>
        </row>
        <row r="101">
          <cell r="B101" t="str">
            <v>Cable 12 THWN/THHN Cu-AWG 600V</v>
          </cell>
        </row>
        <row r="102">
          <cell r="B102" t="str">
            <v>Cable 14 THWN/THHN Cu-AWG 600V</v>
          </cell>
        </row>
        <row r="103">
          <cell r="B103" t="str">
            <v>Cable 8 THWN/THHN Cu-AWG 600V</v>
          </cell>
        </row>
        <row r="104">
          <cell r="B104" t="str">
            <v>CABLE ENCAUCHETADO 3#4+1#6 T</v>
          </cell>
        </row>
        <row r="105">
          <cell r="B105" t="str">
            <v>CABLE DE COBRE DESNUDO No.12 AWG</v>
          </cell>
        </row>
        <row r="106">
          <cell r="B106" t="str">
            <v>CABLE No. 12 T</v>
          </cell>
        </row>
        <row r="107">
          <cell r="B107" t="str">
            <v>CABLE PARA SEÑALES SISTEMA CONTRA INCENDIO  2 PARES (2X22AWG) NPLF AISLAMIENTO EN PVC DE ACUERDO A LAS NORMAS IEC189, IEC708</v>
          </cell>
        </row>
        <row r="108">
          <cell r="B108" t="str">
            <v>CABLE TELEFONICO 2 PARES</v>
          </cell>
        </row>
        <row r="109">
          <cell r="B109" t="str">
            <v>CAJA 2400</v>
          </cell>
        </row>
        <row r="110">
          <cell r="B110" t="str">
            <v>CAJA 5800</v>
          </cell>
        </row>
        <row r="111">
          <cell r="B111" t="str">
            <v>CAJA MEDIDOR ACUEDUCTO CON TAPA Y CERRADURA</v>
          </cell>
        </row>
        <row r="112">
          <cell r="B112" t="str">
            <v>CAJA MEDIDOR DE AGUA 60*28*14</v>
          </cell>
        </row>
        <row r="113">
          <cell r="B113" t="str">
            <v>CAJA MONOFASICA DE 4 CIRCUITOS CON TACOS</v>
          </cell>
        </row>
        <row r="114">
          <cell r="B114" t="str">
            <v>CAJA OCTOGONAL GALVANIZADA (CAJA EMP GALV.OCTAGONAL 4")</v>
          </cell>
        </row>
        <row r="115">
          <cell r="B115" t="str">
            <v>CAJA METALICA AMPLIFICADOR TV</v>
          </cell>
        </row>
        <row r="116">
          <cell r="B116" t="str">
            <v>CAJA SENCILLA CONDUIT (CAJA EMP GALV.RECTANG. 2X4")</v>
          </cell>
        </row>
        <row r="117">
          <cell r="B117" t="str">
            <v xml:space="preserve">CAJAS DE 20X25X10 CM PARA CONEXIÓN </v>
          </cell>
        </row>
        <row r="118">
          <cell r="B118" t="str">
            <v>CALENTADOR ELECTRICO 20 GL 120 V HACEB</v>
          </cell>
        </row>
        <row r="119">
          <cell r="B119" t="str">
            <v>CARBURO BLANCO</v>
          </cell>
        </row>
        <row r="120">
          <cell r="B120" t="str">
            <v>CAOLÍN</v>
          </cell>
        </row>
        <row r="121">
          <cell r="B121" t="str">
            <v>CAPACETE 1"</v>
          </cell>
        </row>
        <row r="122">
          <cell r="B122" t="str">
            <v>CASETÓN DE GUADUA h=0.42</v>
          </cell>
        </row>
        <row r="124">
          <cell r="B124" t="str">
            <v>CEDRO CAQUETA</v>
          </cell>
        </row>
        <row r="125">
          <cell r="B125" t="str">
            <v xml:space="preserve">CELDA METÁLICA -LÁMINA COLD-ROLLED PARA  TRANSFORMADOR </v>
          </cell>
        </row>
        <row r="126">
          <cell r="B126" t="str">
            <v>CEMENTO MARINO</v>
          </cell>
        </row>
        <row r="127">
          <cell r="B127" t="str">
            <v>CEMENTO BLANCO</v>
          </cell>
        </row>
        <row r="128">
          <cell r="B128" t="str">
            <v>CEMENTO GRIS</v>
          </cell>
        </row>
        <row r="129">
          <cell r="B129" t="str">
            <v xml:space="preserve">CERAMICA </v>
          </cell>
        </row>
        <row r="130">
          <cell r="B130" t="str">
            <v>CERRADURA INAFER</v>
          </cell>
        </row>
        <row r="131">
          <cell r="B131" t="str">
            <v>CERRADURA POMA MADERA ALCOBA</v>
          </cell>
        </row>
        <row r="132">
          <cell r="B132" t="str">
            <v>CERRADURA POMA PUERTAS</v>
          </cell>
        </row>
        <row r="133">
          <cell r="B133" t="str">
            <v>CENEFA EN MADERA DE 0.12 TINTADA</v>
          </cell>
        </row>
        <row r="134">
          <cell r="B134" t="str">
            <v>CERROJO EN ACERO INOXIDABLE</v>
          </cell>
        </row>
        <row r="135">
          <cell r="B135" t="str">
            <v>CERRADURA SCHLAGE BAÑO  A40S Cromado Mate</v>
          </cell>
        </row>
        <row r="136">
          <cell r="B136" t="str">
            <v>CHEQUE HORIZONTAL 1/2"</v>
          </cell>
        </row>
        <row r="137">
          <cell r="B137" t="str">
            <v>CHEQUE R&amp;W Roscado 3/4" Ref. 236</v>
          </cell>
        </row>
        <row r="138">
          <cell r="B138" t="str">
            <v>CIELO RASO Star Orion ( perfileria aluminio 1" )</v>
          </cell>
        </row>
        <row r="139">
          <cell r="B139" t="str">
            <v>CILINDRO DE GAS PROPANO</v>
          </cell>
        </row>
        <row r="140">
          <cell r="B140" t="str">
            <v>CINTA BANDIT 1/2" CON GRAPAS</v>
          </cell>
        </row>
        <row r="141">
          <cell r="B141" t="str">
            <v>CINTA PAPEL</v>
          </cell>
        </row>
        <row r="142">
          <cell r="B142" t="str">
            <v>CINTA TEFLÓN 10 m 1/2"</v>
          </cell>
        </row>
        <row r="143">
          <cell r="B143" t="str">
            <v>CLOSET</v>
          </cell>
        </row>
        <row r="144">
          <cell r="B144" t="str">
            <v>COCINA INTEGRAL</v>
          </cell>
        </row>
        <row r="145">
          <cell r="B145" t="str">
            <v>CODO 90° 1/4 CxC SANITARIO 3" Pavco</v>
          </cell>
        </row>
        <row r="146">
          <cell r="B146" t="str">
            <v>CODO 90° 1/4 CxC SANITARIO 4" Pavco</v>
          </cell>
        </row>
        <row r="147">
          <cell r="B147" t="str">
            <v>CODO 90° 1/4 CxE SANITARIO 2"</v>
          </cell>
        </row>
        <row r="148">
          <cell r="B148" t="str">
            <v>CODO 90° 4" EXTREMO BRIDADO</v>
          </cell>
        </row>
        <row r="149">
          <cell r="B149" t="str">
            <v>CODO 90° PRESIÓN PVC   3/4" Pavco</v>
          </cell>
        </row>
        <row r="150">
          <cell r="B150" t="str">
            <v>CODO 90° PRESIÓN PVC 1 1/2" Pavco</v>
          </cell>
        </row>
        <row r="151">
          <cell r="B151" t="str">
            <v>CODO PRESIÓN           1"</v>
          </cell>
        </row>
        <row r="152">
          <cell r="B152" t="str">
            <v>COMBO SANITARIO BLANCO AHORRADOR</v>
          </cell>
        </row>
        <row r="153">
          <cell r="B153" t="str">
            <v>CONCERTINA EN ACERO INOXIDABLE DE 18"</v>
          </cell>
        </row>
        <row r="154">
          <cell r="B154" t="str">
            <v>CONCRETO DE 1500 PSI</v>
          </cell>
        </row>
        <row r="155">
          <cell r="B155" t="str">
            <v>CONCRETO DE 2000 PSI</v>
          </cell>
        </row>
        <row r="156">
          <cell r="B156" t="str">
            <v>CONCRETO DE 2500 PSI</v>
          </cell>
        </row>
        <row r="157">
          <cell r="B157" t="str">
            <v>CONCRETO DE 3000 PSI</v>
          </cell>
        </row>
        <row r="158">
          <cell r="B158" t="str">
            <v>CONCRETO DE 3500 PSI</v>
          </cell>
        </row>
        <row r="159">
          <cell r="B159" t="str">
            <v>CONCRETO DE 4000 PSI</v>
          </cell>
        </row>
        <row r="160">
          <cell r="B160" t="str">
            <v>CONCRETO TREMIE TORNILLO DE 3000 PSI</v>
          </cell>
        </row>
        <row r="161">
          <cell r="B161" t="str">
            <v>CONCRETO TREMIE TORNILLO DE 4000 PSI</v>
          </cell>
        </row>
        <row r="162">
          <cell r="B162" t="str">
            <v>CONCRETO DE 3500 PSI BAJA PERMEABILIDAD</v>
          </cell>
        </row>
        <row r="163">
          <cell r="B163" t="str">
            <v>COPA ESMERIL</v>
          </cell>
        </row>
        <row r="164">
          <cell r="B164" t="str">
            <v>COPA SIERRA</v>
          </cell>
        </row>
        <row r="165">
          <cell r="B165" t="str">
            <v>CORREA EN MADERA</v>
          </cell>
        </row>
        <row r="166">
          <cell r="B166" t="str">
            <v>CORREA METALICA</v>
          </cell>
        </row>
        <row r="167">
          <cell r="B167" t="str">
            <v>CORTACIRCUITOS 15 KV-100 AMPERIOS-</v>
          </cell>
        </row>
        <row r="168">
          <cell r="B168" t="str">
            <v xml:space="preserve">Cortina corrida Automática tipo Blackout, h= 1.10 m </v>
          </cell>
        </row>
        <row r="169">
          <cell r="B169" t="str">
            <v>CURVA 90º PVC 1/2"</v>
          </cell>
        </row>
        <row r="170">
          <cell r="B170" t="str">
            <v>DESAGUE LAVAMANOS SENCILLO Gerfor GF-581084</v>
          </cell>
        </row>
        <row r="171">
          <cell r="B171" t="str">
            <v>DESAGUE ORINAL 1 1/2"</v>
          </cell>
        </row>
        <row r="172">
          <cell r="B172" t="str">
            <v>DESCARGADOR DE SOBRETENSION TIPO  LINEA 12 KV- 10 KA-</v>
          </cell>
        </row>
        <row r="173">
          <cell r="B173" t="str">
            <v xml:space="preserve">DESCARGADOR FRANKLIN DE 5 PUNTAS </v>
          </cell>
        </row>
        <row r="174">
          <cell r="B174" t="str">
            <v>DIAGONALES</v>
          </cell>
        </row>
        <row r="175">
          <cell r="B175" t="str">
            <v>DILATACION BRONCE</v>
          </cell>
        </row>
        <row r="176">
          <cell r="B176" t="str">
            <v>DILATACIÓN EN BRONCE PC13</v>
          </cell>
        </row>
        <row r="177">
          <cell r="B177" t="str">
            <v>DINTELES EN CONCRETO h=0.15m x 0.2m (2500 PSI Mezcla 1:3:3)</v>
          </cell>
        </row>
        <row r="178">
          <cell r="B178" t="str">
            <v>DISCO CORTE LADRILLO Y7O CONCRETO</v>
          </cell>
        </row>
        <row r="179">
          <cell r="B179" t="str">
            <v>DISCO PARA CORTE METAL</v>
          </cell>
        </row>
        <row r="180">
          <cell r="B180" t="str">
            <v>DISPENSADOR JABON</v>
          </cell>
        </row>
        <row r="181">
          <cell r="B181" t="str">
            <v>DUCHA Antivandalica Docol DO-17125106</v>
          </cell>
        </row>
        <row r="182">
          <cell r="B182" t="str">
            <v>DUCHA CON MEZCLADOR</v>
          </cell>
        </row>
        <row r="183">
          <cell r="B183" t="str">
            <v>DUCHA CON REGISTRO</v>
          </cell>
        </row>
        <row r="184">
          <cell r="B184" t="str">
            <v>DUCHA ELECTRICA</v>
          </cell>
        </row>
        <row r="185">
          <cell r="B185" t="str">
            <v>DURMIENTE ABARCO 4 m</v>
          </cell>
        </row>
        <row r="186">
          <cell r="B186" t="str">
            <v>DURMIENTE ORDINARIO DE 3 MTS</v>
          </cell>
        </row>
        <row r="187">
          <cell r="B187" t="str">
            <v>ELEMENTOS FIJACION MANTO</v>
          </cell>
        </row>
        <row r="188">
          <cell r="B188" t="str">
            <v>EMPAQUES</v>
          </cell>
        </row>
        <row r="189">
          <cell r="B189" t="str">
            <v>EMULSION ASFALTICA</v>
          </cell>
        </row>
        <row r="190">
          <cell r="B190" t="str">
            <v>ENCHAPE  DE 20X30</v>
          </cell>
        </row>
        <row r="191">
          <cell r="B191" t="str">
            <v>ENCHAPE CERAMICA BLANCO</v>
          </cell>
        </row>
        <row r="192">
          <cell r="B192" t="str">
            <v>Enchape paredes interiores Triplex Cedro Tintillad</v>
          </cell>
        </row>
        <row r="193">
          <cell r="B193" t="str">
            <v xml:space="preserve">EQUIPO AUTOMÁTICO PARA ALUMBRADO DE EMERGENCIA REFERENCIA ILURAM IL3-2H  </v>
          </cell>
        </row>
        <row r="194">
          <cell r="B194" t="str">
            <v xml:space="preserve">EQUIPO DE MEDICION  EN MEDIA TENSION </v>
          </cell>
        </row>
        <row r="195">
          <cell r="B195" t="str">
            <v>ESGRAFIADO PINTUCO 4 GALONES 30 KG</v>
          </cell>
        </row>
        <row r="196">
          <cell r="B196" t="str">
            <v>ESMALTE  Sobre lamina lineal Tipo pintulx anoloc verde bronce.</v>
          </cell>
        </row>
        <row r="197">
          <cell r="B197" t="str">
            <v>ESMALTE  Sobre lamina llena Tipo pintulx</v>
          </cell>
        </row>
        <row r="198">
          <cell r="B198" t="str">
            <v>ESMALTE ANTIHUMEDAD LAVABLE</v>
          </cell>
        </row>
        <row r="199">
          <cell r="B199" t="str">
            <v>ESMALTE SINTÉTICO PINTULUX</v>
          </cell>
        </row>
        <row r="200">
          <cell r="B200" t="str">
            <v>ESPEJO BORDE BISELADO DE 0.70X1.00</v>
          </cell>
        </row>
        <row r="201">
          <cell r="B201" t="str">
            <v>ESPEJO DE SEGURIDAD DE 40 CM</v>
          </cell>
        </row>
        <row r="202">
          <cell r="B202" t="str">
            <v>ESTACAS</v>
          </cell>
        </row>
        <row r="203">
          <cell r="B203" t="str">
            <v>ESTACIUON MANUAL DE APERTURA REF. BDS121/e SIEMENS o similar en marca reconocida</v>
          </cell>
        </row>
        <row r="204">
          <cell r="B204" t="str">
            <v>ESTRUCTURA CIELORASO DRYWALL(OMEGA-ANGULO-PARAL-TORNILLOS)</v>
          </cell>
        </row>
        <row r="205">
          <cell r="B205" t="str">
            <v>ESTRUCTURA CONEXIÓN RED TRENZADA CONJUNTO LA 320</v>
          </cell>
        </row>
        <row r="206">
          <cell r="B206" t="str">
            <v>ESTRUCTURA CONEXIÓN RED TRENZADA CONJUNTO LA 321</v>
          </cell>
        </row>
        <row r="207">
          <cell r="B207" t="str">
            <v>ESTRUCTURA CONEXIÓN RED TRENZADA CONJUNTO LA 324</v>
          </cell>
        </row>
        <row r="208">
          <cell r="B208" t="str">
            <v>ESQUINERO PLASTICO 2m</v>
          </cell>
        </row>
        <row r="209">
          <cell r="B209" t="str">
            <v>ESTUCO PLASTICO</v>
          </cell>
        </row>
        <row r="210">
          <cell r="B210" t="str">
            <v>ESTUFA CHALLENGER DE EMPOTRAR 4 PUESTOS ELECTRICA</v>
          </cell>
        </row>
        <row r="211">
          <cell r="B211" t="str">
            <v>ESTUFA DE EMPOTRAR MIXTA 4 PUESTOS</v>
          </cell>
        </row>
        <row r="212">
          <cell r="B212" t="str">
            <v>ESTUFA ELECTRICA 2 PUESTOS</v>
          </cell>
        </row>
        <row r="213">
          <cell r="B213" t="str">
            <v>EXTRAXTOR DE OLOR DE 20X20</v>
          </cell>
        </row>
        <row r="214">
          <cell r="B214" t="str">
            <v>Fachada Closet 4 Ptas Cedro ( Tintillado )</v>
          </cell>
        </row>
        <row r="215">
          <cell r="B215" t="str">
            <v>FIJADORES DE ALA</v>
          </cell>
        </row>
        <row r="216">
          <cell r="B216" t="str">
            <v>FILTRO AEROBICO CON ACC.</v>
          </cell>
        </row>
        <row r="217">
          <cell r="B217" t="str">
            <v>FILTRO DE DRENAJE 0.5 x 0.5 CON RELLENO EN GRAVILLA DE RIO 3/4" - 1" (SIN EXCAVACIÓN)</v>
          </cell>
        </row>
        <row r="218">
          <cell r="B218" t="str">
            <v>FORMALETA ENTREPISOS, con camilla</v>
          </cell>
        </row>
        <row r="219">
          <cell r="B219" t="str">
            <v>GANCHOS ANCLAJES TEJA THERMOACUSTICA</v>
          </cell>
        </row>
        <row r="220">
          <cell r="B220" t="str">
            <v>GANCHO TEJA ETERNIT 55 mm</v>
          </cell>
        </row>
        <row r="221">
          <cell r="B221" t="str">
            <v>GEOTEXTIL NO TEJIDO</v>
          </cell>
        </row>
        <row r="222">
          <cell r="B222" t="str">
            <v>GEOTEXTIL TR 4000</v>
          </cell>
        </row>
        <row r="223">
          <cell r="B223" t="str">
            <v>GRANITO TRAVERTINO</v>
          </cell>
        </row>
        <row r="224">
          <cell r="B224" t="str">
            <v xml:space="preserve">GRAVILLA </v>
          </cell>
        </row>
        <row r="225">
          <cell r="B225" t="str">
            <v>GRIFERIA AHORRADORA TIPO PUSH</v>
          </cell>
        </row>
        <row r="226">
          <cell r="B226" t="str">
            <v>GRIFERIA LAVAMANOS LINEA FENIX 4"</v>
          </cell>
        </row>
        <row r="227">
          <cell r="B227" t="str">
            <v>GUARDAESCOBA EN CERAMICA</v>
          </cell>
        </row>
        <row r="228">
          <cell r="B228" t="str">
            <v>GUARDAESCOBA EN GRANADILLO</v>
          </cell>
        </row>
        <row r="229">
          <cell r="B229" t="str">
            <v>GRIFERIA LAVAPLATOS GRIVAL LINEA AMARETO</v>
          </cell>
        </row>
        <row r="230">
          <cell r="B230" t="str">
            <v>GUARDAESCOBA PORCELANATO</v>
          </cell>
        </row>
        <row r="231">
          <cell r="B231" t="str">
            <v>IGAS GRIS - Masilla plastica 25210351</v>
          </cell>
        </row>
        <row r="232">
          <cell r="B232" t="str">
            <v>IMPRIMANTE DE VINILO</v>
          </cell>
        </row>
        <row r="233">
          <cell r="B233" t="str">
            <v>HERRAJES MUEBLES MADERA</v>
          </cell>
        </row>
        <row r="234">
          <cell r="B234" t="str">
            <v>Interior Closet en triplex cedro (Tintillado )</v>
          </cell>
        </row>
        <row r="235">
          <cell r="B235" t="str">
            <v>INTERRUPTOR CAJA MOLDEADA 3X40A / 25KA. CALIDAD MERLIN GERIN, SIEMENS O SUPERIOR</v>
          </cell>
        </row>
        <row r="236">
          <cell r="B236" t="str">
            <v>INTERRUPTOR CAJA MOLDEADA 3X80A / 50KA - 240V.</v>
          </cell>
        </row>
        <row r="237">
          <cell r="B237" t="str">
            <v>INTERRUPTOR DE TRANSFERENCIA TIPO SECCIONADOR TRIPOLAR</v>
          </cell>
        </row>
        <row r="238">
          <cell r="B238" t="str">
            <v xml:space="preserve">INTERRUPTOR DOBLE </v>
          </cell>
        </row>
        <row r="239">
          <cell r="B239" t="str">
            <v>INTERRUPTOR DOBLE CONMUTABLE</v>
          </cell>
        </row>
        <row r="240">
          <cell r="B240" t="str">
            <v>INTERRUPTOR ENCHUFABLE DE 2X20  A - 240 v - 10 ka</v>
          </cell>
        </row>
        <row r="241">
          <cell r="B241" t="str">
            <v>INTERRUPTOR ENCHUFABLE DE 2X30  A - 240 v - 10 ka</v>
          </cell>
        </row>
        <row r="242">
          <cell r="B242" t="str">
            <v xml:space="preserve">INTERRUPTOR SENCILLO </v>
          </cell>
        </row>
        <row r="243">
          <cell r="B243" t="str">
            <v>INTERRUPTOR SENCILLO CONMUTABLE CON LUZ PILOTO</v>
          </cell>
        </row>
        <row r="244">
          <cell r="B244" t="str">
            <v>INTERRUPTOR SENCILLOCON LUZ PILOTO</v>
          </cell>
        </row>
        <row r="245">
          <cell r="B245" t="str">
            <v>INTERRUPTORES ENCHUFABLES DE 1X15  A - 240 v - 10 ka</v>
          </cell>
        </row>
        <row r="246">
          <cell r="B246" t="str">
            <v>INTERRUPTORES ENCHUFABLES DE 1X20  A - 240 v - 10 kA</v>
          </cell>
        </row>
        <row r="247">
          <cell r="B247" t="str">
            <v>INTERRUPTORES ENCHUFABLES DE 3X30  A - 240 v - 10 ka</v>
          </cell>
        </row>
        <row r="248">
          <cell r="B248" t="str">
            <v>Jabonera - GRIVAL</v>
          </cell>
        </row>
        <row r="249">
          <cell r="B249" t="str">
            <v>Jabonera Ducha - GRIVAL</v>
          </cell>
        </row>
        <row r="250">
          <cell r="B250" t="str">
            <v>KORAZA Pintuco</v>
          </cell>
        </row>
        <row r="251">
          <cell r="B251" t="str">
            <v>LACA</v>
          </cell>
        </row>
        <row r="252">
          <cell r="B252" t="str">
            <v>LACA PARA MADERA</v>
          </cell>
        </row>
        <row r="253">
          <cell r="B253" t="str">
            <v>LADRILLO PORTANTE 12X29X9</v>
          </cell>
        </row>
        <row r="254">
          <cell r="B254" t="str">
            <v>Ladrillo Prensado</v>
          </cell>
        </row>
        <row r="255">
          <cell r="B255" t="str">
            <v>LADRILLO RECOCIDO</v>
          </cell>
        </row>
        <row r="256">
          <cell r="B256" t="str">
            <v>LADRILLO TOLETE COMUN RECOCIDO</v>
          </cell>
        </row>
        <row r="257">
          <cell r="B257" t="str">
            <v>LÁMINA COLD ROLLED Cal.16 (1.22x 2.44 )</v>
          </cell>
        </row>
        <row r="258">
          <cell r="B258" t="str">
            <v xml:space="preserve">LÁMINA COLD ROLLED Cal.18 </v>
          </cell>
        </row>
        <row r="259">
          <cell r="B259" t="str">
            <v>LÁMINA COLD ROLLED Cal.18 (1.22x 2.44 )</v>
          </cell>
        </row>
        <row r="260">
          <cell r="B260" t="str">
            <v>LÁMINA COLD ROLLED Cal.20 (1.00x 2.00 )</v>
          </cell>
        </row>
        <row r="261">
          <cell r="B261" t="str">
            <v>LÁMINA COLD ROLLED Cal.20 (1.22x 2.44 )</v>
          </cell>
        </row>
        <row r="262">
          <cell r="B262" t="str">
            <v>LAMINA DE ACRILICO DE 0.60X2.44 DE 1.80 mm</v>
          </cell>
        </row>
        <row r="263">
          <cell r="B263" t="str">
            <v>LAMINA COLABORANTE METALDECK 2" GRADO 40 CAL 22</v>
          </cell>
        </row>
        <row r="264">
          <cell r="B264" t="str">
            <v>LAMINA DE ACRILICO DE 1.20X1.80 DE 3.0 mm con color</v>
          </cell>
        </row>
        <row r="265">
          <cell r="B265" t="str">
            <v>LAMINA DE ACRILICO DE 1.20X1.80 DE 3.0 mm sin color</v>
          </cell>
        </row>
        <row r="266">
          <cell r="B266" t="str">
            <v>LAMINA DE ACRILICO DE 1.20X1.80 DE 3.00 mm</v>
          </cell>
        </row>
        <row r="267">
          <cell r="B267" t="str">
            <v>LAMINA DRY WALL 1.22X2.44</v>
          </cell>
        </row>
        <row r="268">
          <cell r="B268" t="str">
            <v>LAMINA EN ACRILICO DE 0.61X2,44 DE 1,8 mm</v>
          </cell>
        </row>
        <row r="269">
          <cell r="B269" t="str">
            <v>LAMINA GALVANIZADA DE 1.00X2.00 CAL  22</v>
          </cell>
        </row>
        <row r="270">
          <cell r="B270" t="str">
            <v>LAMINA GALVANIZADA DE 1.00X2.00 CAL  24</v>
          </cell>
        </row>
        <row r="271">
          <cell r="B271" t="str">
            <v>LAMINA GALVANIZADA DE 1.00X2.00 CAL  26</v>
          </cell>
        </row>
        <row r="272">
          <cell r="B272" t="str">
            <v>LAMINA GALVANIZADA DE 1.22X2.44 CAL  22</v>
          </cell>
        </row>
        <row r="273">
          <cell r="B273" t="str">
            <v>LAMINA SUPERBOARD 1.22X2.44</v>
          </cell>
        </row>
        <row r="274">
          <cell r="B274" t="str">
            <v>LIMATESA ETERNIT P7 L=1.14</v>
          </cell>
        </row>
        <row r="275">
          <cell r="B275" t="str">
            <v>LAMINAS DURACUSTIC</v>
          </cell>
        </row>
        <row r="276">
          <cell r="B276" t="str">
            <v>LAMINAS EN ACRILICO DE 60X60</v>
          </cell>
        </row>
        <row r="277">
          <cell r="B277" t="str">
            <v>LAMPARA DE 2x32</v>
          </cell>
        </row>
        <row r="278">
          <cell r="B278" t="str">
            <v xml:space="preserve">Lampara para luminaria - sodio 150 WATTS. </v>
          </cell>
        </row>
        <row r="279">
          <cell r="B279" t="str">
            <v>LAMPARA TIPO INCANDESCENTE DE 32 W</v>
          </cell>
        </row>
        <row r="280">
          <cell r="B280" t="str">
            <v>LAMPARA OJO DE BUEY</v>
          </cell>
        </row>
        <row r="281">
          <cell r="B281" t="str">
            <v>LAVAMANOS DE INCRUSTAR LINEA SAN LORENZO</v>
          </cell>
        </row>
        <row r="282">
          <cell r="B282" t="str">
            <v>LAVAPLATOS EN ACERO</v>
          </cell>
        </row>
        <row r="283">
          <cell r="B283" t="str">
            <v>LIJA</v>
          </cell>
        </row>
        <row r="284">
          <cell r="B284" t="str">
            <v xml:space="preserve">LIJA </v>
          </cell>
        </row>
        <row r="285">
          <cell r="B285" t="str">
            <v>LIMPIADOR PVC DE 1/4</v>
          </cell>
        </row>
        <row r="286">
          <cell r="B286" t="str">
            <v>LISTON ORDINARIO</v>
          </cell>
        </row>
        <row r="287">
          <cell r="B287" t="str">
            <v>LISTÓN CEDRO MACHO 5x2 cm.</v>
          </cell>
        </row>
        <row r="288">
          <cell r="B288" t="str">
            <v>LISTON EN OTOBO PARA CIELORRASO</v>
          </cell>
        </row>
        <row r="289">
          <cell r="B289" t="str">
            <v>LLAVE MANGUERA DE 1/2"</v>
          </cell>
        </row>
        <row r="290">
          <cell r="B290" t="str">
            <v>LLAVE PARA URINARIO</v>
          </cell>
        </row>
        <row r="291">
          <cell r="B291" t="str">
            <v>LOCKER METALICO DE 0.45X2.00</v>
          </cell>
        </row>
        <row r="292">
          <cell r="B292" t="str">
            <v>LOGO ACUEDUCTO EN ACERO DE 2.00X0.80</v>
          </cell>
        </row>
        <row r="293">
          <cell r="B293" t="str">
            <v>Luminaria abierta tipo INDULUX AA Sodio 400 WATTS.Pantalla de aluminio o policarbonato prismático, 633mmX482mm</v>
          </cell>
        </row>
        <row r="294">
          <cell r="B294" t="str">
            <v xml:space="preserve">Luminaria completa fluorescente  TMS028 2xTL-D36W HFS 20 CMx 120 cm 120 voltios. </v>
          </cell>
        </row>
        <row r="295">
          <cell r="B295" t="str">
            <v>Luminaria horizontal cerrada carcaza enteriza Sodio de alta presion  Potencia: 150W 208/220 Voltios . Incluye lampara y fotocelda</v>
          </cell>
        </row>
        <row r="296">
          <cell r="B296" t="str">
            <v>LUMINARIA HORIZONTAL CERRADA DE 150 VATIOS-BOMBILLO SODIO ALTA PRESION</v>
          </cell>
        </row>
        <row r="297">
          <cell r="B297" t="str">
            <v>LUMINARIA HORIZONTAL CERRADA DE 70 VATIOS-BOMBILLO SODIO ALTA PRESION</v>
          </cell>
        </row>
        <row r="298">
          <cell r="B298" t="str">
            <v xml:space="preserve">Luminaria tipo reflector ROY ALHPA Ref: QUIMBAYA 70 WATTS 208 V. </v>
          </cell>
        </row>
        <row r="299">
          <cell r="B299" t="str">
            <v>MADERA GRANADILLO</v>
          </cell>
        </row>
        <row r="300">
          <cell r="B300" t="str">
            <v xml:space="preserve">MALLA ELECTROSOLDADA </v>
          </cell>
        </row>
        <row r="301">
          <cell r="B301" t="str">
            <v>MALLA ELECTROSOLDADA M-084</v>
          </cell>
        </row>
        <row r="302">
          <cell r="B302" t="str">
            <v xml:space="preserve">MALLA ELECTROSOLDADA  6mm 15X15  6.00X2.35  42.20 KG </v>
          </cell>
        </row>
        <row r="303">
          <cell r="B303" t="str">
            <v>MALLA PROTECCION Ancho = 4 m</v>
          </cell>
        </row>
        <row r="304">
          <cell r="B304" t="str">
            <v>MALLA GALLINERO</v>
          </cell>
        </row>
        <row r="305">
          <cell r="B305" t="str">
            <v>MALLA ONDULADA CAL 10 DE 1 1/2" x 1 1/2"</v>
          </cell>
        </row>
        <row r="306">
          <cell r="B306" t="str">
            <v>MALLA ONDULADA Cal. 12 1 1/2" (Alambre galv.)</v>
          </cell>
        </row>
        <row r="307">
          <cell r="B307" t="str">
            <v>MALLA ONDULADA Cal. 8 1 3/4" (Alambre galv.)</v>
          </cell>
        </row>
        <row r="308">
          <cell r="B308" t="str">
            <v>MANGUERA FLEXIBLE DE CONEXIÓN</v>
          </cell>
        </row>
        <row r="309">
          <cell r="B309" t="str">
            <v>MANGUERAS DE LUCES TIPO AMERICANA</v>
          </cell>
        </row>
        <row r="310">
          <cell r="B310" t="str">
            <v>MANIJA VENTANA METALICA</v>
          </cell>
        </row>
        <row r="311">
          <cell r="B311" t="str">
            <v>MANIOBRA DE TRANSFORMADOR</v>
          </cell>
        </row>
        <row r="313">
          <cell r="B313" t="str">
            <v>MANTO ASFALTICO 10 M2</v>
          </cell>
        </row>
        <row r="314">
          <cell r="B314" t="str">
            <v>MARCO CAJA INSP. 40 x 40</v>
          </cell>
        </row>
        <row r="315">
          <cell r="B315" t="str">
            <v>MARCO CAJA INSP. 60 x 60</v>
          </cell>
        </row>
        <row r="316">
          <cell r="B316" t="str">
            <v>MARCO EN ACERO PARA TAPA CAJA CS 276</v>
          </cell>
        </row>
        <row r="317">
          <cell r="B317" t="str">
            <v>MARCO PUERTA MADERA</v>
          </cell>
        </row>
        <row r="318">
          <cell r="B318" t="str">
            <v>MARCO PUERTA METALICA</v>
          </cell>
        </row>
        <row r="319">
          <cell r="B319" t="str">
            <v>MARCO SENCILLO EN ANGULO EN ACERO A-37</v>
          </cell>
        </row>
        <row r="320">
          <cell r="B320" t="str">
            <v>MARCO VENTANA METALICA</v>
          </cell>
        </row>
        <row r="321">
          <cell r="B321" t="str">
            <v>MARCO Y CONTRAMARCO</v>
          </cell>
        </row>
        <row r="322">
          <cell r="B322" t="str">
            <v>MARCO Y TAPA EN ALFAJOR DE 0,30X0,30</v>
          </cell>
        </row>
        <row r="323">
          <cell r="B323" t="str">
            <v>MARMOLINA</v>
          </cell>
        </row>
        <row r="324">
          <cell r="B324" t="str">
            <v xml:space="preserve">MASILLA </v>
          </cell>
        </row>
        <row r="325">
          <cell r="B325" t="str">
            <v>MASTIL EN TUBO CONDUIT GALVANIZADO DE Ø1</v>
          </cell>
        </row>
        <row r="326">
          <cell r="B326" t="str">
            <v>MASTIQUE PARA JUNTAS</v>
          </cell>
        </row>
        <row r="327">
          <cell r="B327" t="str">
            <v>MATERIAL GRANULAR</v>
          </cell>
        </row>
        <row r="328">
          <cell r="B328" t="str">
            <v>MEDIDOR DE 1/2"</v>
          </cell>
        </row>
        <row r="329">
          <cell r="B329" t="str">
            <v>MEDIDOR DE AGUA      1/2"</v>
          </cell>
        </row>
        <row r="330">
          <cell r="B330" t="str">
            <v>MEDIDOR TRIFASICO TETRAFILAR 50(150)A 208-120V;</v>
          </cell>
        </row>
        <row r="331">
          <cell r="B331" t="str">
            <v>MEDIDORES DE 4"</v>
          </cell>
        </row>
        <row r="332">
          <cell r="B332" t="str">
            <v>MESON EN ACERO INOXIDABLE DE 60 cm CAL 20</v>
          </cell>
        </row>
        <row r="333">
          <cell r="B333" t="str">
            <v xml:space="preserve">MEZCLADOR LAVAPLATOS </v>
          </cell>
        </row>
        <row r="334">
          <cell r="B334" t="str">
            <v>MINISPLIT LG 18000 BTU</v>
          </cell>
        </row>
        <row r="335">
          <cell r="B335" t="str">
            <v>MORTERO 1:3 ( arena semilavada de peña )</v>
          </cell>
        </row>
        <row r="336">
          <cell r="B336" t="str">
            <v>MORTERO 1:4 ( arena semilavada )</v>
          </cell>
        </row>
        <row r="337">
          <cell r="B337" t="str">
            <v>MORTERO 1:3 IMPERMEABILIZADO</v>
          </cell>
        </row>
        <row r="338">
          <cell r="B338" t="str">
            <v>MORTERO 1:5</v>
          </cell>
        </row>
        <row r="339">
          <cell r="B339" t="str">
            <v>MURO EN LADRILLO TOLETE COMUN EN 0.125 CON PEGA DE MORTERO 1:5</v>
          </cell>
        </row>
        <row r="340">
          <cell r="B340" t="str">
            <v>NIPLE GALAVANIZADO DE 4" SH 40</v>
          </cell>
        </row>
        <row r="341">
          <cell r="B341" t="str">
            <v>ORINAL MEDIANO BLANCO PORCELANA</v>
          </cell>
        </row>
        <row r="342">
          <cell r="B342" t="str">
            <v>PABMERIL PLIEGO 9" x 11"</v>
          </cell>
        </row>
        <row r="343">
          <cell r="B343" t="str">
            <v>PARLANTE</v>
          </cell>
        </row>
        <row r="344">
          <cell r="B344" t="str">
            <v xml:space="preserve">PALETAS REFLECTIVAS DE SEÑALIZACION -CONOS-CINTA SEÑALI </v>
          </cell>
        </row>
        <row r="345">
          <cell r="B345" t="str">
            <v>PASTO</v>
          </cell>
        </row>
        <row r="346">
          <cell r="B346" t="str">
            <v>PEGACOR BLANCO</v>
          </cell>
        </row>
        <row r="347">
          <cell r="B347" t="str">
            <v>PEGACOR E-50</v>
          </cell>
        </row>
        <row r="348">
          <cell r="B348" t="str">
            <v>PEGANTE PARA GAS FUERZA MEDIA</v>
          </cell>
        </row>
        <row r="349">
          <cell r="B349" t="str">
            <v>PELICULA SAN BLASTING</v>
          </cell>
        </row>
        <row r="350">
          <cell r="B350" t="str">
            <v>Percha simple - GRIVAL</v>
          </cell>
        </row>
        <row r="351">
          <cell r="B351" t="str">
            <v>PERFIL ALN 173 DE 6 mts</v>
          </cell>
        </row>
        <row r="352">
          <cell r="B352" t="str">
            <v>PERFIL ALN 177 DE 6 mts</v>
          </cell>
        </row>
        <row r="353">
          <cell r="B353" t="str">
            <v>PERFIL ALN 292 DE 6 mts</v>
          </cell>
        </row>
        <row r="354">
          <cell r="B354" t="str">
            <v>PERFIL ESTRUCTURAL EN C 160*60 1.5mm</v>
          </cell>
        </row>
        <row r="355">
          <cell r="B355" t="str">
            <v>PIBOTES, RODACHINES, PARALES, OMEGAS</v>
          </cell>
        </row>
        <row r="356">
          <cell r="B356" t="str">
            <v>PIEDRA ESMERIL</v>
          </cell>
        </row>
        <row r="357">
          <cell r="B357" t="str">
            <v>PIEDRA MEDIA ZONGA</v>
          </cell>
        </row>
        <row r="358">
          <cell r="B358" t="str">
            <v>PIEDRA RAJON</v>
          </cell>
        </row>
        <row r="359">
          <cell r="B359" t="str">
            <v>PINTURA ACRILTEX</v>
          </cell>
        </row>
        <row r="360">
          <cell r="B360" t="str">
            <v>PINTURA Electrostatica (poliester gris )</v>
          </cell>
        </row>
        <row r="361">
          <cell r="B361" t="str">
            <v>PINTURA EPOXICA</v>
          </cell>
        </row>
        <row r="362">
          <cell r="B362" t="str">
            <v>PINTURA KORAZA</v>
          </cell>
        </row>
        <row r="363">
          <cell r="B363" t="str">
            <v>PINTURA BITUMINOSA</v>
          </cell>
        </row>
        <row r="364">
          <cell r="B364" t="str">
            <v>PINTURA VINILO TIPO 1</v>
          </cell>
        </row>
        <row r="365">
          <cell r="B365" t="str">
            <v>PISO EN CERAMICA DE 30X30</v>
          </cell>
        </row>
        <row r="366">
          <cell r="B366" t="str">
            <v>PISO EN MADERA GRANADILLO</v>
          </cell>
        </row>
        <row r="367">
          <cell r="B367" t="str">
            <v>PINTURA VINILO TIPO 2</v>
          </cell>
        </row>
        <row r="368">
          <cell r="B368" t="str">
            <v>PISO PORCELANATO</v>
          </cell>
        </row>
        <row r="369">
          <cell r="B369" t="str">
            <v>Porta rollos - GRIVAL Línea STYLO,</v>
          </cell>
        </row>
        <row r="370">
          <cell r="B370" t="str">
            <v>PLATINA DE  1/2" * 1/8</v>
          </cell>
        </row>
        <row r="371">
          <cell r="B371" t="str">
            <v xml:space="preserve">PLATINA DE  3/4" </v>
          </cell>
        </row>
        <row r="372">
          <cell r="B372" t="str">
            <v>PLATINA DE  3/4" X 1/8"</v>
          </cell>
        </row>
        <row r="373">
          <cell r="B373" t="str">
            <v>POLIETILENO No. 4</v>
          </cell>
        </row>
        <row r="374">
          <cell r="B374" t="str">
            <v>POLIETILENO No. 6</v>
          </cell>
        </row>
        <row r="375">
          <cell r="B375" t="str">
            <v>PRIMER ANTICORROSIVO</v>
          </cell>
        </row>
        <row r="376">
          <cell r="B376" t="str">
            <v>PUNTILLA 3/4"</v>
          </cell>
        </row>
        <row r="377">
          <cell r="B377" t="str">
            <v>PUNTILLA 1"</v>
          </cell>
        </row>
        <row r="378">
          <cell r="B378" t="str">
            <v>PUNTILLA 11/4"</v>
          </cell>
        </row>
        <row r="379">
          <cell r="B379" t="str">
            <v>PUNTILLA 11/2"</v>
          </cell>
        </row>
        <row r="380">
          <cell r="B380" t="str">
            <v>PUNTILLA 2"</v>
          </cell>
        </row>
        <row r="381">
          <cell r="B381" t="str">
            <v>PUNTILLA 21/2"</v>
          </cell>
        </row>
        <row r="386">
          <cell r="B386" t="str">
            <v>RECEBO B-200</v>
          </cell>
        </row>
        <row r="387">
          <cell r="B387" t="str">
            <v>RECEBO B-600</v>
          </cell>
        </row>
        <row r="388">
          <cell r="B388" t="str">
            <v>RECEBO COMÚN</v>
          </cell>
        </row>
        <row r="389">
          <cell r="B389" t="str">
            <v>RECEBO B-400</v>
          </cell>
        </row>
        <row r="390">
          <cell r="B390" t="str">
            <v>RED PARA ATERRIZAR SUBESTACION</v>
          </cell>
        </row>
        <row r="391">
          <cell r="B391" t="str">
            <v>RED TRENZADA CABLE 2X2+2</v>
          </cell>
        </row>
        <row r="392">
          <cell r="B392" t="str">
            <v>RED TRENZADA CABLE 3x1/0+1/0</v>
          </cell>
        </row>
        <row r="393">
          <cell r="B393" t="str">
            <v xml:space="preserve">REFLECTOR DE 250 VATIOS-SODIO ALTA PRESION -220 VOLTIOS-SODIO ALTA </v>
          </cell>
        </row>
        <row r="394">
          <cell r="B394" t="str">
            <v>REFLECTOR DE 400 W</v>
          </cell>
        </row>
        <row r="395">
          <cell r="B395" t="str">
            <v>REGISTRO DE 3/4"</v>
          </cell>
        </row>
        <row r="396">
          <cell r="B396" t="str">
            <v>REGISTRO DE BOLA 1/2"</v>
          </cell>
        </row>
        <row r="397">
          <cell r="B397" t="str">
            <v>REGISTRO P.D.  R&amp;W - 2 1/2 " ( de cortina )</v>
          </cell>
        </row>
        <row r="398">
          <cell r="B398" t="str">
            <v>REGISTRO R&amp;W - 1" ( de cortina ) Ref. 206</v>
          </cell>
        </row>
        <row r="399">
          <cell r="B399" t="str">
            <v>REGISTRO R&amp;W - 1/2" ( de cortina ) Ref. 206</v>
          </cell>
        </row>
        <row r="400">
          <cell r="B400" t="str">
            <v>REGISTRO R&amp;W - 3/4" ( de cortina ) Ref. 206</v>
          </cell>
        </row>
        <row r="401">
          <cell r="B401" t="str">
            <v xml:space="preserve">REJILLA Aluminio 3"x2" </v>
          </cell>
        </row>
        <row r="402">
          <cell r="B402" t="str">
            <v>REJILLA VENTILACION PLASTICA DE 25X25</v>
          </cell>
        </row>
        <row r="403">
          <cell r="B403" t="str">
            <v>Rejillas de piso en aluminio de 3x2 con sosco</v>
          </cell>
        </row>
        <row r="404">
          <cell r="B404" t="str">
            <v>RELLENO ARENA DE PEÑA</v>
          </cell>
        </row>
        <row r="405">
          <cell r="B405" t="str">
            <v>Repisa vidrio Baño Línea STYLO</v>
          </cell>
        </row>
        <row r="406">
          <cell r="B406" t="str">
            <v>REMOVEDOR PVC</v>
          </cell>
        </row>
        <row r="408">
          <cell r="B408" t="str">
            <v>REPISA ORDINARIO 3 m</v>
          </cell>
        </row>
        <row r="409">
          <cell r="B409" t="str">
            <v xml:space="preserve">ROCKTOP </v>
          </cell>
        </row>
        <row r="410">
          <cell r="B410" t="str">
            <v>SANITARIO LINEA MONTECARLO CON GRIFERIA</v>
          </cell>
        </row>
        <row r="411">
          <cell r="B411" t="str">
            <v xml:space="preserve">SECCIONADOR TRIPOLAR EN AIRE 400A-17,5 kV DE OPERACIÓN BAJO </v>
          </cell>
        </row>
        <row r="412">
          <cell r="B412" t="str">
            <v>SELLADOR</v>
          </cell>
        </row>
        <row r="413">
          <cell r="B413" t="str">
            <v>SELLADOR O CERA DE PISO</v>
          </cell>
        </row>
        <row r="414">
          <cell r="B414" t="str">
            <v>SELLADOR Y TINTILLA</v>
          </cell>
        </row>
        <row r="415">
          <cell r="B415" t="str">
            <v>SENSOR FOTOELECTRICO DETECTOR DE HUMO</v>
          </cell>
        </row>
        <row r="416">
          <cell r="B416" t="str">
            <v>SIFON LAVAMANOS plastico gerfor GF-580322</v>
          </cell>
        </row>
        <row r="417">
          <cell r="B417" t="str">
            <v>SIKA 1</v>
          </cell>
        </row>
        <row r="418">
          <cell r="B418" t="str">
            <v>SIKADUR 32</v>
          </cell>
        </row>
        <row r="419">
          <cell r="B419" t="str">
            <v xml:space="preserve">SIKAFLEX-1a cartu </v>
          </cell>
        </row>
        <row r="420">
          <cell r="B420" t="str">
            <v>SILICONA</v>
          </cell>
        </row>
        <row r="421">
          <cell r="B421" t="str">
            <v>SISTEMA DESINFECCION AGUA TRATADA</v>
          </cell>
        </row>
        <row r="422">
          <cell r="B422" t="str">
            <v>SISTEMA CONTROL ELECTRICO TODO INCLUIDO PARA LA PLANTA TRATAMIENTO</v>
          </cell>
        </row>
        <row r="423">
          <cell r="B423" t="str">
            <v>SOLDADOR PVC 1/4</v>
          </cell>
        </row>
        <row r="424">
          <cell r="B424" t="str">
            <v xml:space="preserve">SOLDADURA E - 70  </v>
          </cell>
        </row>
        <row r="425">
          <cell r="B425" t="str">
            <v>SOLDADURA ESTAÑO</v>
          </cell>
        </row>
        <row r="426">
          <cell r="B426" t="str">
            <v>SOLDADURA EXOTERMICA TIPO CADWELD o SIMILAR  de 90 GRAMOS</v>
          </cell>
        </row>
        <row r="427">
          <cell r="B427" t="str">
            <v>SOPORTE PARA TUBERIA DE 4"</v>
          </cell>
        </row>
        <row r="428">
          <cell r="B428" t="str">
            <v>SOPORTES LAVAMANOS</v>
          </cell>
        </row>
        <row r="429">
          <cell r="B429" t="str">
            <v>SOPORTES ORINAL</v>
          </cell>
        </row>
        <row r="430">
          <cell r="B430" t="str">
            <v>TABLA BURRA ORDINARIA 0.20 DE 3.0 MTS</v>
          </cell>
        </row>
        <row r="431">
          <cell r="B431" t="str">
            <v>TABLA BURRA ORDINARIA 0.30 DE 3.0 MTS</v>
          </cell>
        </row>
        <row r="432">
          <cell r="B432" t="str">
            <v>TABLA CHAPA ORDINARIA 0.25 DE 3.0 MTS</v>
          </cell>
        </row>
        <row r="433">
          <cell r="B433" t="str">
            <v>TABLA CHAPA ORDINARIA 0.20 DE 3.0 MTS</v>
          </cell>
        </row>
        <row r="434">
          <cell r="B434" t="str">
            <v>TABLA CHAPA ORDINARIA 0.15 DE 3.0 MTS</v>
          </cell>
        </row>
        <row r="437">
          <cell r="B437" t="str">
            <v xml:space="preserve">TABLERO DE 12 CIRCUITOS CON ESPACIO PARA TOTALIZADOR, PUERTA Y CHAPA  -208 V - 3F5H-60HZ </v>
          </cell>
        </row>
        <row r="438">
          <cell r="B438" t="str">
            <v>TABLERO DE 12 CTOS</v>
          </cell>
        </row>
        <row r="439">
          <cell r="B439" t="str">
            <v>TABLERO 24 CIRCUITOS, PUERTA Y CHAPA, ESP TOTALIZADOR</v>
          </cell>
        </row>
        <row r="440">
          <cell r="B440" t="str">
            <v xml:space="preserve">TABLERO 36 CIRCUITOS, PUERTA Y CHAPA, ESP TOTALIZADOR  </v>
          </cell>
        </row>
        <row r="441">
          <cell r="B441" t="str">
            <v>TABLERO TRIFASICO DE 6 CIRCUITOS</v>
          </cell>
        </row>
        <row r="442">
          <cell r="B442" t="str">
            <v>TABLETA GRES DE 25X25</v>
          </cell>
        </row>
        <row r="443">
          <cell r="B443" t="str">
            <v>TABLEX, LISTONES, PALOS</v>
          </cell>
        </row>
        <row r="444">
          <cell r="B444" t="str">
            <v>TABLÓN DE GRES  25X25</v>
          </cell>
        </row>
        <row r="445">
          <cell r="B445" t="str">
            <v>TABLON DE GRESS DE 33X33</v>
          </cell>
        </row>
        <row r="446">
          <cell r="B446" t="str">
            <v>TANQUE COLEMPAQUES 500 LT (incluye tapa y accesorios)</v>
          </cell>
        </row>
        <row r="447">
          <cell r="B447" t="str">
            <v>TABLERO MELAMINICO DE 1.83X2.44</v>
          </cell>
        </row>
        <row r="448">
          <cell r="B448" t="str">
            <v>TABLERO EN AMARILLO</v>
          </cell>
        </row>
        <row r="449">
          <cell r="B449" t="str">
            <v>TAPA CAJA INSP. 60 x 60</v>
          </cell>
        </row>
        <row r="450">
          <cell r="B450" t="str">
            <v>TABLETA MARMOL</v>
          </cell>
        </row>
        <row r="451">
          <cell r="B451" t="str">
            <v>TAPA CIEGA CON IMPACTO GALVANIZADA CUADRADA 4X4"</v>
          </cell>
        </row>
        <row r="452">
          <cell r="B452" t="str">
            <v>TAPA EN CONCRETO (4000 PSI)</v>
          </cell>
        </row>
        <row r="453">
          <cell r="B453" t="str">
            <v>TAPA EN CONCRETO CAJA CS 276</v>
          </cell>
        </row>
        <row r="454">
          <cell r="B454" t="str">
            <v>TAPA REGISTRO PLASTICO DE 20X20</v>
          </cell>
        </row>
        <row r="455">
          <cell r="B455" t="str">
            <v>TAPON GALVANIZADO MACHO DE 2"</v>
          </cell>
        </row>
        <row r="456">
          <cell r="B456" t="str">
            <v>TAPÓN SOLDADO PRESIÓN 1 1/2"</v>
          </cell>
        </row>
        <row r="457">
          <cell r="B457" t="str">
            <v>TAZA Institucional blanca Mancesa IC-IP41</v>
          </cell>
        </row>
        <row r="458">
          <cell r="B458" t="str">
            <v>TEE EN ALUMINIO BLANCO</v>
          </cell>
        </row>
        <row r="459">
          <cell r="B459" t="str">
            <v>TEE GALVANIZADA DE 4"</v>
          </cell>
        </row>
        <row r="460">
          <cell r="B460" t="str">
            <v>TEE PRESIÓN  1 1/2" Pavco</v>
          </cell>
        </row>
        <row r="461">
          <cell r="B461" t="str">
            <v>TEE PRESIÓN SOLDADA  1"</v>
          </cell>
        </row>
        <row r="462">
          <cell r="B462" t="str">
            <v>TEJA DE ZINC 0.80X2.43</v>
          </cell>
        </row>
        <row r="463">
          <cell r="B463" t="str">
            <v>TEJA CANALETA 90</v>
          </cell>
        </row>
        <row r="464">
          <cell r="B464" t="str">
            <v xml:space="preserve">TEJA DE BARRO </v>
          </cell>
        </row>
        <row r="465">
          <cell r="B465" t="str">
            <v>TEJA ONDULADA ETERNIT No. 6 DE 0.92X1.83</v>
          </cell>
        </row>
        <row r="466">
          <cell r="B466" t="str">
            <v>TEJA THERMOACUSTICA TRAPEZOIDAL  2.44X0.82</v>
          </cell>
        </row>
        <row r="467">
          <cell r="B467" t="str">
            <v>TELA ASFALTICA DE 15 M2</v>
          </cell>
        </row>
        <row r="468">
          <cell r="B468" t="str">
            <v>TELA VERDE CERRAMIENTO</v>
          </cell>
        </row>
        <row r="469">
          <cell r="B469" t="str">
            <v>TERMINAL PONCHAR 2 AWG</v>
          </cell>
        </row>
        <row r="470">
          <cell r="B470" t="str">
            <v xml:space="preserve">Terminal preformado uso interior 15 kV para cable 2 – 3/0 AWG; </v>
          </cell>
        </row>
        <row r="471">
          <cell r="B471" t="str">
            <v>Terminal Soldar/Ponchar barril largo para cable 8. Calidad 3M, Panduit o superior.</v>
          </cell>
        </row>
        <row r="472">
          <cell r="B472" t="str">
            <v>Thiner</v>
          </cell>
        </row>
        <row r="473">
          <cell r="B473" t="str">
            <v>TIERRA NEGRA</v>
          </cell>
        </row>
        <row r="474">
          <cell r="B474" t="str">
            <v>TINTILLA</v>
          </cell>
        </row>
        <row r="475">
          <cell r="B475" t="str">
            <v>TIRAS ALISTADO 3 x 3 x 3</v>
          </cell>
        </row>
        <row r="476">
          <cell r="B476" t="str">
            <v>TOMA BIFASICA 2P+T</v>
          </cell>
        </row>
        <row r="477">
          <cell r="B477" t="str">
            <v>TOMA CORRIENTE DOBLE</v>
          </cell>
        </row>
        <row r="478">
          <cell r="B478" t="str">
            <v>TOMA COAXIAL PARA TV TIPO AMERICANA</v>
          </cell>
        </row>
        <row r="479">
          <cell r="B479" t="str">
            <v>TOMA TV+TELEFONO</v>
          </cell>
        </row>
        <row r="480">
          <cell r="B480" t="str">
            <v>Toallero Barra - GRIVAL Línea STYLO,</v>
          </cell>
        </row>
        <row r="481">
          <cell r="B481" t="str">
            <v>Toallero Argolla - GRIVAL Línea STYLO</v>
          </cell>
        </row>
        <row r="482">
          <cell r="B482" t="str">
            <v xml:space="preserve">TORNILLOS </v>
          </cell>
        </row>
        <row r="483">
          <cell r="B483" t="str">
            <v>TRIPLEX FORMALETA DE 1.22X2.44 DE 18 mm</v>
          </cell>
        </row>
        <row r="490">
          <cell r="B490" t="str">
            <v>TUBERIA GALVANIZADA 2"</v>
          </cell>
        </row>
        <row r="491">
          <cell r="B491" t="str">
            <v>TUBERIA GALVANIZADA 2" DE 0.098</v>
          </cell>
        </row>
        <row r="492">
          <cell r="B492" t="str">
            <v>TUBERIA HIERRO DUCTIL DE 4" ESP 3.2 mm</v>
          </cell>
        </row>
        <row r="493">
          <cell r="B493" t="str">
            <v>TUBERIAS, VALVULAS, ACCESORIOS</v>
          </cell>
        </row>
        <row r="494">
          <cell r="B494" t="str">
            <v>TUBERIA NOVAFORT DE 6"</v>
          </cell>
        </row>
        <row r="495">
          <cell r="B495" t="str">
            <v>TUBERIA PEX AL PEX 1/2"</v>
          </cell>
        </row>
        <row r="496">
          <cell r="B496" t="str">
            <v>TUBERIA CONDUCCION AGUAS RESIDUALES INC ACCESORIOS</v>
          </cell>
        </row>
        <row r="497">
          <cell r="B497" t="str">
            <v>TUBERIA RECTANGULAR DE 3 1/2" X 1 1/2"</v>
          </cell>
        </row>
        <row r="498">
          <cell r="B498" t="str">
            <v>TUBO 4X8 EN COLD ROLLED CAL 18</v>
          </cell>
        </row>
        <row r="499">
          <cell r="B499" t="str">
            <v>TUBO alcantarillado  PVC   160 MM ( 6" ) Pavco</v>
          </cell>
        </row>
        <row r="500">
          <cell r="B500" t="str">
            <v>TUBO alcantarillado  PVC   160 MM ( 8" ) Pavco</v>
          </cell>
        </row>
        <row r="501">
          <cell r="B501" t="str">
            <v>TUBO alcantarillado PVC   110MM  ( 4") Pavco</v>
          </cell>
        </row>
        <row r="502">
          <cell r="B502" t="str">
            <v>TUBO alcantarillado PVC   250MM  ( 10") Pavco</v>
          </cell>
        </row>
        <row r="503">
          <cell r="B503" t="str">
            <v>TUBO CONDUIT EMT 1"</v>
          </cell>
        </row>
        <row r="504">
          <cell r="B504" t="str">
            <v>TUBO CONDUIT EMT1/2"</v>
          </cell>
        </row>
        <row r="505">
          <cell r="B505" t="str">
            <v>TUBO CONDUIT GALVANIZADO PESADO 1" CON UNIÓN</v>
          </cell>
        </row>
        <row r="506">
          <cell r="B506" t="str">
            <v>TUBO CONDUIT PVC 1"  3m</v>
          </cell>
        </row>
        <row r="507">
          <cell r="B507" t="str">
            <v>TUBO CONDUIT PVC 1/2" 3m</v>
          </cell>
        </row>
        <row r="508">
          <cell r="B508" t="str">
            <v>TUBO CONDUIT PVC 3/4" 3m</v>
          </cell>
        </row>
        <row r="509">
          <cell r="B509" t="str">
            <v>TUBO CUADRADO DE 1 1/2" x 1 1/2"</v>
          </cell>
        </row>
        <row r="510">
          <cell r="B510" t="str">
            <v>TUBO CPVC 1/2" DE 3 M</v>
          </cell>
        </row>
        <row r="511">
          <cell r="B511" t="str">
            <v>TUBO GALVANIZADO 2"  2.0mm</v>
          </cell>
        </row>
        <row r="512">
          <cell r="B512" t="str">
            <v>TUBO GALVANIZADO 3"  2.0mm</v>
          </cell>
        </row>
        <row r="513">
          <cell r="B513" t="str">
            <v xml:space="preserve">TUBO GALVANIZADO 3/4"  </v>
          </cell>
        </row>
        <row r="514">
          <cell r="B514" t="str">
            <v>TUBO NOVAFOR DE 4" PERFORADO</v>
          </cell>
        </row>
        <row r="515">
          <cell r="B515" t="str">
            <v>TUBO NOVAFORT 6"</v>
          </cell>
        </row>
        <row r="516">
          <cell r="B516" t="str">
            <v>TUBO PRESIÓN /13.5 PVC  1/2" Pavco</v>
          </cell>
        </row>
        <row r="517">
          <cell r="B517" t="str">
            <v>TUBO PRESIÓN /13.5 PVC  3/4" Pavco</v>
          </cell>
        </row>
        <row r="518">
          <cell r="B518" t="str">
            <v>TUBO PRESIÓN /21 PVC    1"</v>
          </cell>
        </row>
        <row r="519">
          <cell r="B519" t="str">
            <v>TUBO PRESIÓN /21 PVC    2" Pavco</v>
          </cell>
        </row>
        <row r="520">
          <cell r="B520" t="str">
            <v>TUBO PRESIÓN /21 PVC  1 1/2" Pavco</v>
          </cell>
        </row>
        <row r="521">
          <cell r="B521" t="str">
            <v>TUBO PRESIÓN /21 PVC  1 1/4" Pavco</v>
          </cell>
        </row>
        <row r="522">
          <cell r="B522" t="str">
            <v>TUBO PVC A.LL. 2" DE  6 MTS</v>
          </cell>
        </row>
        <row r="523">
          <cell r="B523" t="str">
            <v>TUBO PVC A.LL. 3" DE  6 MTS</v>
          </cell>
        </row>
        <row r="524">
          <cell r="B524" t="str">
            <v>TUBO PVC A.LL. 4" DE 6 MTS</v>
          </cell>
        </row>
        <row r="525">
          <cell r="B525" t="str">
            <v>TUBO PVC SANITARIO 2" DE 6 MTS</v>
          </cell>
        </row>
        <row r="526">
          <cell r="B526" t="str">
            <v>TUBO PVC SANITARIO 3" DE 6 MTS</v>
          </cell>
        </row>
        <row r="527">
          <cell r="B527" t="str">
            <v>TUBO PVC SANITARIO 4" DE 6 MTS</v>
          </cell>
        </row>
        <row r="528">
          <cell r="B528" t="str">
            <v>TUBOS PVC DB 1"</v>
          </cell>
        </row>
        <row r="529">
          <cell r="B529" t="str">
            <v xml:space="preserve">UNION  GALVANIZADA 2 1/2" </v>
          </cell>
        </row>
        <row r="530">
          <cell r="B530" t="str">
            <v>UNIÓN alcantarillado PVC  110MM ( 4" ) Pavco</v>
          </cell>
        </row>
        <row r="531">
          <cell r="B531" t="str">
            <v>UNIÓN alcantarillado PVC 160MM  ( 6") Pavco</v>
          </cell>
        </row>
        <row r="532">
          <cell r="B532" t="str">
            <v>UNIÓN alcantarillado PVC 160MM  ( 8") Pavco</v>
          </cell>
        </row>
        <row r="533">
          <cell r="B533" t="str">
            <v>UNIÓN alcantarillado PVC 250MM  ( 10") Pavco</v>
          </cell>
        </row>
        <row r="534">
          <cell r="B534" t="str">
            <v>UNIÓN GALVANIZADA      3"</v>
          </cell>
        </row>
        <row r="535">
          <cell r="B535" t="str">
            <v>UNION GALVANIZADA DE 1/2"</v>
          </cell>
        </row>
        <row r="536">
          <cell r="B536" t="str">
            <v>UNION GALVANIZADA DE 4" SH 40</v>
          </cell>
        </row>
        <row r="537">
          <cell r="B537" t="str">
            <v>UNIÓN SANITARIA  2" Pavco</v>
          </cell>
        </row>
        <row r="538">
          <cell r="B538" t="str">
            <v>UNIÓN SANITARIA 4" Pavco</v>
          </cell>
        </row>
        <row r="539">
          <cell r="B539" t="str">
            <v>UNIÓN SANITARIA 6" Pavco</v>
          </cell>
        </row>
        <row r="540">
          <cell r="B540" t="str">
            <v>UNIVERSAL GALVANIZADA 3/4"</v>
          </cell>
        </row>
        <row r="541">
          <cell r="B541" t="str">
            <v xml:space="preserve">VALVULA BETA COMPUERTA ELASTICA 4" </v>
          </cell>
        </row>
        <row r="542">
          <cell r="B542" t="str">
            <v>VALVULA DE CHEQUE OPERACIÓN HORIZONTAL 4" EXT BRIDADO</v>
          </cell>
        </row>
        <row r="543">
          <cell r="B543" t="str">
            <v>VALVULA DE CIERRE RAPIDO DE 4"</v>
          </cell>
        </row>
        <row r="544">
          <cell r="B544" t="str">
            <v>VALVULA DE COMPUERTA  VASTAGO NO ASCENTE EXTREMO BRIDA</v>
          </cell>
        </row>
        <row r="545">
          <cell r="B545" t="str">
            <v>VALVULA Descarga sanitario DO-01051300</v>
          </cell>
        </row>
        <row r="546">
          <cell r="B546" t="str">
            <v>VARA DE CLAVO</v>
          </cell>
        </row>
        <row r="547">
          <cell r="B547" t="str">
            <v>VARILLA CORRUGADA DE 1/2" DE 12 MTS</v>
          </cell>
        </row>
        <row r="548">
          <cell r="B548" t="str">
            <v>VARILLA CORRUGADA DE 1/2" DE 6 MTS</v>
          </cell>
        </row>
        <row r="549">
          <cell r="B549" t="str">
            <v>VARILLA CORRUGADA DE 3/8" DE 12 MTS</v>
          </cell>
        </row>
        <row r="550">
          <cell r="B550" t="str">
            <v>VARILLA CORRUGADA DE 5/8" DE 12 MTS</v>
          </cell>
        </row>
        <row r="551">
          <cell r="B551" t="str">
            <v>VARILLA CUADRADA DE 1/2"</v>
          </cell>
        </row>
        <row r="552">
          <cell r="B552" t="str">
            <v>VARILLA CUADRADA DE 3/8"</v>
          </cell>
        </row>
        <row r="553">
          <cell r="B553" t="str">
            <v>VARILLA DE COBRE-COBRE Ø5/8" X 2.40 m</v>
          </cell>
        </row>
        <row r="554">
          <cell r="B554" t="str">
            <v>VARILLA DE COBRE-COBRE Ø5/8" X 2.40 m COOPER WELL</v>
          </cell>
        </row>
        <row r="555">
          <cell r="B555" t="str">
            <v>VARILLA EN ACERO DE 3/8"</v>
          </cell>
        </row>
        <row r="556">
          <cell r="B556" t="str">
            <v>VARILLA EN ACERO DE 5/8"</v>
          </cell>
        </row>
        <row r="557">
          <cell r="B557" t="str">
            <v>VARILLA LISA DE 1/2" DE 6 MTS</v>
          </cell>
        </row>
        <row r="558">
          <cell r="B558" t="str">
            <v>VARILLA LISA DE 3/8" DE 6 MTS</v>
          </cell>
        </row>
        <row r="559">
          <cell r="B559" t="str">
            <v>VIDRIO TEMPLADO DE 10 mm</v>
          </cell>
        </row>
        <row r="560">
          <cell r="B560" t="str">
            <v>VIDRIO DE 4 mm</v>
          </cell>
        </row>
        <row r="561">
          <cell r="B561" t="str">
            <v>VIDRIO TEMPLADO DE 8 mm</v>
          </cell>
        </row>
        <row r="562">
          <cell r="B562" t="str">
            <v>VINILTEX Pintuco</v>
          </cell>
        </row>
        <row r="563">
          <cell r="B563" t="str">
            <v>Wash Primer A Pintura</v>
          </cell>
        </row>
        <row r="564">
          <cell r="B564" t="str">
            <v>WASH PRIMER ANTICORROSIVO</v>
          </cell>
        </row>
        <row r="565">
          <cell r="B565" t="str">
            <v>Wash Primer B Catalizador</v>
          </cell>
        </row>
        <row r="566">
          <cell r="B566" t="str">
            <v>WASH PRIMER PINTURA</v>
          </cell>
        </row>
        <row r="567">
          <cell r="B567" t="str">
            <v>WIN Aluminio x 6 mts</v>
          </cell>
        </row>
        <row r="568">
          <cell r="B568" t="str">
            <v>Xypes concentrado</v>
          </cell>
        </row>
        <row r="569">
          <cell r="B569" t="str">
            <v>Xypes Patch and Plug por 1.25 kg</v>
          </cell>
        </row>
        <row r="570">
          <cell r="B570" t="str">
            <v>YEE SANITARIA 2"  Pavco</v>
          </cell>
        </row>
        <row r="571">
          <cell r="B571" t="str">
            <v>YEE SANITARIA 4"  Pavco</v>
          </cell>
        </row>
        <row r="572">
          <cell r="B572" t="str">
            <v>YESO CORRIENTE VENCEDOR</v>
          </cell>
        </row>
        <row r="573">
          <cell r="B573" t="str">
            <v>ZÓCALO Baldosa grano de marmol 30x7 Fondo blanco</v>
          </cell>
        </row>
        <row r="574">
          <cell r="B574" t="str">
            <v>ZÓCALO en ceramica pompei color coral  30*7</v>
          </cell>
        </row>
      </sheetData>
      <sheetData sheetId="3">
        <row r="2">
          <cell r="B2">
            <v>0</v>
          </cell>
          <cell r="C2" t="str">
            <v xml:space="preserve"> </v>
          </cell>
        </row>
        <row r="3">
          <cell r="B3" t="str">
            <v>ANDAMIO TUBULAR</v>
          </cell>
          <cell r="C3" t="str">
            <v>dd</v>
          </cell>
          <cell r="D3">
            <v>500</v>
          </cell>
        </row>
        <row r="4">
          <cell r="B4" t="str">
            <v>ALLANADORA GASOLINA HELICOPTERO</v>
          </cell>
          <cell r="C4" t="str">
            <v>dd</v>
          </cell>
          <cell r="D4">
            <v>55000</v>
          </cell>
        </row>
        <row r="5">
          <cell r="B5" t="str">
            <v>BAÑOS PORTATILES</v>
          </cell>
          <cell r="C5" t="str">
            <v>Mes</v>
          </cell>
          <cell r="D5">
            <v>525000</v>
          </cell>
        </row>
        <row r="6">
          <cell r="B6" t="str">
            <v xml:space="preserve">BOMBAS </v>
          </cell>
          <cell r="C6" t="str">
            <v>dd</v>
          </cell>
          <cell r="D6">
            <v>40000</v>
          </cell>
        </row>
        <row r="7">
          <cell r="B7" t="str">
            <v>COMPRESOR DE DOS MARTILLOS</v>
          </cell>
          <cell r="C7" t="str">
            <v>dd</v>
          </cell>
          <cell r="D7">
            <v>145000</v>
          </cell>
        </row>
        <row r="8">
          <cell r="B8" t="str">
            <v>CRUCETAS, PARALES Y CERCHAS</v>
          </cell>
          <cell r="C8" t="str">
            <v>Mes</v>
          </cell>
          <cell r="D8">
            <v>4500</v>
          </cell>
        </row>
        <row r="9">
          <cell r="B9" t="str">
            <v>EQUIPO BÁSICO ( Construcción )</v>
          </cell>
          <cell r="C9" t="str">
            <v>dd</v>
          </cell>
          <cell r="D9">
            <v>1000</v>
          </cell>
        </row>
        <row r="10">
          <cell r="B10" t="str">
            <v>EQUIPO BÁSICO ( Herramienta menor )</v>
          </cell>
          <cell r="C10" t="str">
            <v>dd</v>
          </cell>
          <cell r="D10">
            <v>1000</v>
          </cell>
        </row>
        <row r="11">
          <cell r="B11" t="str">
            <v>EQUIPO DE CARPINTERIA</v>
          </cell>
          <cell r="C11" t="str">
            <v>dd</v>
          </cell>
          <cell r="D11">
            <v>25000</v>
          </cell>
        </row>
        <row r="12">
          <cell r="B12" t="str">
            <v>EQUIPO DE ORNAMENTACION</v>
          </cell>
          <cell r="C12" t="str">
            <v>dd</v>
          </cell>
          <cell r="D12">
            <v>65000</v>
          </cell>
        </row>
        <row r="13">
          <cell r="B13" t="str">
            <v>EQUIPO SOLDADURA</v>
          </cell>
          <cell r="C13" t="str">
            <v>dd</v>
          </cell>
          <cell r="D13">
            <v>30000</v>
          </cell>
        </row>
        <row r="14">
          <cell r="B14" t="str">
            <v>EQUIPO TOPOGRAFICO</v>
          </cell>
          <cell r="C14" t="str">
            <v>dd</v>
          </cell>
          <cell r="D14">
            <v>250000</v>
          </cell>
        </row>
        <row r="15">
          <cell r="B15" t="str">
            <v>FORMALETA CANAL EN LAMINA</v>
          </cell>
          <cell r="C15" t="str">
            <v>dd</v>
          </cell>
          <cell r="D15">
            <v>5000</v>
          </cell>
        </row>
        <row r="16">
          <cell r="B16" t="str">
            <v>FORMALETA DE ENTREPISO POR M2</v>
          </cell>
          <cell r="C16" t="str">
            <v>Mes</v>
          </cell>
          <cell r="D16">
            <v>6500</v>
          </cell>
        </row>
        <row r="17">
          <cell r="B17" t="str">
            <v>FORK CLAMP</v>
          </cell>
          <cell r="C17" t="str">
            <v>dd</v>
          </cell>
          <cell r="D17">
            <v>90</v>
          </cell>
        </row>
        <row r="18">
          <cell r="B18" t="str">
            <v>LABORATORISTAS</v>
          </cell>
          <cell r="C18" t="str">
            <v>dd</v>
          </cell>
          <cell r="D18">
            <v>250000</v>
          </cell>
        </row>
        <row r="19">
          <cell r="B19" t="str">
            <v>GUADAÑA</v>
          </cell>
          <cell r="C19" t="str">
            <v>dd</v>
          </cell>
          <cell r="D19">
            <v>15000</v>
          </cell>
        </row>
        <row r="20">
          <cell r="B20" t="str">
            <v>ENSAYO PROCTOR MODIFICADO</v>
          </cell>
          <cell r="C20" t="str">
            <v>un</v>
          </cell>
          <cell r="D20">
            <v>95000</v>
          </cell>
        </row>
        <row r="21">
          <cell r="B21" t="str">
            <v>MEZCLADORA CONCRETO</v>
          </cell>
          <cell r="C21" t="str">
            <v>dd</v>
          </cell>
          <cell r="D21">
            <v>35000</v>
          </cell>
        </row>
        <row r="22">
          <cell r="B22" t="str">
            <v>MINICARGADOR BOBCAT 753</v>
          </cell>
          <cell r="C22" t="str">
            <v>hr</v>
          </cell>
          <cell r="D22">
            <v>60000</v>
          </cell>
        </row>
        <row r="23">
          <cell r="B23" t="str">
            <v>MORDAZA METÁLICA</v>
          </cell>
          <cell r="C23" t="str">
            <v>dd</v>
          </cell>
          <cell r="D23">
            <v>150</v>
          </cell>
        </row>
        <row r="24">
          <cell r="B24" t="str">
            <v>EQUIPOS LABORATORIOS</v>
          </cell>
          <cell r="C24" t="str">
            <v>dd</v>
          </cell>
          <cell r="D24">
            <v>80000</v>
          </cell>
        </row>
        <row r="25">
          <cell r="B25" t="str">
            <v>PARAL CORIENTE 2 a 3.50 m</v>
          </cell>
          <cell r="C25" t="str">
            <v>dd</v>
          </cell>
          <cell r="D25">
            <v>100</v>
          </cell>
        </row>
        <row r="26">
          <cell r="B26" t="str">
            <v>PISTOLA PARA EPOXICO</v>
          </cell>
          <cell r="C26" t="str">
            <v>dd</v>
          </cell>
          <cell r="D26">
            <v>7500</v>
          </cell>
        </row>
        <row r="27">
          <cell r="B27" t="str">
            <v>ENSAYO DENSIDAD DEL TERRENO</v>
          </cell>
          <cell r="C27" t="str">
            <v>un</v>
          </cell>
          <cell r="D27">
            <v>50000</v>
          </cell>
        </row>
        <row r="28">
          <cell r="B28" t="str">
            <v>PULIDORA</v>
          </cell>
          <cell r="C28" t="str">
            <v>dd</v>
          </cell>
          <cell r="D28">
            <v>25000</v>
          </cell>
        </row>
        <row r="29">
          <cell r="B29" t="str">
            <v>RANA</v>
          </cell>
          <cell r="C29" t="str">
            <v>dd</v>
          </cell>
          <cell r="D29">
            <v>30000</v>
          </cell>
        </row>
        <row r="30">
          <cell r="B30" t="str">
            <v>RETROEXCAVADORA + combustible+operario</v>
          </cell>
          <cell r="C30" t="str">
            <v>hr</v>
          </cell>
          <cell r="D30">
            <v>125000</v>
          </cell>
        </row>
        <row r="31">
          <cell r="B31" t="str">
            <v>SOPLETE</v>
          </cell>
          <cell r="C31" t="str">
            <v>dd</v>
          </cell>
          <cell r="D31">
            <v>15000</v>
          </cell>
        </row>
        <row r="32">
          <cell r="B32" t="str">
            <v>TALADRO</v>
          </cell>
          <cell r="C32" t="str">
            <v>dd</v>
          </cell>
          <cell r="D32">
            <v>15000</v>
          </cell>
        </row>
        <row r="33">
          <cell r="B33" t="str">
            <v>VIBRADOR A GASOLINA</v>
          </cell>
          <cell r="C33" t="str">
            <v>dd</v>
          </cell>
          <cell r="D33">
            <v>30000</v>
          </cell>
        </row>
        <row r="34">
          <cell r="B34" t="str">
            <v>EQUIPO DE EXCAVACION Y HORMIGADO PILOTES(Combustible+operario+Transporte)</v>
          </cell>
          <cell r="C34" t="str">
            <v>hr</v>
          </cell>
          <cell r="D34">
            <v>650000</v>
          </cell>
        </row>
        <row r="35">
          <cell r="B35" t="str">
            <v>VIBROCOMPACTADOR</v>
          </cell>
          <cell r="C35" t="str">
            <v>dd</v>
          </cell>
          <cell r="D35">
            <v>40000</v>
          </cell>
        </row>
        <row r="36">
          <cell r="B36" t="str">
            <v>HIDROLAVADORA</v>
          </cell>
          <cell r="C36" t="str">
            <v>dd</v>
          </cell>
          <cell r="D36">
            <v>25000</v>
          </cell>
        </row>
      </sheetData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Via_distribuidora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  <sheetName val="AIU"/>
      <sheetName val="FACTOR PRESTACIONAL 2009"/>
      <sheetName val="HISTORICO"/>
      <sheetName val="SALARIO CELADOR 2008"/>
      <sheetName val="TARIFAS REGISTRO DISTRITAL 20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COSTOS OFICINA"/>
      <sheetName val="COSTOS CAMPAMENTO"/>
      <sheetName val="PPTO REDUCIDO"/>
      <sheetName val="INS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Insum"/>
      <sheetName val="Presupuesto remoción de derrumb"/>
      <sheetName val="Indices"/>
      <sheetName val="steel"/>
      <sheetName val="TARIF2002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  <sheetName val="POR REGIONES"/>
      <sheetName val="PRESUPUESTO DETALLADO"/>
      <sheetName val="PRESUPUESTO BASE POLIDEPORTIVO"/>
      <sheetName val="AHORROS"/>
      <sheetName val="MANTENIMIENTO y OPERACIÓN"/>
      <sheetName val="PRESUPUESTO DE E&amp;D"/>
      <sheetName val="AJIZAL 3335"/>
      <sheetName val="SABANETA 3335"/>
      <sheetName val="Análisis de precios"/>
    </sheetNames>
    <sheetDataSet>
      <sheetData sheetId="0">
        <row r="1">
          <cell r="M1" t="str">
            <v>Domingo</v>
          </cell>
        </row>
        <row r="2">
          <cell r="D2">
            <v>42005</v>
          </cell>
          <cell r="M2" t="str">
            <v>Sábado y domingo</v>
          </cell>
        </row>
        <row r="3">
          <cell r="D3">
            <v>42016</v>
          </cell>
        </row>
        <row r="4">
          <cell r="D4">
            <v>42086</v>
          </cell>
        </row>
        <row r="5">
          <cell r="D5">
            <v>42096</v>
          </cell>
        </row>
        <row r="6">
          <cell r="D6">
            <v>42097</v>
          </cell>
        </row>
        <row r="7">
          <cell r="D7">
            <v>42125</v>
          </cell>
        </row>
        <row r="8">
          <cell r="D8">
            <v>42142</v>
          </cell>
        </row>
        <row r="9">
          <cell r="D9">
            <v>42166</v>
          </cell>
        </row>
        <row r="10">
          <cell r="D10">
            <v>42163</v>
          </cell>
        </row>
        <row r="11">
          <cell r="D11">
            <v>42170</v>
          </cell>
        </row>
        <row r="12">
          <cell r="D12">
            <v>42184</v>
          </cell>
        </row>
        <row r="13">
          <cell r="D13">
            <v>42187</v>
          </cell>
        </row>
        <row r="14">
          <cell r="D14">
            <v>42205</v>
          </cell>
        </row>
        <row r="15">
          <cell r="D15">
            <v>42223</v>
          </cell>
        </row>
        <row r="16">
          <cell r="D16">
            <v>42233</v>
          </cell>
        </row>
        <row r="17">
          <cell r="D17">
            <v>42289</v>
          </cell>
        </row>
        <row r="18">
          <cell r="D18">
            <v>42310</v>
          </cell>
        </row>
        <row r="19">
          <cell r="D19">
            <v>42324</v>
          </cell>
        </row>
        <row r="20">
          <cell r="D20">
            <v>42346</v>
          </cell>
        </row>
        <row r="21">
          <cell r="D21">
            <v>42363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REPROJMA"/>
      <sheetName val="GRAFICA-SEMANAL"/>
      <sheetName val="RENDIMIENTOS"/>
      <sheetName val="SalariosUSO"/>
      <sheetName val="Valor Oferta"/>
      <sheetName val="Tabla de amortización"/>
      <sheetName val="APU"/>
      <sheetName val="Mark-Up "/>
      <sheetName val="RESUMEN"/>
      <sheetName val="Insumos"/>
      <sheetName val="Avances"/>
      <sheetName val="IMPROVEMENTS TO SITE"/>
      <sheetName val="5094-2003"/>
      <sheetName val="Equipo"/>
      <sheetName val="materiales"/>
      <sheetName val="otr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A33" t="str">
            <v xml:space="preserve">OAJA0740  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  <sheetName val="Liquidación de Obra x Administr"/>
    </sheetNames>
    <sheetDataSet>
      <sheetData sheetId="0">
        <row r="6">
          <cell r="A6">
            <v>600</v>
          </cell>
          <cell r="B6" t="str">
            <v>Acero de refuerzo Grado 60</v>
          </cell>
          <cell r="C6" t="str">
            <v>kg</v>
          </cell>
          <cell r="D6">
            <v>980</v>
          </cell>
        </row>
        <row r="7">
          <cell r="A7">
            <v>610</v>
          </cell>
          <cell r="B7" t="str">
            <v>Acero de refuerzo Grado 40</v>
          </cell>
          <cell r="C7" t="str">
            <v>kg</v>
          </cell>
          <cell r="D7">
            <v>960</v>
          </cell>
        </row>
        <row r="8">
          <cell r="A8">
            <v>650</v>
          </cell>
          <cell r="B8" t="str">
            <v>Acero de preesfuerzo</v>
          </cell>
          <cell r="C8" t="str">
            <v>t-m</v>
          </cell>
          <cell r="D8">
            <v>1000</v>
          </cell>
        </row>
        <row r="9">
          <cell r="A9">
            <v>670</v>
          </cell>
          <cell r="B9" t="str">
            <v>Aditivo</v>
          </cell>
          <cell r="C9" t="str">
            <v>kg</v>
          </cell>
          <cell r="D9">
            <v>3300</v>
          </cell>
        </row>
        <row r="10">
          <cell r="A10">
            <v>700</v>
          </cell>
          <cell r="B10" t="str">
            <v>Afirmado</v>
          </cell>
          <cell r="C10" t="str">
            <v>m3</v>
          </cell>
          <cell r="D10">
            <v>4000</v>
          </cell>
        </row>
        <row r="11">
          <cell r="A11">
            <v>750</v>
          </cell>
          <cell r="B11" t="str">
            <v>Agua</v>
          </cell>
          <cell r="C11" t="str">
            <v>lt</v>
          </cell>
          <cell r="D11">
            <v>300</v>
          </cell>
        </row>
        <row r="12">
          <cell r="A12">
            <v>850</v>
          </cell>
          <cell r="B12" t="str">
            <v>Alambre de amarrar</v>
          </cell>
          <cell r="C12" t="str">
            <v>kg</v>
          </cell>
          <cell r="D12">
            <v>1198</v>
          </cell>
        </row>
        <row r="13">
          <cell r="A13">
            <v>900</v>
          </cell>
          <cell r="B13" t="str">
            <v>Alambre de púas</v>
          </cell>
          <cell r="C13" t="str">
            <v>ml</v>
          </cell>
          <cell r="D13">
            <v>800</v>
          </cell>
        </row>
        <row r="14">
          <cell r="A14">
            <v>940</v>
          </cell>
          <cell r="B14" t="str">
            <v>Almohadillas elastoméricas</v>
          </cell>
          <cell r="C14" t="str">
            <v>un</v>
          </cell>
          <cell r="D14">
            <v>65000</v>
          </cell>
        </row>
        <row r="15">
          <cell r="A15">
            <v>960</v>
          </cell>
          <cell r="B15" t="str">
            <v>Amarre sísmico longitudinal</v>
          </cell>
          <cell r="C15" t="str">
            <v>un</v>
          </cell>
          <cell r="D15">
            <v>110000</v>
          </cell>
        </row>
        <row r="16">
          <cell r="A16">
            <v>970</v>
          </cell>
          <cell r="B16" t="str">
            <v>Apoyo elastomérico D-60</v>
          </cell>
          <cell r="C16" t="str">
            <v>un</v>
          </cell>
          <cell r="D16">
            <v>230000</v>
          </cell>
        </row>
        <row r="17">
          <cell r="A17">
            <v>980</v>
          </cell>
          <cell r="B17" t="str">
            <v>Apoyo elastomérico tipo 3</v>
          </cell>
          <cell r="C17" t="str">
            <v>un</v>
          </cell>
          <cell r="D17">
            <v>610000</v>
          </cell>
        </row>
        <row r="18">
          <cell r="A18">
            <v>990</v>
          </cell>
          <cell r="B18" t="str">
            <v>Apoyo elastomérico tipo 4</v>
          </cell>
          <cell r="C18" t="str">
            <v>un</v>
          </cell>
          <cell r="D18">
            <v>630000</v>
          </cell>
        </row>
        <row r="19">
          <cell r="A19">
            <v>1000</v>
          </cell>
          <cell r="B19" t="str">
            <v>Arena lavada concreto</v>
          </cell>
          <cell r="C19" t="str">
            <v>m3</v>
          </cell>
          <cell r="D19">
            <v>20000</v>
          </cell>
        </row>
        <row r="20">
          <cell r="A20">
            <v>1300</v>
          </cell>
          <cell r="B20" t="str">
            <v>Base granular</v>
          </cell>
          <cell r="C20" t="str">
            <v>m3</v>
          </cell>
          <cell r="D20">
            <v>17000</v>
          </cell>
        </row>
        <row r="21">
          <cell r="A21">
            <v>1310</v>
          </cell>
          <cell r="B21" t="str">
            <v>Cable para postensado de 1/2" para 10.5 tn/m</v>
          </cell>
          <cell r="C21" t="str">
            <v>m</v>
          </cell>
          <cell r="D21">
            <v>7800</v>
          </cell>
        </row>
        <row r="22">
          <cell r="A22">
            <v>1330</v>
          </cell>
          <cell r="B22" t="str">
            <v>Canastilla para pilotes</v>
          </cell>
          <cell r="C22" t="str">
            <v>ml</v>
          </cell>
          <cell r="D22">
            <v>28000</v>
          </cell>
        </row>
        <row r="23">
          <cell r="A23">
            <v>1350</v>
          </cell>
          <cell r="B23" t="str">
            <v>Cascajo</v>
          </cell>
          <cell r="C23" t="str">
            <v>m3</v>
          </cell>
          <cell r="D23">
            <v>14000</v>
          </cell>
        </row>
        <row r="24">
          <cell r="A24">
            <v>1380</v>
          </cell>
          <cell r="B24" t="str">
            <v>Cascajo procesado</v>
          </cell>
          <cell r="C24" t="str">
            <v>m3</v>
          </cell>
          <cell r="D24">
            <v>18000</v>
          </cell>
        </row>
        <row r="25">
          <cell r="A25">
            <v>1400</v>
          </cell>
          <cell r="B25" t="str">
            <v>Cemento asfáltico</v>
          </cell>
          <cell r="C25" t="str">
            <v>kg</v>
          </cell>
          <cell r="D25">
            <v>450</v>
          </cell>
        </row>
        <row r="26">
          <cell r="A26">
            <v>1500</v>
          </cell>
          <cell r="B26" t="str">
            <v>Mezcla asfáltica MDC-1</v>
          </cell>
          <cell r="C26" t="str">
            <v>m3</v>
          </cell>
          <cell r="D26">
            <v>102000</v>
          </cell>
        </row>
        <row r="27">
          <cell r="A27">
            <v>1550</v>
          </cell>
          <cell r="B27" t="str">
            <v>Mezcla asfáltica MDC-2</v>
          </cell>
          <cell r="C27" t="str">
            <v>m3</v>
          </cell>
          <cell r="D27">
            <v>105000</v>
          </cell>
        </row>
        <row r="28">
          <cell r="A28">
            <v>1600</v>
          </cell>
          <cell r="B28" t="str">
            <v xml:space="preserve">Cemento </v>
          </cell>
          <cell r="C28" t="str">
            <v>saco</v>
          </cell>
          <cell r="D28">
            <v>17000</v>
          </cell>
        </row>
        <row r="29">
          <cell r="A29">
            <v>1650</v>
          </cell>
          <cell r="B29" t="str">
            <v>Cesped</v>
          </cell>
          <cell r="C29" t="str">
            <v>m2</v>
          </cell>
          <cell r="D29">
            <v>4000</v>
          </cell>
        </row>
        <row r="30">
          <cell r="A30">
            <v>1670</v>
          </cell>
          <cell r="B30" t="str">
            <v>Concreto</v>
          </cell>
          <cell r="C30" t="str">
            <v>m3</v>
          </cell>
          <cell r="D30">
            <v>170000</v>
          </cell>
        </row>
        <row r="31">
          <cell r="A31">
            <v>1700</v>
          </cell>
          <cell r="B31" t="str">
            <v>Defensas metálicas</v>
          </cell>
          <cell r="C31" t="str">
            <v>m</v>
          </cell>
          <cell r="D31">
            <v>50000</v>
          </cell>
        </row>
        <row r="32">
          <cell r="A32">
            <v>2100</v>
          </cell>
          <cell r="B32" t="str">
            <v>Emulsión asfáltica</v>
          </cell>
          <cell r="C32" t="str">
            <v>kg</v>
          </cell>
          <cell r="D32">
            <v>500</v>
          </cell>
        </row>
        <row r="33">
          <cell r="A33">
            <v>2140</v>
          </cell>
          <cell r="B33" t="str">
            <v>Estructura para luminarias</v>
          </cell>
          <cell r="C33" t="str">
            <v>un</v>
          </cell>
          <cell r="D33">
            <v>430000</v>
          </cell>
        </row>
        <row r="34">
          <cell r="A34">
            <v>2150</v>
          </cell>
          <cell r="B34" t="str">
            <v>Estructura tipo 602T</v>
          </cell>
          <cell r="C34" t="str">
            <v>un</v>
          </cell>
          <cell r="D34">
            <v>1400000</v>
          </cell>
        </row>
        <row r="35">
          <cell r="A35">
            <v>2160</v>
          </cell>
          <cell r="B35" t="str">
            <v>Estructura tipo 553-514</v>
          </cell>
          <cell r="C35" t="str">
            <v>un</v>
          </cell>
          <cell r="D35">
            <v>1150000</v>
          </cell>
        </row>
        <row r="36">
          <cell r="A36">
            <v>2180</v>
          </cell>
          <cell r="B36" t="str">
            <v>Estructura trifásica tipo 523T</v>
          </cell>
          <cell r="C36" t="str">
            <v>un</v>
          </cell>
          <cell r="D36">
            <v>660000</v>
          </cell>
        </row>
        <row r="37">
          <cell r="A37">
            <v>2200</v>
          </cell>
          <cell r="B37" t="str">
            <v>Explosivos</v>
          </cell>
          <cell r="C37" t="str">
            <v>gl</v>
          </cell>
          <cell r="D37">
            <v>3500</v>
          </cell>
        </row>
        <row r="38">
          <cell r="A38">
            <v>2300</v>
          </cell>
          <cell r="B38" t="str">
            <v>Formaleta</v>
          </cell>
          <cell r="C38" t="str">
            <v>m2</v>
          </cell>
          <cell r="D38">
            <v>8000</v>
          </cell>
        </row>
        <row r="39">
          <cell r="A39">
            <v>2600</v>
          </cell>
          <cell r="B39" t="str">
            <v>Geotextil tipo NT 1.600</v>
          </cell>
          <cell r="C39" t="str">
            <v>m2</v>
          </cell>
          <cell r="D39">
            <v>1900</v>
          </cell>
        </row>
        <row r="40">
          <cell r="A40">
            <v>2650</v>
          </cell>
          <cell r="B40" t="str">
            <v>Hormigón para pilotes</v>
          </cell>
          <cell r="C40" t="str">
            <v>m3</v>
          </cell>
          <cell r="D40">
            <v>220000</v>
          </cell>
        </row>
        <row r="41">
          <cell r="A41">
            <v>2700</v>
          </cell>
          <cell r="B41" t="str">
            <v>Junta de expansión para pisos puente tipo 1</v>
          </cell>
          <cell r="C41" t="str">
            <v>m</v>
          </cell>
          <cell r="D41">
            <v>300000</v>
          </cell>
        </row>
        <row r="42">
          <cell r="A42">
            <v>2750</v>
          </cell>
          <cell r="B42" t="str">
            <v>Junta tipo freysinet M-80</v>
          </cell>
          <cell r="C42" t="str">
            <v>un</v>
          </cell>
          <cell r="D42">
            <v>500000</v>
          </cell>
        </row>
        <row r="43">
          <cell r="A43">
            <v>2760</v>
          </cell>
          <cell r="B43" t="str">
            <v>Lámparas de alumbrado</v>
          </cell>
          <cell r="C43" t="str">
            <v>un</v>
          </cell>
          <cell r="D43">
            <v>250000</v>
          </cell>
        </row>
        <row r="44">
          <cell r="A44">
            <v>2765</v>
          </cell>
          <cell r="B44" t="str">
            <v>Línea aérea #2AWG Cu Desnudo 15 Kv</v>
          </cell>
          <cell r="C44" t="str">
            <v>m</v>
          </cell>
          <cell r="D44">
            <v>15000</v>
          </cell>
        </row>
        <row r="45">
          <cell r="A45">
            <v>2770</v>
          </cell>
          <cell r="B45" t="str">
            <v>Malla eslabonada</v>
          </cell>
          <cell r="C45" t="str">
            <v>m2</v>
          </cell>
          <cell r="D45">
            <v>15000</v>
          </cell>
        </row>
        <row r="46">
          <cell r="A46">
            <v>2800</v>
          </cell>
          <cell r="B46" t="str">
            <v>Material de préstamo</v>
          </cell>
          <cell r="C46" t="str">
            <v>m3</v>
          </cell>
          <cell r="D46">
            <v>4500</v>
          </cell>
        </row>
        <row r="47">
          <cell r="A47">
            <v>3000</v>
          </cell>
          <cell r="B47" t="str">
            <v>Material filtrante</v>
          </cell>
          <cell r="C47" t="str">
            <v>m3</v>
          </cell>
          <cell r="D47">
            <v>18000</v>
          </cell>
        </row>
        <row r="48">
          <cell r="A48">
            <v>3110</v>
          </cell>
          <cell r="B48" t="str">
            <v>Mezcla densa en caliente para bacheo</v>
          </cell>
          <cell r="C48" t="str">
            <v>m3</v>
          </cell>
          <cell r="D48">
            <v>110000</v>
          </cell>
        </row>
        <row r="49">
          <cell r="A49">
            <v>3120</v>
          </cell>
          <cell r="B49" t="str">
            <v>Mezcla densa en caliente  tipo MDC-2</v>
          </cell>
          <cell r="C49" t="str">
            <v>m3</v>
          </cell>
          <cell r="D49">
            <v>115000</v>
          </cell>
        </row>
        <row r="50">
          <cell r="A50">
            <v>3125</v>
          </cell>
          <cell r="B50" t="str">
            <v>Mortero</v>
          </cell>
          <cell r="C50" t="str">
            <v>m3</v>
          </cell>
          <cell r="D50">
            <v>180000</v>
          </cell>
        </row>
        <row r="51">
          <cell r="A51">
            <v>3130</v>
          </cell>
          <cell r="B51" t="str">
            <v>Platina de acero para apoyos elastoméricos</v>
          </cell>
          <cell r="C51" t="str">
            <v>un</v>
          </cell>
          <cell r="D51">
            <v>120000</v>
          </cell>
        </row>
        <row r="52">
          <cell r="A52">
            <v>3135</v>
          </cell>
          <cell r="B52" t="str">
            <v>Piedra</v>
          </cell>
          <cell r="C52" t="str">
            <v>m3</v>
          </cell>
          <cell r="D52">
            <v>15000</v>
          </cell>
        </row>
        <row r="53">
          <cell r="A53">
            <v>3140</v>
          </cell>
          <cell r="B53" t="str">
            <v>Poste de concreto</v>
          </cell>
          <cell r="C53" t="str">
            <v>un</v>
          </cell>
          <cell r="D53">
            <v>7000</v>
          </cell>
        </row>
        <row r="54">
          <cell r="A54">
            <v>3150</v>
          </cell>
          <cell r="B54" t="str">
            <v>Poste de kilometraje</v>
          </cell>
          <cell r="C54" t="str">
            <v>un</v>
          </cell>
          <cell r="D54">
            <v>8500</v>
          </cell>
        </row>
        <row r="55">
          <cell r="A55">
            <v>3160</v>
          </cell>
          <cell r="B55" t="str">
            <v>Poste de referencia</v>
          </cell>
          <cell r="C55" t="str">
            <v>un</v>
          </cell>
          <cell r="D55">
            <v>30000</v>
          </cell>
        </row>
        <row r="56">
          <cell r="A56">
            <v>3200</v>
          </cell>
          <cell r="B56" t="str">
            <v>Sección final</v>
          </cell>
          <cell r="C56" t="str">
            <v>un</v>
          </cell>
          <cell r="D56">
            <v>35000</v>
          </cell>
        </row>
        <row r="57">
          <cell r="A57">
            <v>3220</v>
          </cell>
          <cell r="B57" t="str">
            <v>Sellos de PVC de 0.15m de ancho</v>
          </cell>
          <cell r="C57" t="str">
            <v>m</v>
          </cell>
          <cell r="D57">
            <v>12000</v>
          </cell>
        </row>
        <row r="58">
          <cell r="A58">
            <v>3240</v>
          </cell>
          <cell r="B58" t="str">
            <v>Semilla</v>
          </cell>
          <cell r="C58" t="str">
            <v>m2</v>
          </cell>
          <cell r="D58">
            <v>600</v>
          </cell>
        </row>
        <row r="59">
          <cell r="A59">
            <v>3250</v>
          </cell>
          <cell r="B59" t="str">
            <v>Señal preventiva y reglamentaria</v>
          </cell>
          <cell r="C59" t="str">
            <v>un</v>
          </cell>
          <cell r="D59">
            <v>80000</v>
          </cell>
        </row>
        <row r="60">
          <cell r="A60">
            <v>3252</v>
          </cell>
          <cell r="B60" t="str">
            <v>Señal vial tamaño 144x30</v>
          </cell>
          <cell r="C60" t="str">
            <v>un</v>
          </cell>
          <cell r="D60">
            <v>100000</v>
          </cell>
        </row>
        <row r="61">
          <cell r="A61">
            <v>3254</v>
          </cell>
          <cell r="B61" t="str">
            <v>Señal vial tamaño 144x60 (2 renglones)</v>
          </cell>
          <cell r="C61" t="str">
            <v>un</v>
          </cell>
          <cell r="D61">
            <v>130000</v>
          </cell>
        </row>
        <row r="62">
          <cell r="A62">
            <v>3256</v>
          </cell>
          <cell r="B62" t="str">
            <v>Señal vial tamaño 144x60 (3 renglones)</v>
          </cell>
          <cell r="C62" t="str">
            <v>un</v>
          </cell>
          <cell r="D62">
            <v>180000</v>
          </cell>
        </row>
        <row r="63">
          <cell r="A63">
            <v>3260</v>
          </cell>
          <cell r="B63" t="str">
            <v>Señal de tránsito grupo I</v>
          </cell>
          <cell r="C63" t="str">
            <v>un</v>
          </cell>
          <cell r="D63">
            <v>100000</v>
          </cell>
        </row>
        <row r="64">
          <cell r="A64">
            <v>3280</v>
          </cell>
          <cell r="B64" t="str">
            <v>Señal de tránsito grupo V</v>
          </cell>
          <cell r="C64" t="str">
            <v>un</v>
          </cell>
          <cell r="D64">
            <v>200000</v>
          </cell>
        </row>
        <row r="65">
          <cell r="A65">
            <v>3300</v>
          </cell>
          <cell r="B65" t="str">
            <v>Subbase granular</v>
          </cell>
          <cell r="C65" t="str">
            <v>m3</v>
          </cell>
          <cell r="D65">
            <v>14000</v>
          </cell>
        </row>
        <row r="66">
          <cell r="A66">
            <v>3330</v>
          </cell>
          <cell r="B66" t="str">
            <v>Tachas estoperolas</v>
          </cell>
          <cell r="C66" t="str">
            <v>un</v>
          </cell>
          <cell r="D66">
            <v>6400</v>
          </cell>
        </row>
        <row r="67">
          <cell r="A67">
            <v>3340</v>
          </cell>
          <cell r="B67" t="str">
            <v>Tacha reflectiva</v>
          </cell>
          <cell r="C67" t="str">
            <v>un</v>
          </cell>
          <cell r="D67">
            <v>7500</v>
          </cell>
        </row>
        <row r="68">
          <cell r="A68">
            <v>3345</v>
          </cell>
          <cell r="B68" t="str">
            <v>Templete</v>
          </cell>
          <cell r="C68" t="str">
            <v>un</v>
          </cell>
          <cell r="D68">
            <v>315000</v>
          </cell>
        </row>
        <row r="69">
          <cell r="A69">
            <v>3350</v>
          </cell>
          <cell r="B69" t="str">
            <v>Tensores en estribos de puentes</v>
          </cell>
          <cell r="C69" t="str">
            <v>m</v>
          </cell>
          <cell r="D69">
            <v>90000</v>
          </cell>
        </row>
        <row r="70">
          <cell r="A70">
            <v>3400</v>
          </cell>
          <cell r="B70" t="str">
            <v>Tierra orgánica</v>
          </cell>
          <cell r="C70" t="str">
            <v>m3</v>
          </cell>
          <cell r="D70">
            <v>15000</v>
          </cell>
        </row>
        <row r="71">
          <cell r="A71">
            <v>4300</v>
          </cell>
          <cell r="B71" t="str">
            <v xml:space="preserve">Triturado </v>
          </cell>
          <cell r="C71" t="str">
            <v>m3</v>
          </cell>
          <cell r="D71">
            <v>25000</v>
          </cell>
        </row>
        <row r="72">
          <cell r="A72">
            <v>4350</v>
          </cell>
          <cell r="B72" t="str">
            <v>Tubería de concreto D=0.20m</v>
          </cell>
          <cell r="C72" t="str">
            <v>m</v>
          </cell>
          <cell r="D72">
            <v>14000</v>
          </cell>
        </row>
        <row r="73">
          <cell r="A73">
            <v>4400</v>
          </cell>
          <cell r="B73" t="str">
            <v>Tubería de concreto D=900 mm</v>
          </cell>
          <cell r="C73" t="str">
            <v>ml</v>
          </cell>
          <cell r="D73">
            <v>190000</v>
          </cell>
        </row>
        <row r="74">
          <cell r="A74">
            <v>4500</v>
          </cell>
          <cell r="B74" t="str">
            <v>Tubería de concreto D=1 m</v>
          </cell>
          <cell r="C74" t="str">
            <v>ml</v>
          </cell>
          <cell r="D74">
            <v>120000</v>
          </cell>
        </row>
        <row r="75">
          <cell r="A75">
            <v>60100</v>
          </cell>
          <cell r="B75" t="str">
            <v>Obrero</v>
          </cell>
          <cell r="C75" t="str">
            <v>día</v>
          </cell>
          <cell r="D75">
            <v>19500</v>
          </cell>
        </row>
        <row r="76">
          <cell r="A76">
            <v>60200</v>
          </cell>
          <cell r="B76" t="str">
            <v>Ayudante</v>
          </cell>
          <cell r="C76" t="str">
            <v>día</v>
          </cell>
          <cell r="D76">
            <v>19500</v>
          </cell>
        </row>
        <row r="77">
          <cell r="A77">
            <v>60500</v>
          </cell>
          <cell r="B77" t="str">
            <v>Encargado</v>
          </cell>
          <cell r="C77" t="str">
            <v>día</v>
          </cell>
          <cell r="D77">
            <v>52500</v>
          </cell>
        </row>
        <row r="78">
          <cell r="A78">
            <v>60600</v>
          </cell>
          <cell r="B78" t="str">
            <v>Minero</v>
          </cell>
          <cell r="C78" t="str">
            <v>día</v>
          </cell>
          <cell r="D78">
            <v>42000</v>
          </cell>
        </row>
        <row r="79">
          <cell r="A79">
            <v>60700</v>
          </cell>
          <cell r="B79" t="str">
            <v>Oficial</v>
          </cell>
          <cell r="C79" t="str">
            <v>día</v>
          </cell>
          <cell r="D79">
            <v>42000</v>
          </cell>
        </row>
        <row r="80">
          <cell r="A80">
            <v>60900</v>
          </cell>
          <cell r="B80" t="str">
            <v>Rastrillero</v>
          </cell>
          <cell r="C80" t="str">
            <v>día</v>
          </cell>
          <cell r="D80">
            <v>25200</v>
          </cell>
        </row>
        <row r="81">
          <cell r="A81">
            <v>70020</v>
          </cell>
          <cell r="B81" t="str">
            <v>Tractor Sobre Orugas D6D</v>
          </cell>
          <cell r="C81" t="str">
            <v>hr</v>
          </cell>
          <cell r="D81">
            <v>70000</v>
          </cell>
        </row>
        <row r="82">
          <cell r="A82">
            <v>70080</v>
          </cell>
          <cell r="B82" t="str">
            <v>Cargador sobre Llantas Cat 928 F</v>
          </cell>
          <cell r="C82" t="str">
            <v>hr</v>
          </cell>
          <cell r="D82">
            <v>45000</v>
          </cell>
        </row>
        <row r="83">
          <cell r="A83">
            <v>70100</v>
          </cell>
          <cell r="B83" t="str">
            <v xml:space="preserve">Carrotanque  </v>
          </cell>
          <cell r="C83" t="str">
            <v>hr</v>
          </cell>
          <cell r="D83">
            <v>25000</v>
          </cell>
        </row>
        <row r="84">
          <cell r="A84">
            <v>70150</v>
          </cell>
          <cell r="B84" t="str">
            <v>Carrotanque irrigador</v>
          </cell>
          <cell r="C84" t="str">
            <v>hr</v>
          </cell>
          <cell r="D84">
            <v>25000</v>
          </cell>
        </row>
        <row r="85">
          <cell r="A85">
            <v>70200</v>
          </cell>
          <cell r="B85" t="str">
            <v>Compactador de llantas</v>
          </cell>
          <cell r="C85" t="str">
            <v>hr</v>
          </cell>
          <cell r="D85">
            <v>40000</v>
          </cell>
        </row>
        <row r="86">
          <cell r="A86">
            <v>70500</v>
          </cell>
          <cell r="B86" t="str">
            <v>Compactador Ingersoll Rand SD70D</v>
          </cell>
          <cell r="C86" t="str">
            <v>hr</v>
          </cell>
          <cell r="D86">
            <v>45000</v>
          </cell>
        </row>
        <row r="87">
          <cell r="A87">
            <v>70600</v>
          </cell>
          <cell r="B87" t="str">
            <v>Compactador Ingersoll Rand SD70DA</v>
          </cell>
          <cell r="C87" t="str">
            <v>hr</v>
          </cell>
          <cell r="D87">
            <v>45000</v>
          </cell>
        </row>
        <row r="88">
          <cell r="A88">
            <v>70700</v>
          </cell>
          <cell r="B88" t="str">
            <v>Compresor Ingersoll Rand  PS185W</v>
          </cell>
          <cell r="C88" t="str">
            <v>hr</v>
          </cell>
          <cell r="D88">
            <v>24000</v>
          </cell>
        </row>
        <row r="89">
          <cell r="A89">
            <v>70800</v>
          </cell>
          <cell r="B89" t="str">
            <v>Excavadora Caterpillar 320</v>
          </cell>
          <cell r="C89" t="str">
            <v>hr</v>
          </cell>
          <cell r="D89">
            <v>60000</v>
          </cell>
        </row>
        <row r="90">
          <cell r="A90">
            <v>70900</v>
          </cell>
          <cell r="B90" t="str">
            <v>Grúa</v>
          </cell>
          <cell r="C90" t="str">
            <v>hr</v>
          </cell>
          <cell r="D90">
            <v>25000</v>
          </cell>
        </row>
        <row r="91">
          <cell r="A91">
            <v>71045</v>
          </cell>
          <cell r="B91" t="str">
            <v>Mezcladora 1/2 sco</v>
          </cell>
          <cell r="C91" t="str">
            <v>día</v>
          </cell>
          <cell r="D91">
            <v>20000</v>
          </cell>
        </row>
        <row r="92">
          <cell r="A92">
            <v>71080</v>
          </cell>
          <cell r="B92" t="str">
            <v>Motobomba 3 hp</v>
          </cell>
          <cell r="C92" t="str">
            <v>día</v>
          </cell>
          <cell r="D92">
            <v>20000</v>
          </cell>
        </row>
        <row r="93">
          <cell r="A93">
            <v>71100</v>
          </cell>
          <cell r="B93" t="str">
            <v>Motoniveladora Caterpillar 120</v>
          </cell>
          <cell r="C93" t="str">
            <v>hr</v>
          </cell>
          <cell r="D93">
            <v>60000</v>
          </cell>
        </row>
        <row r="94">
          <cell r="A94">
            <v>71200</v>
          </cell>
          <cell r="B94" t="str">
            <v>Pavimentadora Lee Boy 8000 B</v>
          </cell>
          <cell r="C94" t="str">
            <v>hr</v>
          </cell>
          <cell r="D94">
            <v>50000</v>
          </cell>
        </row>
        <row r="95">
          <cell r="A95">
            <v>71250</v>
          </cell>
          <cell r="B95" t="str">
            <v xml:space="preserve">Perfiladora CMI </v>
          </cell>
          <cell r="C95" t="str">
            <v>hr</v>
          </cell>
          <cell r="D95">
            <v>400000</v>
          </cell>
        </row>
        <row r="96">
          <cell r="A96">
            <v>71300</v>
          </cell>
          <cell r="B96" t="str">
            <v>Placa vibratoria</v>
          </cell>
          <cell r="C96" t="str">
            <v>hr</v>
          </cell>
          <cell r="D96">
            <v>4000</v>
          </cell>
        </row>
        <row r="97">
          <cell r="A97">
            <v>71400</v>
          </cell>
          <cell r="B97" t="str">
            <v>Retroexcavadora Caterpillar 416</v>
          </cell>
          <cell r="C97" t="str">
            <v>hr</v>
          </cell>
          <cell r="D97">
            <v>35000</v>
          </cell>
        </row>
        <row r="98">
          <cell r="A98">
            <v>71600</v>
          </cell>
          <cell r="B98" t="str">
            <v>Compactador Vertical Ingersoll RX-65</v>
          </cell>
          <cell r="C98" t="str">
            <v>hr</v>
          </cell>
          <cell r="D98">
            <v>4000</v>
          </cell>
        </row>
        <row r="99">
          <cell r="A99">
            <v>71700</v>
          </cell>
          <cell r="B99" t="str">
            <v>Vibrador para concreto</v>
          </cell>
          <cell r="C99" t="str">
            <v>hr</v>
          </cell>
          <cell r="D99">
            <v>2000</v>
          </cell>
        </row>
        <row r="100">
          <cell r="A100">
            <v>80010</v>
          </cell>
          <cell r="B100" t="str">
            <v>Acometida secundaria del transformador</v>
          </cell>
          <cell r="C100" t="str">
            <v>un</v>
          </cell>
          <cell r="D100">
            <v>250000</v>
          </cell>
        </row>
        <row r="101">
          <cell r="A101">
            <v>80020</v>
          </cell>
          <cell r="B101" t="str">
            <v>Acometida subterránea B.T. Entre estructuras con luminaria</v>
          </cell>
          <cell r="C101" t="str">
            <v>un</v>
          </cell>
          <cell r="D101">
            <v>28000</v>
          </cell>
        </row>
        <row r="102">
          <cell r="A102">
            <v>80040</v>
          </cell>
          <cell r="B102" t="str">
            <v>Caja para control de alumbrado</v>
          </cell>
          <cell r="C102" t="str">
            <v>un</v>
          </cell>
          <cell r="D102">
            <v>1000000</v>
          </cell>
        </row>
        <row r="103">
          <cell r="A103">
            <v>80100</v>
          </cell>
          <cell r="B103" t="str">
            <v>Derechos de salida</v>
          </cell>
          <cell r="C103" t="str">
            <v>m3</v>
          </cell>
          <cell r="D103">
            <v>1500</v>
          </cell>
        </row>
        <row r="104">
          <cell r="A104">
            <v>80150</v>
          </cell>
          <cell r="B104" t="str">
            <v>Derechos de botada</v>
          </cell>
          <cell r="C104" t="str">
            <v>m3</v>
          </cell>
          <cell r="D104">
            <v>2000</v>
          </cell>
        </row>
        <row r="105">
          <cell r="A105">
            <v>80200</v>
          </cell>
          <cell r="B105" t="str">
            <v>Imprimación</v>
          </cell>
          <cell r="C105" t="str">
            <v>m2</v>
          </cell>
          <cell r="D105">
            <v>1030</v>
          </cell>
        </row>
        <row r="106">
          <cell r="A106">
            <v>80250</v>
          </cell>
          <cell r="B106" t="str">
            <v>Linea de demarcación</v>
          </cell>
          <cell r="C106" t="str">
            <v>ml</v>
          </cell>
          <cell r="D106">
            <v>3400</v>
          </cell>
        </row>
        <row r="107">
          <cell r="A107">
            <v>80260</v>
          </cell>
          <cell r="B107" t="str">
            <v>Linea de demarcación discontinua</v>
          </cell>
          <cell r="C107" t="str">
            <v>ml</v>
          </cell>
          <cell r="D107">
            <v>3200</v>
          </cell>
        </row>
        <row r="108">
          <cell r="A108">
            <v>80300</v>
          </cell>
          <cell r="B108" t="str">
            <v>Pilotaje D=0.60m</v>
          </cell>
          <cell r="C108" t="str">
            <v>ml</v>
          </cell>
          <cell r="D108">
            <v>250000</v>
          </cell>
        </row>
        <row r="109">
          <cell r="A109">
            <v>80400</v>
          </cell>
          <cell r="B109" t="str">
            <v>Pilotaje D=1.30m</v>
          </cell>
          <cell r="C109" t="str">
            <v>ml</v>
          </cell>
          <cell r="D109">
            <v>500000</v>
          </cell>
        </row>
        <row r="110">
          <cell r="A110">
            <v>80450</v>
          </cell>
          <cell r="B110" t="str">
            <v>Subestación aérea 37,5 KVA-1D 2000V</v>
          </cell>
          <cell r="C110" t="str">
            <v>un</v>
          </cell>
          <cell r="D110">
            <v>4500000</v>
          </cell>
        </row>
        <row r="111">
          <cell r="A111">
            <v>80500</v>
          </cell>
          <cell r="B111" t="str">
            <v>Transporte agregados a la obra</v>
          </cell>
          <cell r="C111" t="str">
            <v>m3-km</v>
          </cell>
          <cell r="D111">
            <v>350</v>
          </cell>
        </row>
        <row r="112">
          <cell r="A112">
            <v>80600</v>
          </cell>
          <cell r="B112" t="str">
            <v>Transporte de acero de refuerzo</v>
          </cell>
          <cell r="C112" t="str">
            <v>kg</v>
          </cell>
          <cell r="D112">
            <v>20</v>
          </cell>
        </row>
        <row r="113">
          <cell r="A113">
            <v>80650</v>
          </cell>
          <cell r="B113" t="str">
            <v>Transporte de arboles</v>
          </cell>
          <cell r="C113" t="str">
            <v>un</v>
          </cell>
          <cell r="D113">
            <v>50000</v>
          </cell>
        </row>
        <row r="114">
          <cell r="A114">
            <v>80700</v>
          </cell>
          <cell r="B114" t="str">
            <v>Transporte de arena (suelta)</v>
          </cell>
          <cell r="C114" t="str">
            <v>m3-km</v>
          </cell>
          <cell r="D114">
            <v>350</v>
          </cell>
        </row>
        <row r="115">
          <cell r="A115">
            <v>80900</v>
          </cell>
          <cell r="B115" t="str">
            <v>Transporte de base granular (suelta)</v>
          </cell>
          <cell r="C115" t="str">
            <v>m3-km</v>
          </cell>
          <cell r="D115">
            <v>350</v>
          </cell>
        </row>
        <row r="116">
          <cell r="A116">
            <v>80935</v>
          </cell>
          <cell r="B116" t="str">
            <v>Transporte de maquinaria</v>
          </cell>
          <cell r="C116" t="str">
            <v>km</v>
          </cell>
          <cell r="D116">
            <v>400</v>
          </cell>
        </row>
        <row r="117">
          <cell r="A117">
            <v>80940</v>
          </cell>
          <cell r="B117" t="str">
            <v>Transporte de materiales</v>
          </cell>
          <cell r="C117" t="str">
            <v>m3-km</v>
          </cell>
          <cell r="D117">
            <v>480</v>
          </cell>
        </row>
        <row r="118">
          <cell r="A118">
            <v>80950</v>
          </cell>
          <cell r="B118" t="str">
            <v>Transporte de mat.explanaciones</v>
          </cell>
          <cell r="C118" t="str">
            <v>m3-km</v>
          </cell>
          <cell r="D118">
            <v>480</v>
          </cell>
        </row>
        <row r="119">
          <cell r="A119">
            <v>80970</v>
          </cell>
          <cell r="B119" t="str">
            <v>Transporte de material derrumbes</v>
          </cell>
          <cell r="C119" t="str">
            <v>m3-km</v>
          </cell>
          <cell r="D119">
            <v>500</v>
          </cell>
        </row>
        <row r="120">
          <cell r="A120">
            <v>81000</v>
          </cell>
          <cell r="B120" t="str">
            <v>Transporte de mezcla asfáltica</v>
          </cell>
          <cell r="C120" t="str">
            <v>m3-km</v>
          </cell>
          <cell r="D120">
            <v>400</v>
          </cell>
        </row>
        <row r="121">
          <cell r="A121">
            <v>81100</v>
          </cell>
          <cell r="B121" t="str">
            <v>Transporte de subbase</v>
          </cell>
          <cell r="C121" t="str">
            <v>m3-km</v>
          </cell>
          <cell r="D121">
            <v>350</v>
          </cell>
        </row>
        <row r="122">
          <cell r="A122">
            <v>81200</v>
          </cell>
          <cell r="B122" t="str">
            <v>Transporte de triturado (suelta)</v>
          </cell>
          <cell r="C122" t="str">
            <v>m3-km</v>
          </cell>
          <cell r="D122">
            <v>350</v>
          </cell>
        </row>
        <row r="123">
          <cell r="A123">
            <v>81300</v>
          </cell>
          <cell r="B123" t="str">
            <v>Transporte de tubería</v>
          </cell>
          <cell r="C123" t="str">
            <v>vj</v>
          </cell>
          <cell r="D123">
            <v>50000</v>
          </cell>
        </row>
        <row r="124">
          <cell r="A124">
            <v>81400</v>
          </cell>
          <cell r="B124" t="str">
            <v>Transporte escombros</v>
          </cell>
          <cell r="C124" t="str">
            <v>m3-km</v>
          </cell>
          <cell r="D124">
            <v>500</v>
          </cell>
        </row>
      </sheetData>
      <sheetData sheetId="1">
        <row r="7">
          <cell r="B7" t="str">
            <v>CODIGO</v>
          </cell>
          <cell r="C7" t="str">
            <v>DESCRIPCIÓN</v>
          </cell>
          <cell r="D7" t="str">
            <v>UN.</v>
          </cell>
          <cell r="E7" t="str">
            <v>CANT.</v>
          </cell>
          <cell r="F7" t="str">
            <v>V UNITARIO</v>
          </cell>
          <cell r="G7" t="str">
            <v>V TOTAL</v>
          </cell>
        </row>
        <row r="8">
          <cell r="B8">
            <v>1</v>
          </cell>
          <cell r="C8" t="str">
            <v xml:space="preserve">Desmonte, limpieza </v>
          </cell>
          <cell r="D8" t="str">
            <v>ha</v>
          </cell>
          <cell r="E8">
            <v>20</v>
          </cell>
          <cell r="F8">
            <v>836550</v>
          </cell>
          <cell r="G8">
            <v>16731000</v>
          </cell>
        </row>
        <row r="9">
          <cell r="B9">
            <v>2</v>
          </cell>
          <cell r="C9" t="str">
            <v>Traslado de arboles</v>
          </cell>
          <cell r="D9" t="str">
            <v>un</v>
          </cell>
          <cell r="E9">
            <v>10</v>
          </cell>
          <cell r="F9">
            <v>247715</v>
          </cell>
          <cell r="G9">
            <v>2477150</v>
          </cell>
        </row>
        <row r="10">
          <cell r="B10">
            <v>3</v>
          </cell>
          <cell r="C10" t="str">
            <v>Demolicion de Pavimentos, Pisos, Andenes y Bordillos</v>
          </cell>
          <cell r="D10" t="str">
            <v>m3</v>
          </cell>
          <cell r="E10">
            <v>960</v>
          </cell>
          <cell r="F10">
            <v>42848</v>
          </cell>
          <cell r="G10">
            <v>41134080</v>
          </cell>
        </row>
        <row r="11">
          <cell r="B11">
            <v>4</v>
          </cell>
          <cell r="C11" t="str">
            <v>Remocion de Cercas</v>
          </cell>
          <cell r="D11" t="str">
            <v>ml</v>
          </cell>
          <cell r="E11">
            <v>2600</v>
          </cell>
          <cell r="F11">
            <v>41912</v>
          </cell>
          <cell r="G11">
            <v>108971200</v>
          </cell>
        </row>
        <row r="12">
          <cell r="B12">
            <v>5</v>
          </cell>
          <cell r="C12" t="str">
            <v>Remocion de Servicios existentes</v>
          </cell>
          <cell r="D12" t="str">
            <v>un</v>
          </cell>
          <cell r="E12">
            <v>30</v>
          </cell>
          <cell r="F12">
            <v>54061</v>
          </cell>
          <cell r="G12">
            <v>1621830</v>
          </cell>
        </row>
        <row r="13">
          <cell r="B13">
            <v>6</v>
          </cell>
          <cell r="C13" t="str">
            <v>Excavación en material común de la explanación, canales y prestamos</v>
          </cell>
          <cell r="D13" t="str">
            <v>m3</v>
          </cell>
          <cell r="E13">
            <v>65600</v>
          </cell>
          <cell r="F13">
            <v>5886</v>
          </cell>
          <cell r="G13">
            <v>386121600</v>
          </cell>
        </row>
        <row r="14">
          <cell r="B14">
            <v>7</v>
          </cell>
          <cell r="C14" t="str">
            <v>Excavación en roca de la explanación, canales y prestamos</v>
          </cell>
          <cell r="D14" t="str">
            <v>m3</v>
          </cell>
          <cell r="E14">
            <v>15000</v>
          </cell>
          <cell r="F14">
            <v>43693</v>
          </cell>
          <cell r="G14">
            <v>655395000</v>
          </cell>
        </row>
        <row r="15">
          <cell r="B15">
            <v>8</v>
          </cell>
          <cell r="C15" t="str">
            <v>Terraplenes con materiales de préstamo</v>
          </cell>
          <cell r="D15" t="str">
            <v>m3</v>
          </cell>
          <cell r="E15">
            <v>106500</v>
          </cell>
          <cell r="F15">
            <v>13855</v>
          </cell>
          <cell r="G15">
            <v>1475557500</v>
          </cell>
        </row>
        <row r="16">
          <cell r="B16">
            <v>9</v>
          </cell>
          <cell r="C16" t="str">
            <v>Terraplenes con materiales del sitio</v>
          </cell>
          <cell r="D16" t="str">
            <v>m3</v>
          </cell>
          <cell r="E16">
            <v>30000</v>
          </cell>
          <cell r="F16">
            <v>7179</v>
          </cell>
          <cell r="G16">
            <v>215370000</v>
          </cell>
        </row>
        <row r="17">
          <cell r="B17">
            <v>10</v>
          </cell>
          <cell r="C17" t="str">
            <v>Sub-base granular</v>
          </cell>
          <cell r="D17" t="str">
            <v>m3</v>
          </cell>
          <cell r="E17">
            <v>13600</v>
          </cell>
          <cell r="F17">
            <v>49846</v>
          </cell>
          <cell r="G17">
            <v>677905600</v>
          </cell>
        </row>
        <row r="18">
          <cell r="B18">
            <v>11</v>
          </cell>
          <cell r="C18" t="str">
            <v>Base granular</v>
          </cell>
          <cell r="D18" t="str">
            <v>m3</v>
          </cell>
          <cell r="E18">
            <v>22500</v>
          </cell>
          <cell r="F18">
            <v>54916</v>
          </cell>
          <cell r="G18">
            <v>1235610000</v>
          </cell>
        </row>
        <row r="19">
          <cell r="B19">
            <v>12</v>
          </cell>
          <cell r="C19" t="str">
            <v>Cemento Asfaltico</v>
          </cell>
          <cell r="D19" t="str">
            <v>kg</v>
          </cell>
          <cell r="E19">
            <v>630000</v>
          </cell>
          <cell r="F19">
            <v>585</v>
          </cell>
          <cell r="G19">
            <v>368550000</v>
          </cell>
        </row>
        <row r="20">
          <cell r="B20">
            <v>13</v>
          </cell>
          <cell r="C20" t="str">
            <v>Concreto asfáltico MDC-1</v>
          </cell>
          <cell r="D20" t="str">
            <v>m3</v>
          </cell>
          <cell r="E20">
            <v>3000</v>
          </cell>
          <cell r="F20">
            <v>210311</v>
          </cell>
          <cell r="G20">
            <v>630933000</v>
          </cell>
        </row>
        <row r="21">
          <cell r="B21">
            <v>14</v>
          </cell>
          <cell r="C21" t="str">
            <v>Concreto asfáltico MDC-2</v>
          </cell>
          <cell r="D21" t="str">
            <v>m3</v>
          </cell>
          <cell r="E21">
            <v>3000</v>
          </cell>
          <cell r="F21">
            <v>215381</v>
          </cell>
          <cell r="G21">
            <v>646143000</v>
          </cell>
        </row>
        <row r="22">
          <cell r="B22">
            <v>15</v>
          </cell>
          <cell r="C22" t="str">
            <v>Imprimacion</v>
          </cell>
          <cell r="D22" t="str">
            <v>m2</v>
          </cell>
          <cell r="E22">
            <v>83000</v>
          </cell>
          <cell r="F22">
            <v>1339</v>
          </cell>
          <cell r="G22">
            <v>111137000</v>
          </cell>
        </row>
        <row r="23">
          <cell r="B23">
            <v>16</v>
          </cell>
          <cell r="C23" t="str">
            <v>Excavación varias en material comun seco</v>
          </cell>
          <cell r="D23" t="str">
            <v>m3</v>
          </cell>
          <cell r="E23">
            <v>2000</v>
          </cell>
          <cell r="F23">
            <v>7901</v>
          </cell>
          <cell r="G23">
            <v>15802000</v>
          </cell>
        </row>
        <row r="24">
          <cell r="B24">
            <v>17</v>
          </cell>
          <cell r="C24" t="str">
            <v>Excavación varias en roca en seco</v>
          </cell>
          <cell r="D24" t="str">
            <v>m3</v>
          </cell>
          <cell r="E24">
            <v>900</v>
          </cell>
          <cell r="F24">
            <v>115662</v>
          </cell>
          <cell r="G24">
            <v>104095800</v>
          </cell>
        </row>
        <row r="25">
          <cell r="B25">
            <v>18</v>
          </cell>
          <cell r="C25" t="str">
            <v>Rellenos a mano con material del sitio (obras de arte)</v>
          </cell>
          <cell r="D25" t="str">
            <v>m3</v>
          </cell>
          <cell r="E25">
            <v>800</v>
          </cell>
          <cell r="F25">
            <v>13792</v>
          </cell>
          <cell r="G25">
            <v>11033600</v>
          </cell>
        </row>
        <row r="26">
          <cell r="B26">
            <v>19</v>
          </cell>
          <cell r="C26" t="str">
            <v>Rellenos a mano para estructuras con material de préstamo</v>
          </cell>
          <cell r="D26" t="str">
            <v>m3</v>
          </cell>
          <cell r="E26">
            <v>900</v>
          </cell>
          <cell r="F26">
            <v>41646</v>
          </cell>
          <cell r="G26">
            <v>37481400</v>
          </cell>
        </row>
        <row r="27">
          <cell r="B27">
            <v>20</v>
          </cell>
          <cell r="C27" t="str">
            <v>Pilotes Preexcavados D=60cm</v>
          </cell>
          <cell r="D27" t="str">
            <v>ml</v>
          </cell>
          <cell r="E27">
            <v>200</v>
          </cell>
          <cell r="F27">
            <v>839021</v>
          </cell>
          <cell r="G27">
            <v>167804200</v>
          </cell>
        </row>
        <row r="28">
          <cell r="B28">
            <v>21</v>
          </cell>
          <cell r="C28" t="str">
            <v>Concreto clase D (3000 PSI)   (Boxculvert y Aletas)</v>
          </cell>
          <cell r="D28" t="str">
            <v>m3</v>
          </cell>
          <cell r="E28">
            <v>1300</v>
          </cell>
          <cell r="F28">
            <v>474994</v>
          </cell>
          <cell r="G28">
            <v>617492200</v>
          </cell>
        </row>
        <row r="29">
          <cell r="B29">
            <v>22</v>
          </cell>
          <cell r="C29" t="str">
            <v>Concreto clase F (2000 PSI)</v>
          </cell>
          <cell r="D29" t="str">
            <v>m3</v>
          </cell>
          <cell r="E29">
            <v>90</v>
          </cell>
          <cell r="F29">
            <v>330740</v>
          </cell>
          <cell r="G29">
            <v>29766600</v>
          </cell>
        </row>
        <row r="30">
          <cell r="B30">
            <v>23</v>
          </cell>
          <cell r="C30" t="str">
            <v>Concreto 4000 psi (280 kg/cm2) Clase C (Placa - Puente)</v>
          </cell>
          <cell r="D30" t="str">
            <v>m3</v>
          </cell>
          <cell r="E30">
            <v>190</v>
          </cell>
          <cell r="F30">
            <v>637494</v>
          </cell>
          <cell r="G30">
            <v>121123860</v>
          </cell>
        </row>
        <row r="31">
          <cell r="B31">
            <v>24</v>
          </cell>
          <cell r="C31" t="str">
            <v>Concreto 5000 psi ( 350 kg/cm2) Clase A  (Vigas y Riostras)</v>
          </cell>
          <cell r="D31" t="str">
            <v>m3</v>
          </cell>
          <cell r="E31">
            <v>246</v>
          </cell>
          <cell r="F31">
            <v>737724</v>
          </cell>
          <cell r="G31">
            <v>181480104</v>
          </cell>
        </row>
        <row r="32">
          <cell r="B32">
            <v>25</v>
          </cell>
          <cell r="C32" t="str">
            <v>Acero de refuerzo 60.000 psi</v>
          </cell>
          <cell r="D32" t="str">
            <v>kg</v>
          </cell>
          <cell r="E32">
            <v>195000</v>
          </cell>
          <cell r="F32">
            <v>1695</v>
          </cell>
          <cell r="G32">
            <v>330525000</v>
          </cell>
        </row>
        <row r="33">
          <cell r="B33">
            <v>26</v>
          </cell>
          <cell r="C33" t="str">
            <v>Apoyos elastomericos D-60</v>
          </cell>
          <cell r="D33" t="str">
            <v>un</v>
          </cell>
          <cell r="E33">
            <v>14</v>
          </cell>
          <cell r="F33">
            <v>299000</v>
          </cell>
          <cell r="G33">
            <v>4186000</v>
          </cell>
        </row>
        <row r="34">
          <cell r="B34">
            <v>27</v>
          </cell>
          <cell r="C34" t="str">
            <v>Juntas tipo freyssinet M-80</v>
          </cell>
          <cell r="D34" t="str">
            <v>ml</v>
          </cell>
          <cell r="E34">
            <v>40</v>
          </cell>
          <cell r="F34">
            <v>650000</v>
          </cell>
          <cell r="G34">
            <v>26000000</v>
          </cell>
        </row>
        <row r="35">
          <cell r="B35">
            <v>28</v>
          </cell>
          <cell r="C35" t="str">
            <v>Tubería concreto reforzado D=1m  Concreto Clase C (4000 PSI)</v>
          </cell>
          <cell r="D35" t="str">
            <v>ml</v>
          </cell>
          <cell r="E35">
            <v>600</v>
          </cell>
          <cell r="F35">
            <v>198341</v>
          </cell>
          <cell r="G35">
            <v>119004600</v>
          </cell>
        </row>
        <row r="36">
          <cell r="B36">
            <v>29</v>
          </cell>
          <cell r="C36" t="str">
            <v>Cunetas en concreto 0,18 m3/ml Concreto Clase F (2000 PSI)</v>
          </cell>
          <cell r="D36" t="str">
            <v>ml</v>
          </cell>
          <cell r="E36">
            <v>1000</v>
          </cell>
          <cell r="F36">
            <v>60488</v>
          </cell>
          <cell r="G36">
            <v>60488000</v>
          </cell>
        </row>
        <row r="37">
          <cell r="B37">
            <v>30</v>
          </cell>
          <cell r="C37" t="str">
            <v>Bordillos y sardineles concreto Clase D (3000 PSI)    0.30 m3/ml</v>
          </cell>
          <cell r="D37" t="str">
            <v>ml</v>
          </cell>
          <cell r="E37">
            <v>1736</v>
          </cell>
          <cell r="F37">
            <v>96487</v>
          </cell>
          <cell r="G37">
            <v>167501432</v>
          </cell>
        </row>
        <row r="38">
          <cell r="B38">
            <v>31</v>
          </cell>
          <cell r="C38" t="str">
            <v>Anden en concreto clase D (3000 PSI)   0.27 m3/ml</v>
          </cell>
          <cell r="D38" t="str">
            <v>ml</v>
          </cell>
          <cell r="E38">
            <v>868</v>
          </cell>
          <cell r="F38">
            <v>107842</v>
          </cell>
          <cell r="G38">
            <v>93606856</v>
          </cell>
        </row>
        <row r="39">
          <cell r="B39">
            <v>32</v>
          </cell>
          <cell r="C39" t="str">
            <v>Cables para postensado de 1/2" para 10,50 t/m</v>
          </cell>
          <cell r="D39" t="str">
            <v>ml</v>
          </cell>
          <cell r="E39">
            <v>19500</v>
          </cell>
          <cell r="F39">
            <v>10140</v>
          </cell>
          <cell r="G39">
            <v>197730000</v>
          </cell>
        </row>
        <row r="40">
          <cell r="B40">
            <v>33</v>
          </cell>
          <cell r="C40" t="str">
            <v>Retiro de señales verticales</v>
          </cell>
          <cell r="D40" t="str">
            <v>un</v>
          </cell>
          <cell r="E40">
            <v>60</v>
          </cell>
          <cell r="F40">
            <v>9203</v>
          </cell>
          <cell r="G40">
            <v>552180</v>
          </cell>
        </row>
        <row r="41">
          <cell r="B41">
            <v>34</v>
          </cell>
          <cell r="C41" t="str">
            <v>Líneas de demarcación contínuas</v>
          </cell>
          <cell r="D41" t="str">
            <v>ml</v>
          </cell>
          <cell r="E41">
            <v>15000</v>
          </cell>
          <cell r="F41">
            <v>4420</v>
          </cell>
          <cell r="G41">
            <v>66300000</v>
          </cell>
        </row>
        <row r="42">
          <cell r="B42">
            <v>35</v>
          </cell>
          <cell r="C42" t="str">
            <v>Líneas de demarcación discontínuas</v>
          </cell>
          <cell r="D42" t="str">
            <v>ml</v>
          </cell>
          <cell r="E42">
            <v>3500</v>
          </cell>
          <cell r="F42">
            <v>4160</v>
          </cell>
          <cell r="G42">
            <v>14560000</v>
          </cell>
        </row>
        <row r="43">
          <cell r="B43">
            <v>36</v>
          </cell>
          <cell r="C43" t="str">
            <v>Señales de tachas reflectivas</v>
          </cell>
          <cell r="D43" t="str">
            <v>un</v>
          </cell>
          <cell r="E43">
            <v>1000</v>
          </cell>
          <cell r="F43">
            <v>10951</v>
          </cell>
          <cell r="G43">
            <v>10951000</v>
          </cell>
        </row>
        <row r="44">
          <cell r="B44">
            <v>37</v>
          </cell>
          <cell r="C44" t="str">
            <v>Señales de tachas estoperolas (montables)</v>
          </cell>
          <cell r="D44" t="str">
            <v>un</v>
          </cell>
          <cell r="E44">
            <v>6000</v>
          </cell>
          <cell r="F44">
            <v>8921</v>
          </cell>
          <cell r="G44">
            <v>53526000</v>
          </cell>
        </row>
        <row r="45">
          <cell r="B45">
            <v>38</v>
          </cell>
          <cell r="C45" t="str">
            <v>Señales preventivas y reglamentarias</v>
          </cell>
          <cell r="D45" t="str">
            <v>un</v>
          </cell>
          <cell r="E45">
            <v>10</v>
          </cell>
          <cell r="F45">
            <v>118525</v>
          </cell>
          <cell r="G45">
            <v>1185250</v>
          </cell>
        </row>
        <row r="46">
          <cell r="B46">
            <v>39</v>
          </cell>
          <cell r="C46" t="str">
            <v>Señales viales tamaño 144x30</v>
          </cell>
          <cell r="D46" t="str">
            <v>un</v>
          </cell>
          <cell r="E46">
            <v>15</v>
          </cell>
          <cell r="F46">
            <v>144525</v>
          </cell>
          <cell r="G46">
            <v>2167875</v>
          </cell>
        </row>
        <row r="47">
          <cell r="B47">
            <v>40</v>
          </cell>
          <cell r="C47" t="str">
            <v>Señales viales tamaño 144x60 (2 renglones)</v>
          </cell>
          <cell r="D47" t="str">
            <v>un</v>
          </cell>
          <cell r="E47">
            <v>18</v>
          </cell>
          <cell r="F47">
            <v>183525</v>
          </cell>
          <cell r="G47">
            <v>3303450</v>
          </cell>
        </row>
        <row r="48">
          <cell r="B48">
            <v>41</v>
          </cell>
          <cell r="C48" t="str">
            <v>Señales viales tamaño 144x60 (3 renglones)</v>
          </cell>
          <cell r="D48" t="str">
            <v>un</v>
          </cell>
          <cell r="E48">
            <v>13</v>
          </cell>
          <cell r="F48">
            <v>248525</v>
          </cell>
          <cell r="G48">
            <v>3230825</v>
          </cell>
        </row>
        <row r="49">
          <cell r="B49">
            <v>42</v>
          </cell>
          <cell r="C49" t="str">
            <v>Suministro e instalación de postes de referencia</v>
          </cell>
          <cell r="D49" t="str">
            <v>un</v>
          </cell>
          <cell r="E49">
            <v>4</v>
          </cell>
          <cell r="F49">
            <v>53525</v>
          </cell>
          <cell r="G49">
            <v>214100</v>
          </cell>
        </row>
        <row r="50">
          <cell r="B50">
            <v>43</v>
          </cell>
          <cell r="C50" t="str">
            <v>Defensas metálicas</v>
          </cell>
          <cell r="D50" t="str">
            <v>ml</v>
          </cell>
          <cell r="E50">
            <v>5000</v>
          </cell>
          <cell r="F50">
            <v>79525</v>
          </cell>
          <cell r="G50">
            <v>397625000</v>
          </cell>
        </row>
        <row r="51">
          <cell r="B51">
            <v>44</v>
          </cell>
          <cell r="C51" t="str">
            <v>Terminales para defensas metálicas</v>
          </cell>
          <cell r="D51" t="str">
            <v>un</v>
          </cell>
          <cell r="E51">
            <v>50</v>
          </cell>
          <cell r="F51">
            <v>52555</v>
          </cell>
          <cell r="G51">
            <v>2627750</v>
          </cell>
        </row>
        <row r="52">
          <cell r="B52">
            <v>45</v>
          </cell>
          <cell r="C52" t="str">
            <v>Cercas postes de concreto con alambra de puas</v>
          </cell>
          <cell r="D52" t="str">
            <v>ml</v>
          </cell>
          <cell r="E52">
            <v>1500</v>
          </cell>
          <cell r="F52">
            <v>16034</v>
          </cell>
          <cell r="G52">
            <v>24051000</v>
          </cell>
        </row>
        <row r="53">
          <cell r="B53">
            <v>46</v>
          </cell>
          <cell r="C53" t="str">
            <v>Cercas postes de concreto con malla eslabonada</v>
          </cell>
          <cell r="D53" t="str">
            <v>ml</v>
          </cell>
          <cell r="E53">
            <v>500</v>
          </cell>
          <cell r="F53">
            <v>30943</v>
          </cell>
          <cell r="G53">
            <v>15471500</v>
          </cell>
        </row>
        <row r="54">
          <cell r="B54">
            <v>47</v>
          </cell>
          <cell r="C54" t="str">
            <v>Empradización</v>
          </cell>
          <cell r="D54" t="str">
            <v>m2</v>
          </cell>
          <cell r="E54">
            <v>40000</v>
          </cell>
          <cell r="F54">
            <v>9233</v>
          </cell>
          <cell r="G54">
            <v>369320000</v>
          </cell>
        </row>
        <row r="55">
          <cell r="B55">
            <v>48</v>
          </cell>
          <cell r="C55" t="str">
            <v>Transporte de materiales provenientes de Excavaciones</v>
          </cell>
          <cell r="D55" t="str">
            <v>m3-km</v>
          </cell>
          <cell r="E55">
            <v>83000</v>
          </cell>
          <cell r="F55">
            <v>624</v>
          </cell>
          <cell r="G55">
            <v>51792000</v>
          </cell>
        </row>
        <row r="56">
          <cell r="B56">
            <v>49</v>
          </cell>
          <cell r="C56" t="str">
            <v>Transporte de materiales de préstamo para terraplenes</v>
          </cell>
          <cell r="D56" t="str">
            <v>m3-km</v>
          </cell>
          <cell r="E56">
            <v>1395000</v>
          </cell>
          <cell r="F56">
            <v>624</v>
          </cell>
          <cell r="G56">
            <v>870480000</v>
          </cell>
        </row>
        <row r="57">
          <cell r="B57">
            <v>50</v>
          </cell>
          <cell r="C57" t="str">
            <v>Transporte de materiales del sitio para terraplenes</v>
          </cell>
          <cell r="D57" t="str">
            <v>m3-km</v>
          </cell>
          <cell r="E57">
            <v>19000</v>
          </cell>
          <cell r="F57">
            <v>624</v>
          </cell>
          <cell r="G57">
            <v>11856000</v>
          </cell>
        </row>
        <row r="58">
          <cell r="B58">
            <v>51</v>
          </cell>
          <cell r="C58" t="str">
            <v>Lamparas de alumbrado</v>
          </cell>
          <cell r="D58" t="str">
            <v>un</v>
          </cell>
          <cell r="E58">
            <v>200</v>
          </cell>
          <cell r="F58">
            <v>386243</v>
          </cell>
          <cell r="G58">
            <v>77248600</v>
          </cell>
        </row>
        <row r="59">
          <cell r="B59">
            <v>52</v>
          </cell>
          <cell r="C59" t="str">
            <v>Estructura tipo 602T</v>
          </cell>
          <cell r="D59" t="str">
            <v>un</v>
          </cell>
          <cell r="E59">
            <v>4</v>
          </cell>
          <cell r="F59">
            <v>1820000</v>
          </cell>
          <cell r="G59">
            <v>7280000</v>
          </cell>
        </row>
        <row r="60">
          <cell r="B60">
            <v>53</v>
          </cell>
          <cell r="C60" t="str">
            <v>Estructura tipo 553-514</v>
          </cell>
          <cell r="D60" t="str">
            <v>un</v>
          </cell>
          <cell r="E60">
            <v>1</v>
          </cell>
          <cell r="F60">
            <v>1495000</v>
          </cell>
          <cell r="G60">
            <v>1495000</v>
          </cell>
        </row>
        <row r="61">
          <cell r="B61">
            <v>54</v>
          </cell>
          <cell r="C61" t="str">
            <v>Subestacion aerea 37,5 KVA-1D 2000V</v>
          </cell>
          <cell r="D61" t="str">
            <v>un</v>
          </cell>
          <cell r="E61">
            <v>3</v>
          </cell>
          <cell r="F61">
            <v>5850000</v>
          </cell>
          <cell r="G61">
            <v>17550000</v>
          </cell>
        </row>
        <row r="62">
          <cell r="B62">
            <v>55</v>
          </cell>
          <cell r="C62" t="str">
            <v>Estructuras para luminarias</v>
          </cell>
          <cell r="D62" t="str">
            <v>un</v>
          </cell>
          <cell r="E62">
            <v>110</v>
          </cell>
          <cell r="F62">
            <v>559000</v>
          </cell>
          <cell r="G62">
            <v>61490000</v>
          </cell>
        </row>
        <row r="63">
          <cell r="B63">
            <v>56</v>
          </cell>
          <cell r="C63" t="str">
            <v>Linea aerea #2AWG Cu Desnudo 15kv</v>
          </cell>
          <cell r="D63" t="str">
            <v>un</v>
          </cell>
          <cell r="E63">
            <v>1600</v>
          </cell>
          <cell r="F63">
            <v>19500</v>
          </cell>
          <cell r="G63">
            <v>31200000</v>
          </cell>
        </row>
        <row r="64">
          <cell r="B64">
            <v>57</v>
          </cell>
          <cell r="C64" t="str">
            <v>Acometida secundaria del transformador</v>
          </cell>
          <cell r="D64" t="str">
            <v>un</v>
          </cell>
          <cell r="E64">
            <v>80</v>
          </cell>
          <cell r="F64">
            <v>325000</v>
          </cell>
          <cell r="G64">
            <v>26000000</v>
          </cell>
        </row>
        <row r="65">
          <cell r="B65">
            <v>58</v>
          </cell>
          <cell r="C65" t="str">
            <v>Acometida subterranea B.T. entre estructuras con lumina</v>
          </cell>
          <cell r="D65" t="str">
            <v>un</v>
          </cell>
          <cell r="E65">
            <v>3500</v>
          </cell>
          <cell r="F65">
            <v>36400</v>
          </cell>
          <cell r="G65">
            <v>127400000</v>
          </cell>
        </row>
        <row r="66">
          <cell r="B66">
            <v>59</v>
          </cell>
          <cell r="C66" t="str">
            <v>Caja para control de alumbrado</v>
          </cell>
          <cell r="D66" t="str">
            <v>un</v>
          </cell>
          <cell r="E66">
            <v>20</v>
          </cell>
          <cell r="F66">
            <v>1300000</v>
          </cell>
          <cell r="G66">
            <v>26000000</v>
          </cell>
        </row>
        <row r="67">
          <cell r="B67">
            <v>60</v>
          </cell>
          <cell r="C67" t="str">
            <v>Templete</v>
          </cell>
          <cell r="D67" t="str">
            <v>un</v>
          </cell>
          <cell r="E67">
            <v>5</v>
          </cell>
          <cell r="F67">
            <v>409500</v>
          </cell>
          <cell r="G67">
            <v>2047500</v>
          </cell>
        </row>
        <row r="68">
          <cell r="B68">
            <v>61</v>
          </cell>
          <cell r="C68" t="str">
            <v>Estructura trifasica tipo 523T</v>
          </cell>
          <cell r="D68" t="str">
            <v>un</v>
          </cell>
          <cell r="E68">
            <v>15</v>
          </cell>
          <cell r="F68">
            <v>858000</v>
          </cell>
          <cell r="G68">
            <v>12870000</v>
          </cell>
        </row>
        <row r="69">
          <cell r="B69">
            <v>62</v>
          </cell>
          <cell r="C69" t="str">
            <v>Protección de taludes en piedra pegada</v>
          </cell>
          <cell r="D69" t="str">
            <v>m2</v>
          </cell>
          <cell r="E69">
            <v>730</v>
          </cell>
          <cell r="F69">
            <v>47217</v>
          </cell>
          <cell r="G69">
            <v>34468410</v>
          </cell>
        </row>
        <row r="70">
          <cell r="B70">
            <v>63</v>
          </cell>
          <cell r="C70" t="str">
            <v>Limpieza de alcantarillas y pontones</v>
          </cell>
          <cell r="D70" t="str">
            <v xml:space="preserve">un </v>
          </cell>
          <cell r="E70">
            <v>5</v>
          </cell>
          <cell r="F70">
            <v>117455</v>
          </cell>
          <cell r="G70">
            <v>587275</v>
          </cell>
        </row>
        <row r="71">
          <cell r="B71">
            <v>64</v>
          </cell>
          <cell r="C71" t="str">
            <v>Limpieza de box-culvert</v>
          </cell>
          <cell r="D71" t="str">
            <v>un</v>
          </cell>
          <cell r="E71">
            <v>5</v>
          </cell>
          <cell r="F71">
            <v>169423</v>
          </cell>
          <cell r="G71">
            <v>847115</v>
          </cell>
        </row>
      </sheetData>
      <sheetData sheetId="2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ROVISIONAL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"/>
      <sheetName val="ResumenGeneral"/>
      <sheetName val="BOCATOMA"/>
      <sheetName val="APU BOCATOMA"/>
      <sheetName val="ADUCCIÓN"/>
      <sheetName val="APU ADUCCIÓN"/>
      <sheetName val="DESARENADOR"/>
      <sheetName val="APU DESARENADOR"/>
      <sheetName val="PLANTA DE TRATAMIENTO"/>
      <sheetName val="APU PLANTA DE TRATAMIENTO"/>
      <sheetName val="TANQUE DE ALMACENAMIENTO"/>
      <sheetName val="APU TANQUE ALMAC"/>
      <sheetName val=" REDES DE DISTRI"/>
      <sheetName val="APU_Redes"/>
      <sheetName val="BASE CTOS"/>
      <sheetName val="BASE"/>
      <sheetName val="INSUMOS"/>
      <sheetName val="Formular"/>
      <sheetName val="Recursos"/>
      <sheetName val="RESUMEN_OBRAS_"/>
      <sheetName val="APU_BOCATOMA"/>
      <sheetName val="APU_ADUCCIÓN"/>
      <sheetName val="APU_DESARENADOR"/>
      <sheetName val="PLANTA_DE_TRATAMIENTO"/>
      <sheetName val="APU_PLANTA_DE_TRATAMIENTO"/>
      <sheetName val="TANQUE_DE_ALMACENAMIENTO"/>
      <sheetName val="APU_TANQUE_ALMAC"/>
      <sheetName val="_REDES_DE_DISTRI"/>
      <sheetName val="BASE_CTOS"/>
      <sheetName val="RESUMEN_OBRAS_2"/>
      <sheetName val="APU_BOCATOMA2"/>
      <sheetName val="APU_ADUCCIÓN2"/>
      <sheetName val="APU_DESARENADOR2"/>
      <sheetName val="PLANTA_DE_TRATAMIENTO2"/>
      <sheetName val="APU_PLANTA_DE_TRATAMIENTO2"/>
      <sheetName val="TANQUE_DE_ALMACENAMIENTO2"/>
      <sheetName val="APU_TANQUE_ALMAC2"/>
      <sheetName val="_REDES_DE_DISTRI2"/>
      <sheetName val="BASE_CTOS2"/>
      <sheetName val="RESUMEN_OBRAS_1"/>
      <sheetName val="APU_BOCATOMA1"/>
      <sheetName val="APU_ADUCCIÓN1"/>
      <sheetName val="APU_DESARENADOR1"/>
      <sheetName val="PLANTA_DE_TRATAMIENTO1"/>
      <sheetName val="APU_PLANTA_DE_TRATAMIENTO1"/>
      <sheetName val="TANQUE_DE_ALMACENAMIENTO1"/>
      <sheetName val="APU_TANQUE_ALMAC1"/>
      <sheetName val="_REDES_DE_DISTRI1"/>
      <sheetName val="BASE_CTOS1"/>
      <sheetName val="compara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5">
          <cell r="C5">
            <v>0.06</v>
          </cell>
        </row>
        <row r="63">
          <cell r="D63">
            <v>348000</v>
          </cell>
        </row>
      </sheetData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/a  aaInformación GRUPO 4/A MIn"/>
      <sheetName val="_aCCIDENTES_DE_1995___1996_xl_2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O"/>
      <sheetName val="Vuelt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2"/>
      <sheetName val="Cantidades_de_Obra2"/>
      <sheetName val="SUB_APU1"/>
      <sheetName val="Cantidades_de_Obra1"/>
      <sheetName val="SUB_APU3"/>
      <sheetName val="Cantidades_de_Obra3"/>
      <sheetName val="SUB_APU4"/>
      <sheetName val="Cantidades_de_Obra4"/>
      <sheetName val="Itemes Renovación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  <sheetName val="CALC PROD MENSUAL"/>
      <sheetName val="CIC-NOV"/>
      <sheetName val="ELECTRICO"/>
      <sheetName val="Vuelta"/>
      <sheetName val="experiencia especifica"/>
      <sheetName val="experiencia general"/>
      <sheetName val="FORMULARIO N° 14"/>
      <sheetName val="FORMULARIO N°7"/>
      <sheetName val="contrato en ejecución"/>
      <sheetName val="Calculo capacidad residual"/>
      <sheetName val="SUB_APU7"/>
      <sheetName val="Cantidades_de_Obra7"/>
      <sheetName val="Itemes_Renovación2"/>
      <sheetName val="LISTA_CÓDIGOS"/>
      <sheetName val="BASE_APU"/>
      <sheetName val="MANO_DE_OBRA"/>
      <sheetName val="TABLAS"/>
      <sheetName val="SUB_APU8"/>
      <sheetName val="Cantidades_de_Obra8"/>
      <sheetName val="Itemes_Renovación3"/>
      <sheetName val="LISTA_CÓDIGOS1"/>
      <sheetName val="BASE_APU1"/>
      <sheetName val="MANO_DE_OBRA1"/>
      <sheetName val="PLAN_DE_INVERSION_ANTICIPO"/>
      <sheetName val="inv_mensual"/>
      <sheetName val="borrador_flujo_inv"/>
      <sheetName val="Coloc__e_Interc__Tapones"/>
      <sheetName val="Cambio_de_Valv_"/>
      <sheetName val="Interc_de_Hidr_"/>
      <sheetName val="Interc_tapones"/>
      <sheetName val="Interc_válv_"/>
      <sheetName val="Paral__1"/>
      <sheetName val="Paral__2"/>
      <sheetName val="Paral__3"/>
      <sheetName val="Paral_4"/>
      <sheetName val="Varios_"/>
      <sheetName val="SUB_APU9"/>
      <sheetName val="Cantidades_de_Obra9"/>
      <sheetName val="Itemes_Renovación4"/>
      <sheetName val="Base de Diseño"/>
      <sheetName val="ACTA MAYORES Y MENORES"/>
      <sheetName val="item 4.5"/>
      <sheetName val="item 4.6"/>
      <sheetName val="item 4.11"/>
      <sheetName val="item 4.13"/>
      <sheetName val="item 5.1"/>
      <sheetName val="item 5.2"/>
      <sheetName val="item 5.4"/>
      <sheetName val="item 5.5"/>
      <sheetName val="item 5.6"/>
      <sheetName val="item 5.7"/>
      <sheetName val="item 5.8"/>
      <sheetName val="item 5.9"/>
      <sheetName val="item 5.11"/>
      <sheetName val="item 5.12"/>
      <sheetName val="item 5.13"/>
      <sheetName val="item 5.15"/>
      <sheetName val="item 5.16"/>
      <sheetName val="item 6.1"/>
      <sheetName val="item 6.2"/>
      <sheetName val="item 6.4"/>
      <sheetName val="item 6.5"/>
      <sheetName val="item 6.7"/>
      <sheetName val="item 6.8"/>
      <sheetName val="item 6.10"/>
      <sheetName val="item 6.11"/>
      <sheetName val="item 6.12"/>
      <sheetName val="item 6.13"/>
      <sheetName val="item 6.14"/>
      <sheetName val="Design"/>
      <sheetName val="TARIFAS-JORNAL-DIST"/>
      <sheetName val="Presupuesto_Via_distribuidora"/>
      <sheetName val="10_HS"/>
      <sheetName val="BASES"/>
      <sheetName val="RECURSOS"/>
      <sheetName val="INDICE"/>
      <sheetName val="CALC_PROD_MENSUAL"/>
      <sheetName val="Base_de_Diseño"/>
      <sheetName val="SUB_APU10"/>
      <sheetName val="Cantidades_de_Obra10"/>
      <sheetName val="Itemes_Renovación5"/>
      <sheetName val="SUB_APU11"/>
      <sheetName val="Cantidades_de_Obra11"/>
      <sheetName val="Itemes_Renovación6"/>
      <sheetName val="experiencia_especifica"/>
      <sheetName val="experiencia_general"/>
      <sheetName val="FORMULARIO_N°_14"/>
      <sheetName val="FORMULARIO_N°7"/>
      <sheetName val="contrato_en_ejecución"/>
      <sheetName val="Calculo_capacidad_residual"/>
      <sheetName val="EMPRESA"/>
      <sheetName val="DATOS CONTRATO"/>
      <sheetName val="LIQ-NOM"/>
      <sheetName val="NOMINA-1"/>
      <sheetName val="Análisis de precios"/>
      <sheetName val="1"/>
      <sheetName val="PRESUPUESTAL"/>
      <sheetName val="BASE"/>
      <sheetName val="Hoja1"/>
      <sheetName val="LISTADO"/>
      <sheetName val="LISTA_CÓDIGOS2"/>
      <sheetName val="BASE_APU2"/>
      <sheetName val="MANO_DE_OBRA2"/>
      <sheetName val="LISTA_CÓDIGOS3"/>
      <sheetName val="BASE_APU3"/>
      <sheetName val="MANO_DE_OBRA3"/>
      <sheetName val="LISTA_CÓDIGOS4"/>
      <sheetName val="BASE_APU4"/>
      <sheetName val="MANO_DE_OBRA4"/>
      <sheetName val="LISTA_CÓDIGOS5"/>
      <sheetName val="BASE_APU5"/>
      <sheetName val="MANO_DE_OBRA5"/>
      <sheetName val="SUB_APU12"/>
      <sheetName val="Cantidades_de_Obra12"/>
      <sheetName val="Itemes_Renovación7"/>
      <sheetName val="LISTA_CÓDIGOS6"/>
      <sheetName val="BASE_APU6"/>
      <sheetName val="MANO_DE_OBRA6"/>
      <sheetName val="SUB_APU14"/>
      <sheetName val="Cantidades_de_Obra14"/>
      <sheetName val="Itemes_Renovación9"/>
      <sheetName val="LISTA_CÓDIGOS8"/>
      <sheetName val="BASE_APU8"/>
      <sheetName val="MANO_DE_OBRA8"/>
      <sheetName val="SUB_APU13"/>
      <sheetName val="Cantidades_de_Obra13"/>
      <sheetName val="Itemes_Renovación8"/>
      <sheetName val="LISTA_CÓDIGOS7"/>
      <sheetName val="BASE_APU7"/>
      <sheetName val="MANO_DE_OBRA7"/>
      <sheetName val="3271 G1 Presupuestos de Pozos-P"/>
      <sheetName val="Aspecto General Obras"/>
      <sheetName val="PR 1"/>
      <sheetName val="Items_y_Materiales2"/>
      <sheetName val="_F1-IVA_PLENO2"/>
      <sheetName val="Coloc__e_Interc__Tapones2"/>
      <sheetName val="Cambio_de_Valv_2"/>
      <sheetName val="Interc_de_Hidr_2"/>
      <sheetName val="Interc_tapones2"/>
      <sheetName val="Interc_válv_2"/>
      <sheetName val="Paral__12"/>
      <sheetName val="Paral__22"/>
      <sheetName val="Paral__32"/>
      <sheetName val="Paral_42"/>
      <sheetName val="Varios_2"/>
      <sheetName val="PLAN_DE_INVERSION_ANTICIPO2"/>
      <sheetName val="inv_mensual2"/>
      <sheetName val="borrador_flujo_inv2"/>
      <sheetName val="experiencia_especifica2"/>
      <sheetName val="experiencia_general2"/>
      <sheetName val="FORMULARIO_N°_142"/>
      <sheetName val="FORMULARIO_N°72"/>
      <sheetName val="contrato_en_ejecución2"/>
      <sheetName val="Calculo_capacidad_residual2"/>
      <sheetName val="Items_y_Materiales"/>
      <sheetName val="_F1-IVA_PLENO"/>
      <sheetName val="Items_y_Materiales1"/>
      <sheetName val="_F1-IVA_PLENO1"/>
      <sheetName val="Coloc__e_Interc__Tapones1"/>
      <sheetName val="Cambio_de_Valv_1"/>
      <sheetName val="Interc_de_Hidr_1"/>
      <sheetName val="Interc_tapones1"/>
      <sheetName val="Interc_válv_1"/>
      <sheetName val="Paral__11"/>
      <sheetName val="Paral__21"/>
      <sheetName val="Paral__31"/>
      <sheetName val="Paral_41"/>
      <sheetName val="Varios_1"/>
      <sheetName val="PLAN_DE_INVERSION_ANTICIPO1"/>
      <sheetName val="inv_mensual1"/>
      <sheetName val="borrador_flujo_inv1"/>
      <sheetName val="experiencia_especifica1"/>
      <sheetName val="experiencia_general1"/>
      <sheetName val="FORMULARIO_N°_141"/>
      <sheetName val="FORMULARIO_N°71"/>
      <sheetName val="contrato_en_ejecución1"/>
      <sheetName val="Calculo_capacidad_residual1"/>
      <sheetName val="SUB_APU15"/>
      <sheetName val="Cantidades_de_Obra15"/>
      <sheetName val="Itemes_Renovación10"/>
      <sheetName val="Items_y_Materiales3"/>
      <sheetName val="_F1-IVA_PLENO3"/>
      <sheetName val="Coloc__e_Interc__Tapones3"/>
      <sheetName val="Cambio_de_Valv_3"/>
      <sheetName val="Interc_de_Hidr_3"/>
      <sheetName val="Interc_tapones3"/>
      <sheetName val="Interc_válv_3"/>
      <sheetName val="Paral__13"/>
      <sheetName val="Paral__23"/>
      <sheetName val="Paral__33"/>
      <sheetName val="Paral_43"/>
      <sheetName val="Varios_3"/>
      <sheetName val="PLAN_DE_INVERSION_ANTICIPO3"/>
      <sheetName val="inv_mensual3"/>
      <sheetName val="borrador_flujo_inv3"/>
      <sheetName val="experiencia_especifica3"/>
      <sheetName val="experiencia_general3"/>
      <sheetName val="FORMULARIO_N°_143"/>
      <sheetName val="FORMULARIO_N°73"/>
      <sheetName val="contrato_en_ejecución3"/>
      <sheetName val="Calculo_capacidad_residual3"/>
      <sheetName val="Items y Materiales"/>
      <sheetName val=" F1-IVA PLENO"/>
      <sheetName val="DATOS GENERALES"/>
      <sheetName val="Cuadrillas"/>
      <sheetName val="Equ"/>
      <sheetName val="Trans"/>
      <sheetName val="Mat"/>
      <sheetName val="Salarios"/>
      <sheetName val="desmonte"/>
      <sheetName val="Hoja3"/>
      <sheetName val="Equipo"/>
      <sheetName val="otros"/>
      <sheetName val="2004"/>
      <sheetName val="Bases 2A"/>
      <sheetName val="Insum"/>
      <sheetName val="Macro1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2">
          <cell r="A2" t="str">
            <v>MUNICIPIO DE SONSON ANTIOQUIA</v>
          </cell>
        </row>
      </sheetData>
      <sheetData sheetId="10"/>
      <sheetData sheetId="11"/>
      <sheetData sheetId="12"/>
      <sheetData sheetId="13">
        <row r="2">
          <cell r="A2" t="str">
            <v>MUNICIPIO DE SONSON ANTIOQUIA</v>
          </cell>
        </row>
      </sheetData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">
          <cell r="A1">
            <v>0</v>
          </cell>
        </row>
      </sheetData>
      <sheetData sheetId="23"/>
      <sheetData sheetId="24"/>
      <sheetData sheetId="25"/>
      <sheetData sheetId="26"/>
      <sheetData sheetId="27">
        <row r="1">
          <cell r="A1">
            <v>0</v>
          </cell>
        </row>
      </sheetData>
      <sheetData sheetId="28"/>
      <sheetData sheetId="29"/>
      <sheetData sheetId="30">
        <row r="1">
          <cell r="A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>
            <v>0</v>
          </cell>
        </row>
      </sheetData>
      <sheetData sheetId="44">
        <row r="1">
          <cell r="A1">
            <v>0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>
            <v>0</v>
          </cell>
        </row>
      </sheetData>
      <sheetData sheetId="53"/>
      <sheetData sheetId="54"/>
      <sheetData sheetId="55"/>
      <sheetData sheetId="56"/>
      <sheetData sheetId="57"/>
      <sheetData sheetId="58">
        <row r="1">
          <cell r="A1" t="str">
            <v>CODIGO</v>
          </cell>
        </row>
      </sheetData>
      <sheetData sheetId="59">
        <row r="1">
          <cell r="A1" t="str">
            <v>CODIGO</v>
          </cell>
        </row>
      </sheetData>
      <sheetData sheetId="60"/>
      <sheetData sheetId="61"/>
      <sheetData sheetId="62"/>
      <sheetData sheetId="63"/>
      <sheetData sheetId="64" refreshError="1"/>
      <sheetData sheetId="65">
        <row r="1">
          <cell r="A1" t="str">
            <v>CODIGO</v>
          </cell>
        </row>
      </sheetData>
      <sheetData sheetId="66">
        <row r="1">
          <cell r="A1">
            <v>0</v>
          </cell>
        </row>
      </sheetData>
      <sheetData sheetId="67"/>
      <sheetData sheetId="68"/>
      <sheetData sheetId="69"/>
      <sheetData sheetId="70"/>
      <sheetData sheetId="71">
        <row r="1">
          <cell r="A1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>
        <row r="1">
          <cell r="A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A2" t="str">
            <v>MUNICIPIO DE SONSON ANTIOQUIA</v>
          </cell>
        </row>
      </sheetData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CODIGO</v>
          </cell>
        </row>
      </sheetData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">
          <cell r="A1">
            <v>0</v>
          </cell>
        </row>
      </sheetData>
      <sheetData sheetId="194"/>
      <sheetData sheetId="195"/>
      <sheetData sheetId="196">
        <row r="2">
          <cell r="A2" t="str">
            <v>MUNICIPIO DE SONSON ANTIOQUIA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0</v>
          </cell>
        </row>
      </sheetData>
      <sheetData sheetId="217"/>
      <sheetData sheetId="218"/>
      <sheetData sheetId="219">
        <row r="2">
          <cell r="A2" t="str">
            <v>MUNICIPIO DE SONSON ANTIOQUIA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>
            <v>0</v>
          </cell>
        </row>
      </sheetData>
      <sheetData sheetId="241"/>
      <sheetData sheetId="242"/>
      <sheetData sheetId="243">
        <row r="2">
          <cell r="A2" t="str">
            <v>MUNICIPIO DE SONSON ANTIOQUIA</v>
          </cell>
        </row>
      </sheetData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1"/>
      <sheetName val="PR 0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TRAYECTO 1"/>
      <sheetName val="Itemes Renovación"/>
      <sheetName val="PR_1"/>
      <sheetName val="FECHAS DE CORTE"/>
      <sheetName val="Informacion General"/>
      <sheetName val="TARIFAS"/>
      <sheetName val="Personalizar"/>
      <sheetName val="Equipo"/>
      <sheetName val="materiales"/>
      <sheetName val="otros"/>
      <sheetName val="FIBRA ÓPTICA"/>
      <sheetName val="2103mar%20.xls"/>
      <sheetName val="Formulas"/>
      <sheetName val="INDICE"/>
      <sheetName val="DISTANCIA"/>
      <sheetName val="PERSONAL"/>
      <sheetName val="ELECTRICO"/>
      <sheetName val="Vuelta"/>
      <sheetName val="Hoja1"/>
    </sheetNames>
    <sheetDataSet>
      <sheetData sheetId="0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1">
        <row r="2">
          <cell r="A2" t="str">
            <v>INVÍAS - TERRITORIAL CORDOBA - GRUPO 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BASES"/>
    </sheetNames>
    <sheetDataSet>
      <sheetData sheetId="0" refreshError="1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-Ago"/>
      <sheetName val="May-Jun"/>
      <sheetName val="Sep-Oct"/>
      <sheetName val="BASES"/>
      <sheetName val="Ene-Feb"/>
      <sheetName val="Mar-Abr"/>
      <sheetName val="Ene-Oct EEPPM"/>
      <sheetName val="May-Oct Contrato"/>
      <sheetName val="Ene-Oct_EEPPM"/>
      <sheetName val="May-Oct_Contrato"/>
      <sheetName val="Ene-Oct_EEPPM2"/>
      <sheetName val="May-Oct_Contrato2"/>
      <sheetName val="Ene-Oct_EEPPM1"/>
      <sheetName val="May-Oct_Contrato1"/>
      <sheetName val="BASE"/>
      <sheetName val="ENE"/>
      <sheetName val="FEB"/>
      <sheetName val="MAR"/>
      <sheetName val="LISTA CÓDIGOS"/>
      <sheetName val="BASE APU"/>
      <sheetName val="MANO DE OBRA"/>
      <sheetName val="INSUMOS"/>
      <sheetName val="EQUIPOS"/>
      <sheetName val="MATERIALES"/>
      <sheetName val="ESTRUCTURAS"/>
      <sheetName val="TRANSPORTE"/>
    </sheetNames>
    <sheetDataSet>
      <sheetData sheetId="0" refreshError="1">
        <row r="30">
          <cell r="A30" t="str">
            <v>CAMBIO ACOMETIDAS CONTRATO</v>
          </cell>
          <cell r="B30">
            <v>287</v>
          </cell>
          <cell r="C30">
            <v>4</v>
          </cell>
          <cell r="D30">
            <v>3</v>
          </cell>
          <cell r="E30">
            <v>41</v>
          </cell>
          <cell r="F30">
            <v>2.2999999999999998</v>
          </cell>
          <cell r="G30">
            <v>2.4</v>
          </cell>
          <cell r="H30">
            <v>1.3745704467353952E-2</v>
          </cell>
        </row>
        <row r="31">
          <cell r="A31" t="str">
            <v>CASAS SIN AGUA</v>
          </cell>
          <cell r="B31">
            <v>6</v>
          </cell>
          <cell r="C31">
            <v>1</v>
          </cell>
          <cell r="E31">
            <v>41</v>
          </cell>
          <cell r="F31">
            <v>0</v>
          </cell>
          <cell r="G31">
            <v>0</v>
          </cell>
          <cell r="H31">
            <v>0.14285714285714285</v>
          </cell>
        </row>
        <row r="32">
          <cell r="A32" t="str">
            <v>CORTE Y RECONEXION</v>
          </cell>
          <cell r="B32">
            <v>741</v>
          </cell>
          <cell r="C32">
            <v>10</v>
          </cell>
          <cell r="D32">
            <v>1</v>
          </cell>
          <cell r="E32">
            <v>41</v>
          </cell>
          <cell r="F32">
            <v>18.100000000000001</v>
          </cell>
          <cell r="G32">
            <v>18.3</v>
          </cell>
          <cell r="H32">
            <v>1.3315579227696404E-2</v>
          </cell>
        </row>
        <row r="33">
          <cell r="A33" t="str">
            <v>DAÑOS ACUEDUCTO</v>
          </cell>
          <cell r="B33">
            <v>15</v>
          </cell>
          <cell r="C33">
            <v>0</v>
          </cell>
          <cell r="E33">
            <v>41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FRAUDES</v>
          </cell>
          <cell r="B34">
            <v>8</v>
          </cell>
          <cell r="C34">
            <v>5</v>
          </cell>
          <cell r="E34">
            <v>41</v>
          </cell>
          <cell r="F34">
            <v>0</v>
          </cell>
          <cell r="G34">
            <v>0</v>
          </cell>
          <cell r="H34">
            <v>0.38461538461538464</v>
          </cell>
        </row>
        <row r="35">
          <cell r="A35" t="str">
            <v>GARANTIAS INSTALACIONES</v>
          </cell>
          <cell r="B35">
            <v>60</v>
          </cell>
          <cell r="C35">
            <v>5</v>
          </cell>
          <cell r="D35">
            <v>1</v>
          </cell>
          <cell r="E35">
            <v>41</v>
          </cell>
          <cell r="F35">
            <v>1.5</v>
          </cell>
          <cell r="G35">
            <v>1.6</v>
          </cell>
          <cell r="H35">
            <v>7.6923076923076927E-2</v>
          </cell>
        </row>
        <row r="36">
          <cell r="A36" t="str">
            <v>INSTALACIONES ACUEDUCTO</v>
          </cell>
          <cell r="B36">
            <v>949</v>
          </cell>
          <cell r="C36">
            <v>55</v>
          </cell>
          <cell r="D36">
            <v>5</v>
          </cell>
          <cell r="E36">
            <v>41</v>
          </cell>
          <cell r="F36">
            <v>4.5999999999999996</v>
          </cell>
          <cell r="G36">
            <v>4.9000000000000004</v>
          </cell>
          <cell r="H36">
            <v>5.4780876494023904E-2</v>
          </cell>
        </row>
        <row r="37">
          <cell r="A37" t="str">
            <v>INSTALACIONES ALCANTARILLADO</v>
          </cell>
          <cell r="B37">
            <v>7</v>
          </cell>
          <cell r="C37">
            <v>0</v>
          </cell>
          <cell r="D37">
            <v>4</v>
          </cell>
          <cell r="E37">
            <v>41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MEDIDORES 1/2 Y 1"</v>
          </cell>
          <cell r="B38">
            <v>1375</v>
          </cell>
          <cell r="C38">
            <v>1</v>
          </cell>
          <cell r="D38">
            <v>3.5</v>
          </cell>
          <cell r="E38">
            <v>41</v>
          </cell>
          <cell r="F38">
            <v>9.6</v>
          </cell>
          <cell r="G38">
            <v>9.6</v>
          </cell>
          <cell r="H38">
            <v>7.2674418604651162E-4</v>
          </cell>
        </row>
        <row r="39">
          <cell r="A39" t="str">
            <v>MMTO VALVULAS E HIDRANTES</v>
          </cell>
          <cell r="B39">
            <v>114</v>
          </cell>
          <cell r="C39">
            <v>0</v>
          </cell>
          <cell r="D39">
            <v>3</v>
          </cell>
          <cell r="E39">
            <v>41</v>
          </cell>
          <cell r="F39">
            <v>0.9</v>
          </cell>
          <cell r="G39">
            <v>0.9</v>
          </cell>
          <cell r="H39">
            <v>0</v>
          </cell>
        </row>
        <row r="40">
          <cell r="A40" t="str">
            <v>OBRAS ACCESORIAS DAÑOS ACUEDUCTO</v>
          </cell>
          <cell r="B40">
            <v>150</v>
          </cell>
          <cell r="C40">
            <v>0</v>
          </cell>
          <cell r="D40">
            <v>3</v>
          </cell>
          <cell r="E40">
            <v>41</v>
          </cell>
          <cell r="F40">
            <v>1.2</v>
          </cell>
          <cell r="G40">
            <v>1.2</v>
          </cell>
          <cell r="H40">
            <v>0</v>
          </cell>
        </row>
        <row r="41">
          <cell r="A41" t="str">
            <v>OBRAS ACCESORIAS INSTALACIONES</v>
          </cell>
          <cell r="B41">
            <v>1230</v>
          </cell>
          <cell r="C41">
            <v>0</v>
          </cell>
          <cell r="D41">
            <v>2.5</v>
          </cell>
          <cell r="E41">
            <v>41</v>
          </cell>
          <cell r="F41">
            <v>12</v>
          </cell>
          <cell r="G41">
            <v>12</v>
          </cell>
          <cell r="H41">
            <v>0</v>
          </cell>
        </row>
        <row r="42">
          <cell r="A42" t="str">
            <v>PROYECTOS ACUEDUCTO</v>
          </cell>
          <cell r="B42">
            <v>91</v>
          </cell>
          <cell r="C42">
            <v>17</v>
          </cell>
          <cell r="E42">
            <v>41</v>
          </cell>
          <cell r="F42">
            <v>0</v>
          </cell>
          <cell r="G42">
            <v>0</v>
          </cell>
          <cell r="H42">
            <v>0.15740740740740741</v>
          </cell>
        </row>
        <row r="44">
          <cell r="A44" t="str">
            <v>Total general</v>
          </cell>
          <cell r="B44">
            <v>5033</v>
          </cell>
          <cell r="C44">
            <v>98</v>
          </cell>
          <cell r="F44">
            <v>0</v>
          </cell>
          <cell r="G44">
            <v>0</v>
          </cell>
          <cell r="H44">
            <v>1.9099590723055934E-2</v>
          </cell>
        </row>
        <row r="45">
          <cell r="F45">
            <v>0</v>
          </cell>
          <cell r="G45">
            <v>0</v>
          </cell>
          <cell r="H45">
            <v>0</v>
          </cell>
        </row>
      </sheetData>
      <sheetData sheetId="1" refreshError="1">
        <row r="31">
          <cell r="A31" t="str">
            <v>CAMBIO ACOMETIDAS CONTRATO</v>
          </cell>
        </row>
        <row r="33">
          <cell r="A33" t="str">
            <v>CAMBIO ACOMETIDAS CONTRATO</v>
          </cell>
          <cell r="B33">
            <v>259</v>
          </cell>
          <cell r="C33">
            <v>16</v>
          </cell>
          <cell r="D33">
            <v>3</v>
          </cell>
          <cell r="E33">
            <v>40</v>
          </cell>
          <cell r="F33">
            <v>2.2000000000000002</v>
          </cell>
          <cell r="G33">
            <v>2.2999999999999998</v>
          </cell>
          <cell r="H33">
            <v>5.8181818181818182E-2</v>
          </cell>
        </row>
        <row r="34">
          <cell r="A34" t="str">
            <v>CASAS SIN AGUA</v>
          </cell>
          <cell r="B34">
            <v>2</v>
          </cell>
          <cell r="C34">
            <v>4</v>
          </cell>
          <cell r="E34">
            <v>40</v>
          </cell>
          <cell r="F34">
            <v>0</v>
          </cell>
          <cell r="G34">
            <v>0</v>
          </cell>
          <cell r="H34">
            <v>0.66666666666666663</v>
          </cell>
        </row>
        <row r="35">
          <cell r="A35" t="str">
            <v>CORTE Y RECONEXION</v>
          </cell>
          <cell r="B35">
            <v>673</v>
          </cell>
          <cell r="C35">
            <v>58</v>
          </cell>
          <cell r="D35">
            <v>1</v>
          </cell>
          <cell r="E35">
            <v>40</v>
          </cell>
          <cell r="F35">
            <v>16.8</v>
          </cell>
          <cell r="G35">
            <v>18.3</v>
          </cell>
          <cell r="H35">
            <v>7.9343365253077974E-2</v>
          </cell>
        </row>
        <row r="36">
          <cell r="A36" t="str">
            <v>DAÑOS ACUEDUCTO</v>
          </cell>
          <cell r="B36">
            <v>8</v>
          </cell>
          <cell r="C36">
            <v>0</v>
          </cell>
          <cell r="D36">
            <v>1</v>
          </cell>
          <cell r="E36">
            <v>40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ESCOMBROS DAÑOS ACUEDUCTO</v>
          </cell>
          <cell r="B37">
            <v>10</v>
          </cell>
          <cell r="C37">
            <v>0</v>
          </cell>
          <cell r="D37">
            <v>5</v>
          </cell>
          <cell r="E37">
            <v>40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FRAUDES</v>
          </cell>
          <cell r="B38">
            <v>4</v>
          </cell>
          <cell r="C38">
            <v>3</v>
          </cell>
          <cell r="D38">
            <v>3.5</v>
          </cell>
          <cell r="E38">
            <v>40</v>
          </cell>
          <cell r="F38">
            <v>0</v>
          </cell>
          <cell r="G38">
            <v>0</v>
          </cell>
          <cell r="H38">
            <v>0.42857142857142855</v>
          </cell>
        </row>
        <row r="39">
          <cell r="A39" t="str">
            <v>GARANTIAS INSTALACIONES</v>
          </cell>
          <cell r="B39">
            <v>96</v>
          </cell>
          <cell r="C39">
            <v>7</v>
          </cell>
          <cell r="D39">
            <v>1</v>
          </cell>
          <cell r="E39">
            <v>40</v>
          </cell>
          <cell r="F39">
            <v>2.4</v>
          </cell>
          <cell r="G39">
            <v>2.6</v>
          </cell>
          <cell r="H39">
            <v>6.7961165048543687E-2</v>
          </cell>
        </row>
        <row r="40">
          <cell r="A40" t="str">
            <v>INSTALACIONES ACUEDUCTO</v>
          </cell>
          <cell r="B40">
            <v>928</v>
          </cell>
          <cell r="C40">
            <v>131</v>
          </cell>
          <cell r="D40">
            <v>5</v>
          </cell>
          <cell r="E40">
            <v>40</v>
          </cell>
          <cell r="F40">
            <v>4.5999999999999996</v>
          </cell>
          <cell r="G40">
            <v>5.3</v>
          </cell>
          <cell r="H40">
            <v>0.12370160528800755</v>
          </cell>
        </row>
        <row r="41">
          <cell r="A41" t="str">
            <v>INSTALACIONES ALCANTARILLADO</v>
          </cell>
          <cell r="B41">
            <v>59</v>
          </cell>
          <cell r="C41">
            <v>0</v>
          </cell>
          <cell r="D41">
            <v>4</v>
          </cell>
          <cell r="E41">
            <v>40</v>
          </cell>
          <cell r="F41">
            <v>0.4</v>
          </cell>
          <cell r="G41">
            <v>0.4</v>
          </cell>
          <cell r="H41">
            <v>0</v>
          </cell>
        </row>
        <row r="42">
          <cell r="A42" t="str">
            <v>MEDIDORES 1/2 Y 1"</v>
          </cell>
          <cell r="B42">
            <v>622</v>
          </cell>
          <cell r="C42">
            <v>9</v>
          </cell>
          <cell r="D42">
            <v>2.5</v>
          </cell>
          <cell r="E42">
            <v>40</v>
          </cell>
          <cell r="F42">
            <v>6.2</v>
          </cell>
          <cell r="G42">
            <v>6.3</v>
          </cell>
          <cell r="H42">
            <v>1.4263074484944533E-2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OBRAS ACCESORIAS DAÑOS ACUEDUCTO</v>
          </cell>
          <cell r="B44">
            <v>289</v>
          </cell>
          <cell r="C44">
            <v>24</v>
          </cell>
          <cell r="D44">
            <v>3</v>
          </cell>
          <cell r="E44">
            <v>40</v>
          </cell>
          <cell r="F44">
            <v>2.4</v>
          </cell>
          <cell r="G44">
            <v>2.6</v>
          </cell>
          <cell r="H44">
            <v>7.6677316293929709E-2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8</v>
          </cell>
          <cell r="G45">
            <v>8</v>
          </cell>
          <cell r="H45">
            <v>0</v>
          </cell>
        </row>
        <row r="46">
          <cell r="A46" t="str">
            <v>PROYECTOS ACUEDUCTO</v>
          </cell>
          <cell r="B46">
            <v>2</v>
          </cell>
          <cell r="C46">
            <v>0</v>
          </cell>
          <cell r="E46">
            <v>40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REFERENCIACIÓN ACUEDUCTO</v>
          </cell>
          <cell r="B47">
            <v>7</v>
          </cell>
          <cell r="C47">
            <v>1</v>
          </cell>
          <cell r="E47">
            <v>40</v>
          </cell>
          <cell r="F47">
            <v>0</v>
          </cell>
          <cell r="G47">
            <v>0</v>
          </cell>
          <cell r="H47">
            <v>0.125</v>
          </cell>
        </row>
        <row r="48">
          <cell r="A48" t="str">
            <v>REPARACION CAJAS DE MEDIDORES</v>
          </cell>
          <cell r="B48">
            <v>8</v>
          </cell>
          <cell r="C48">
            <v>0</v>
          </cell>
          <cell r="E48">
            <v>40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TRASLADO MEDIDOR</v>
          </cell>
          <cell r="B49">
            <v>2</v>
          </cell>
          <cell r="C49">
            <v>0</v>
          </cell>
          <cell r="D49">
            <v>1</v>
          </cell>
          <cell r="E49">
            <v>40</v>
          </cell>
          <cell r="F49">
            <v>0.1</v>
          </cell>
          <cell r="G49">
            <v>0.1</v>
          </cell>
          <cell r="H49">
            <v>0</v>
          </cell>
        </row>
        <row r="51">
          <cell r="A51" t="str">
            <v>Total general</v>
          </cell>
          <cell r="B51">
            <v>4350</v>
          </cell>
          <cell r="C51">
            <v>253</v>
          </cell>
          <cell r="F51">
            <v>0</v>
          </cell>
          <cell r="G51">
            <v>0</v>
          </cell>
          <cell r="H51">
            <v>5.4964153812730829E-2</v>
          </cell>
        </row>
        <row r="52">
          <cell r="F52">
            <v>0</v>
          </cell>
          <cell r="G52">
            <v>0</v>
          </cell>
          <cell r="H52">
            <v>0</v>
          </cell>
        </row>
      </sheetData>
      <sheetData sheetId="2" refreshError="1">
        <row r="31">
          <cell r="A31" t="str">
            <v>CAMBIO ACOMETIDAS CONTRATO</v>
          </cell>
          <cell r="B31">
            <v>361</v>
          </cell>
          <cell r="C31">
            <v>4</v>
          </cell>
          <cell r="D31">
            <v>3</v>
          </cell>
          <cell r="E31">
            <v>42</v>
          </cell>
          <cell r="F31">
            <v>2.9</v>
          </cell>
          <cell r="G31">
            <v>2.9</v>
          </cell>
          <cell r="H31">
            <v>1.0958904109589041E-2</v>
          </cell>
        </row>
        <row r="32">
          <cell r="A32" t="str">
            <v>CASAS SIN AGUA</v>
          </cell>
          <cell r="B32">
            <v>7</v>
          </cell>
          <cell r="C32">
            <v>0</v>
          </cell>
          <cell r="E32">
            <v>42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CORTE Y RECONEXION</v>
          </cell>
          <cell r="B33">
            <v>825</v>
          </cell>
          <cell r="C33">
            <v>12</v>
          </cell>
          <cell r="D33">
            <v>1</v>
          </cell>
          <cell r="E33">
            <v>42</v>
          </cell>
          <cell r="F33">
            <v>19.600000000000001</v>
          </cell>
          <cell r="G33">
            <v>19.899999999999999</v>
          </cell>
          <cell r="H33">
            <v>1.4336917562724014E-2</v>
          </cell>
        </row>
        <row r="34">
          <cell r="A34" t="str">
            <v>DAÑOS ACUEDUCTO</v>
          </cell>
          <cell r="B34">
            <v>20</v>
          </cell>
          <cell r="C34">
            <v>0</v>
          </cell>
          <cell r="E34">
            <v>42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FRAUDES</v>
          </cell>
          <cell r="B35">
            <v>35</v>
          </cell>
          <cell r="C35">
            <v>0</v>
          </cell>
          <cell r="D35">
            <v>1</v>
          </cell>
          <cell r="E35">
            <v>42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GARANTIAS INSTALACIONES</v>
          </cell>
          <cell r="B36">
            <v>88</v>
          </cell>
          <cell r="C36">
            <v>4</v>
          </cell>
          <cell r="D36">
            <v>1</v>
          </cell>
          <cell r="E36">
            <v>42</v>
          </cell>
          <cell r="F36">
            <v>2.1</v>
          </cell>
          <cell r="G36">
            <v>2.2000000000000002</v>
          </cell>
          <cell r="H36">
            <v>4.3478260869565216E-2</v>
          </cell>
        </row>
        <row r="37">
          <cell r="A37" t="str">
            <v>INSTALACIONES ACUEDUCTO</v>
          </cell>
          <cell r="B37">
            <v>828</v>
          </cell>
          <cell r="C37">
            <v>82</v>
          </cell>
          <cell r="D37">
            <v>5</v>
          </cell>
          <cell r="E37">
            <v>42</v>
          </cell>
          <cell r="F37">
            <v>3.9</v>
          </cell>
          <cell r="G37">
            <v>4.3</v>
          </cell>
          <cell r="H37">
            <v>9.0109890109890109E-2</v>
          </cell>
        </row>
        <row r="38">
          <cell r="A38" t="str">
            <v>MEDIDORES 1/2 Y 1"</v>
          </cell>
          <cell r="B38">
            <v>578</v>
          </cell>
          <cell r="C38">
            <v>6</v>
          </cell>
          <cell r="D38">
            <v>3.5</v>
          </cell>
          <cell r="E38">
            <v>42</v>
          </cell>
          <cell r="F38">
            <v>3.9</v>
          </cell>
          <cell r="G38">
            <v>4</v>
          </cell>
          <cell r="H38">
            <v>1.0273972602739725E-2</v>
          </cell>
        </row>
        <row r="39">
          <cell r="A39" t="str">
            <v>MMTO VALVULAS E HIDRANTES</v>
          </cell>
          <cell r="B39">
            <v>563</v>
          </cell>
          <cell r="C39">
            <v>0</v>
          </cell>
          <cell r="D39">
            <v>3</v>
          </cell>
          <cell r="E39">
            <v>42</v>
          </cell>
          <cell r="F39">
            <v>4.5</v>
          </cell>
          <cell r="G39">
            <v>4.5</v>
          </cell>
          <cell r="H39">
            <v>0</v>
          </cell>
        </row>
        <row r="40">
          <cell r="A40" t="str">
            <v>OBRAS ACCESORIAS DAÑOS ACUEDUCTO</v>
          </cell>
          <cell r="B40">
            <v>60</v>
          </cell>
          <cell r="C40">
            <v>1</v>
          </cell>
          <cell r="D40">
            <v>3</v>
          </cell>
          <cell r="E40">
            <v>42</v>
          </cell>
          <cell r="F40">
            <v>0.5</v>
          </cell>
          <cell r="G40">
            <v>0.5</v>
          </cell>
          <cell r="H40">
            <v>1.6393442622950821E-2</v>
          </cell>
        </row>
        <row r="41">
          <cell r="A41" t="str">
            <v>OBRAS ACCESORIAS INSTALACIONES</v>
          </cell>
          <cell r="B41">
            <v>929</v>
          </cell>
          <cell r="C41">
            <v>0</v>
          </cell>
          <cell r="D41">
            <v>2.5</v>
          </cell>
          <cell r="E41">
            <v>42</v>
          </cell>
          <cell r="F41">
            <v>8.8000000000000007</v>
          </cell>
          <cell r="G41">
            <v>8.8000000000000007</v>
          </cell>
          <cell r="H41">
            <v>0</v>
          </cell>
        </row>
        <row r="42">
          <cell r="A42" t="str">
            <v>PROYECTOS ACUEDUCTO</v>
          </cell>
          <cell r="B42">
            <v>2</v>
          </cell>
          <cell r="C42">
            <v>0</v>
          </cell>
          <cell r="D42">
            <v>2.5</v>
          </cell>
          <cell r="E42">
            <v>42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MMTO VALVULAS E HIDRANTES</v>
          </cell>
          <cell r="B43">
            <v>256</v>
          </cell>
          <cell r="C43">
            <v>0</v>
          </cell>
          <cell r="D43">
            <v>3</v>
          </cell>
          <cell r="E43">
            <v>40</v>
          </cell>
          <cell r="F43">
            <v>2.1</v>
          </cell>
          <cell r="G43">
            <v>2.1</v>
          </cell>
          <cell r="H43">
            <v>0</v>
          </cell>
        </row>
        <row r="44">
          <cell r="A44" t="str">
            <v>Total general</v>
          </cell>
          <cell r="B44">
            <v>4296</v>
          </cell>
          <cell r="C44">
            <v>109</v>
          </cell>
          <cell r="D44">
            <v>3</v>
          </cell>
          <cell r="E44">
            <v>40</v>
          </cell>
          <cell r="F44">
            <v>0</v>
          </cell>
          <cell r="G44">
            <v>0</v>
          </cell>
          <cell r="H44">
            <v>2.474460839954597E-2</v>
          </cell>
        </row>
        <row r="45">
          <cell r="A45" t="str">
            <v>OBRAS ACCESORIAS INSTALACIONES</v>
          </cell>
          <cell r="B45">
            <v>1125</v>
          </cell>
          <cell r="C45">
            <v>0</v>
          </cell>
          <cell r="D45">
            <v>3.5</v>
          </cell>
          <cell r="E45">
            <v>40</v>
          </cell>
          <cell r="F45">
            <v>0</v>
          </cell>
          <cell r="G45">
            <v>0</v>
          </cell>
          <cell r="H4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>
        <row r="30">
          <cell r="A30">
            <v>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ftragsprofi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_ADI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  <sheetName val="Jul-Ago"/>
      <sheetName val="May-Jun"/>
      <sheetName val="Sep-Oct"/>
      <sheetName val="Estado Resumen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>
            <v>0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>
            <v>0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  <sheetName val="CONT_ADI"/>
    </sheetNames>
    <sheetDataSet>
      <sheetData sheetId="0">
        <row r="6">
          <cell r="A6" t="str">
            <v>DCI: Dirección de Informática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zclas asfálticas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Info-Portaf"/>
    </sheetNames>
    <sheetDataSet>
      <sheetData sheetId="0" refreshError="1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  <sheetName val="[Acta No 4.xlsx]__cceficiente_3"/>
      <sheetName val="[Acta No 4.xlsx]__cceficiente_2"/>
      <sheetName val="[Acta No 4.xlsx]__cceficiente_4"/>
      <sheetName val="[Acta No 4.xlsx]__cceficiente_5"/>
      <sheetName val="[Acta No 4.xlsx]__cceficiente_6"/>
      <sheetName val="[Acta No 4.xlsx]__cceficiente_7"/>
      <sheetName val="[Acta No 4.xlsx]__cceficiente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  <sheetName val="_Cronograma_descansos____Traf_3"/>
      <sheetName val="_Cronograma_descansos____Traf_2"/>
      <sheetName val="_Cronograma_descansos____Traf_4"/>
      <sheetName val="_Cronograma_descansos____Traf_5"/>
      <sheetName val="_Cronograma_descansos____Traf_6"/>
      <sheetName val="_Cronograma_descansos____Traf_7"/>
      <sheetName val="_Cronograma_descansos____Traf_8"/>
    </sheetNames>
    <definedNames>
      <definedName name="Loan_Start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es"/>
      <sheetName val="otros"/>
      <sheetName val="anex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o 1 Calculo del Presupuesto"/>
      <sheetName val="Paso 2 Calculo Factor Multiplic"/>
      <sheetName val="Paso 3 - Publicar en SECOP -PO-"/>
      <sheetName val="F1 Propuesta económica"/>
      <sheetName val="Anexo Salarios Referencia"/>
      <sheetName val="Anexo Factor Prestacional"/>
      <sheetName val="PRESUPUESTO OFICIAL"/>
      <sheetName val="ITEM DE PAGO"/>
      <sheetName val="APU ambiental 2019"/>
    </sheetNames>
    <sheetDataSet>
      <sheetData sheetId="0">
        <row r="143">
          <cell r="E143" t="str">
            <v>Coordinador de interventoría.</v>
          </cell>
          <cell r="G143" t="str">
            <v>Hora</v>
          </cell>
          <cell r="H143" t="str">
            <v>Arrendamiento de oficina.</v>
          </cell>
        </row>
        <row r="144">
          <cell r="E144" t="str">
            <v>Director de interventoría.</v>
          </cell>
          <cell r="G144" t="str">
            <v>Día</v>
          </cell>
          <cell r="H144" t="str">
            <v>Alquiler de equipos de computo.</v>
          </cell>
        </row>
        <row r="145">
          <cell r="E145" t="str">
            <v>Residente de interventoría.</v>
          </cell>
          <cell r="G145" t="str">
            <v>Mes</v>
          </cell>
          <cell r="H145" t="str">
            <v>Transporte: Vehículo con especificaciones definidas en el presupuesto, cuando es suministrado directamente por el contratista.</v>
          </cell>
        </row>
        <row r="146">
          <cell r="E146" t="str">
            <v>Profesional arquitecto.</v>
          </cell>
          <cell r="G146" t="str">
            <v>Unidad</v>
          </cell>
          <cell r="H146" t="str">
            <v>Transporte: Vehículo con especificaciones definidas en el presupuesto, cuando es subcontratado con un tercero o con el personal.</v>
          </cell>
        </row>
        <row r="147">
          <cell r="E147" t="str">
            <v>Profesional ingeniero civil.</v>
          </cell>
          <cell r="G147" t="str">
            <v>Global</v>
          </cell>
          <cell r="H147" t="str">
            <v>Auxilio para gastos de papeleria, fotocopias y otros.</v>
          </cell>
        </row>
        <row r="148">
          <cell r="E148" t="str">
            <v>Profesional Ingeniero electricista.</v>
          </cell>
          <cell r="G148" t="str">
            <v>Estimado</v>
          </cell>
          <cell r="H148" t="str">
            <v>Auxilio para equipos de computo con software licenciado de acuerdo con la especificación requerida por la entidad.</v>
          </cell>
        </row>
        <row r="149">
          <cell r="E149" t="str">
            <v>Profesional ingeniero de control de calidad.</v>
          </cell>
          <cell r="H149" t="str">
            <v>Auxilio para equipos de impresión, incluye suministro de tinta, de acuerdo con la especificación requerida por la entidad.</v>
          </cell>
        </row>
        <row r="150">
          <cell r="E150" t="str">
            <v>Profesional ambiental.</v>
          </cell>
          <cell r="H150" t="str">
            <v>Muebles y dotación de oficina del proyecto.</v>
          </cell>
        </row>
        <row r="151">
          <cell r="E151" t="str">
            <v>Profesional social.</v>
          </cell>
          <cell r="H151" t="str">
            <v>Auxilio articulos de aseo y cafeteria.</v>
          </cell>
        </row>
        <row r="152">
          <cell r="E152" t="str">
            <v>Profesional seguridad y salud en el trabajo -SST.</v>
          </cell>
          <cell r="H152" t="str">
            <v>Auxilio para la implementación del protocolo de bioseguridad.</v>
          </cell>
        </row>
        <row r="153">
          <cell r="E153" t="str">
            <v>Profesional Ingeniero forestal.</v>
          </cell>
          <cell r="H153" t="str">
            <v>Auxilio para elementos de primeros auxilios (camillas, extintores, kit de primeros auxilio, inmovilizadores, señalación preventiva y alarma de emergencia, sonora y visual).</v>
          </cell>
        </row>
        <row r="154">
          <cell r="E154" t="str">
            <v>Profesional Ingeniero financiero.</v>
          </cell>
          <cell r="H154" t="str">
            <v>Ensayos de laboratorio.</v>
          </cell>
        </row>
        <row r="155">
          <cell r="E155" t="str">
            <v>Profesional Ingeniero químico.</v>
          </cell>
          <cell r="H155" t="str">
            <v>Comisión topográfica.</v>
          </cell>
        </row>
        <row r="156">
          <cell r="E156" t="str">
            <v>Profesional Biólogo.</v>
          </cell>
          <cell r="H156" t="str">
            <v>Estudios y asesorías técnicas especializadas.</v>
          </cell>
        </row>
        <row r="157">
          <cell r="E157" t="str">
            <v>Profesional Abogado.</v>
          </cell>
          <cell r="H157" t="str">
            <v>Servicio públicos oficina del proyecto (energía, acueducto, gas, telefonía, internet).</v>
          </cell>
        </row>
        <row r="158">
          <cell r="E158" t="str">
            <v>Profesional Contador público.</v>
          </cell>
          <cell r="H158" t="str">
            <v>Peajes.</v>
          </cell>
        </row>
        <row r="159">
          <cell r="E159" t="str">
            <v>Profesional Administrador de empresas.</v>
          </cell>
          <cell r="H159" t="str">
            <v>Auxilio por celulares - equipo y  consumo-.</v>
          </cell>
        </row>
        <row r="160">
          <cell r="E160" t="str">
            <v>Tecnólogo en obras civiles.</v>
          </cell>
          <cell r="H160" t="str">
            <v>Auxilio de transporte.</v>
          </cell>
        </row>
        <row r="161">
          <cell r="E161" t="str">
            <v>Tecnólogo ambiental.</v>
          </cell>
          <cell r="H161" t="str">
            <v>Otro.</v>
          </cell>
        </row>
        <row r="162">
          <cell r="E162" t="str">
            <v>Tecnólogo social.</v>
          </cell>
        </row>
        <row r="163">
          <cell r="E163" t="str">
            <v>Tecnólogo seguridad y salud en el trabajo – SST.</v>
          </cell>
        </row>
        <row r="164">
          <cell r="E164" t="str">
            <v>Tecnólogo administrativo.</v>
          </cell>
        </row>
        <row r="165">
          <cell r="E165" t="str">
            <v>Maestro de obras civiles.</v>
          </cell>
        </row>
        <row r="166">
          <cell r="E166" t="str">
            <v>Herramientero.</v>
          </cell>
        </row>
        <row r="167">
          <cell r="E167" t="str">
            <v>Almacenista.</v>
          </cell>
        </row>
        <row r="168">
          <cell r="E168" t="str">
            <v>Secretaria o auxiliar administrativo.</v>
          </cell>
        </row>
        <row r="169">
          <cell r="E169" t="str">
            <v>Mensajero.</v>
          </cell>
        </row>
        <row r="170">
          <cell r="E170" t="str">
            <v>Otro.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calidad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formulario"/>
      <sheetName val="experiencia"/>
      <sheetName val="apu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INSUMOS"/>
    </sheetNames>
    <sheetDataSet>
      <sheetData sheetId="0">
        <row r="10012">
          <cell r="AA10012">
            <v>0</v>
          </cell>
        </row>
      </sheetData>
      <sheetData sheetId="1">
        <row r="10012">
          <cell r="AA10012">
            <v>0</v>
          </cell>
        </row>
        <row r="10013">
          <cell r="AA10013">
            <v>0.01</v>
          </cell>
        </row>
        <row r="10014">
          <cell r="AA10014">
            <v>0.02</v>
          </cell>
        </row>
        <row r="10015">
          <cell r="AA10015">
            <v>0.03</v>
          </cell>
        </row>
        <row r="10016">
          <cell r="AA10016">
            <v>0.04</v>
          </cell>
        </row>
        <row r="10017">
          <cell r="AA10017">
            <v>0.05</v>
          </cell>
        </row>
        <row r="10018">
          <cell r="AA10018">
            <v>0.06</v>
          </cell>
        </row>
        <row r="10019">
          <cell r="AA10019">
            <v>7.0000000000000007E-2</v>
          </cell>
        </row>
        <row r="10020">
          <cell r="AA10020">
            <v>0.08</v>
          </cell>
        </row>
        <row r="10021">
          <cell r="AA10021">
            <v>0.09</v>
          </cell>
        </row>
        <row r="10022">
          <cell r="AA10022">
            <v>0.1</v>
          </cell>
        </row>
        <row r="10023">
          <cell r="AA10023">
            <v>0.11</v>
          </cell>
        </row>
        <row r="10024">
          <cell r="AA10024">
            <v>0.12</v>
          </cell>
        </row>
        <row r="10025">
          <cell r="AA10025">
            <v>0.13</v>
          </cell>
        </row>
        <row r="10026">
          <cell r="AA10026">
            <v>0.14000000000000001</v>
          </cell>
        </row>
        <row r="10027">
          <cell r="AA10027">
            <v>0.15</v>
          </cell>
        </row>
        <row r="10028">
          <cell r="AA10028">
            <v>0.16</v>
          </cell>
        </row>
        <row r="10029">
          <cell r="AA10029">
            <v>0.17</v>
          </cell>
        </row>
        <row r="10030">
          <cell r="AA10030">
            <v>0.18</v>
          </cell>
        </row>
        <row r="10031">
          <cell r="AA10031">
            <v>0.19</v>
          </cell>
        </row>
        <row r="10032">
          <cell r="AA10032">
            <v>0.2</v>
          </cell>
        </row>
        <row r="10033">
          <cell r="AA10033">
            <v>0.21</v>
          </cell>
        </row>
        <row r="10034">
          <cell r="AA10034">
            <v>0.22</v>
          </cell>
        </row>
        <row r="10035">
          <cell r="AA10035">
            <v>0.23</v>
          </cell>
        </row>
        <row r="10036">
          <cell r="AA10036">
            <v>0.24</v>
          </cell>
        </row>
        <row r="10037">
          <cell r="AA10037">
            <v>0.25</v>
          </cell>
        </row>
        <row r="10038">
          <cell r="AA10038">
            <v>0.26</v>
          </cell>
        </row>
        <row r="10039">
          <cell r="AA10039">
            <v>0.27</v>
          </cell>
        </row>
        <row r="10040">
          <cell r="AA10040">
            <v>0.28000000000000003</v>
          </cell>
        </row>
        <row r="10041">
          <cell r="AA10041">
            <v>0.28999999999999998</v>
          </cell>
        </row>
        <row r="10042">
          <cell r="AA10042">
            <v>0.3</v>
          </cell>
        </row>
        <row r="10043">
          <cell r="AA10043">
            <v>0.31</v>
          </cell>
        </row>
        <row r="10044">
          <cell r="AA10044">
            <v>0.32</v>
          </cell>
        </row>
        <row r="10045">
          <cell r="AA10045">
            <v>0.33</v>
          </cell>
        </row>
        <row r="10046">
          <cell r="AA10046">
            <v>0.34</v>
          </cell>
        </row>
        <row r="10047">
          <cell r="AA10047">
            <v>0.35</v>
          </cell>
        </row>
        <row r="10048">
          <cell r="AA10048">
            <v>0.36</v>
          </cell>
        </row>
        <row r="10049">
          <cell r="AA10049">
            <v>0.37</v>
          </cell>
        </row>
        <row r="10050">
          <cell r="AA10050">
            <v>0.38</v>
          </cell>
        </row>
        <row r="10051">
          <cell r="AA10051">
            <v>0.39</v>
          </cell>
        </row>
        <row r="10052">
          <cell r="AA10052">
            <v>0.4</v>
          </cell>
        </row>
        <row r="10053">
          <cell r="AA10053">
            <v>0.41</v>
          </cell>
        </row>
        <row r="10054">
          <cell r="AA10054">
            <v>0.42</v>
          </cell>
        </row>
        <row r="10055">
          <cell r="AA10055">
            <v>0.43</v>
          </cell>
        </row>
        <row r="10056">
          <cell r="AA10056">
            <v>0.44</v>
          </cell>
        </row>
        <row r="10057">
          <cell r="AA10057">
            <v>0.45</v>
          </cell>
        </row>
        <row r="10058">
          <cell r="AA10058">
            <v>0.46</v>
          </cell>
        </row>
        <row r="10059">
          <cell r="AA10059">
            <v>0.47</v>
          </cell>
        </row>
        <row r="10060">
          <cell r="AA10060">
            <v>0.48</v>
          </cell>
        </row>
        <row r="10061">
          <cell r="AA10061">
            <v>0.49</v>
          </cell>
        </row>
        <row r="10062">
          <cell r="AA10062">
            <v>0.5</v>
          </cell>
        </row>
        <row r="10063">
          <cell r="AA10063">
            <v>0.51</v>
          </cell>
        </row>
        <row r="10064">
          <cell r="AA10064">
            <v>0.52</v>
          </cell>
        </row>
        <row r="10065">
          <cell r="AA10065">
            <v>0.53</v>
          </cell>
        </row>
        <row r="10066">
          <cell r="AA10066">
            <v>0.54</v>
          </cell>
        </row>
        <row r="10067">
          <cell r="AA10067">
            <v>0.55000000000000004</v>
          </cell>
        </row>
        <row r="10068">
          <cell r="AA10068">
            <v>0.56000000000000005</v>
          </cell>
        </row>
        <row r="10069">
          <cell r="AA10069">
            <v>0.56999999999999995</v>
          </cell>
        </row>
        <row r="10070">
          <cell r="AA10070">
            <v>0.57999999999999996</v>
          </cell>
        </row>
        <row r="10071">
          <cell r="AA10071">
            <v>0.59</v>
          </cell>
        </row>
        <row r="10072">
          <cell r="AA10072">
            <v>0.6</v>
          </cell>
        </row>
        <row r="10073">
          <cell r="AA10073">
            <v>0.61</v>
          </cell>
        </row>
        <row r="10074">
          <cell r="AA10074">
            <v>0.62</v>
          </cell>
        </row>
        <row r="10075">
          <cell r="AA10075">
            <v>0.63</v>
          </cell>
        </row>
        <row r="10076">
          <cell r="AA10076">
            <v>0.64</v>
          </cell>
        </row>
        <row r="10077">
          <cell r="AA10077">
            <v>0.65</v>
          </cell>
        </row>
        <row r="10078">
          <cell r="AA10078">
            <v>0.66</v>
          </cell>
        </row>
        <row r="10079">
          <cell r="AA10079">
            <v>0.67</v>
          </cell>
        </row>
        <row r="10080">
          <cell r="AA10080">
            <v>0.68</v>
          </cell>
        </row>
        <row r="10081">
          <cell r="AA10081">
            <v>0.69</v>
          </cell>
        </row>
        <row r="10082">
          <cell r="AA10082">
            <v>0.7</v>
          </cell>
        </row>
        <row r="10083">
          <cell r="AA10083">
            <v>0.71</v>
          </cell>
        </row>
        <row r="10084">
          <cell r="AA10084">
            <v>0.72</v>
          </cell>
        </row>
        <row r="10085">
          <cell r="AA10085">
            <v>0.73</v>
          </cell>
        </row>
        <row r="10086">
          <cell r="AA10086">
            <v>0.74</v>
          </cell>
        </row>
        <row r="10087">
          <cell r="AA10087">
            <v>0.75</v>
          </cell>
        </row>
        <row r="10088">
          <cell r="AA10088">
            <v>0.76</v>
          </cell>
        </row>
        <row r="10089">
          <cell r="AA10089">
            <v>0.77</v>
          </cell>
        </row>
        <row r="10090">
          <cell r="AA10090">
            <v>0.78</v>
          </cell>
        </row>
        <row r="10091">
          <cell r="AA10091">
            <v>0.79</v>
          </cell>
        </row>
        <row r="10092">
          <cell r="AA10092">
            <v>0.8</v>
          </cell>
        </row>
        <row r="10093">
          <cell r="AA10093">
            <v>0.81</v>
          </cell>
        </row>
        <row r="10094">
          <cell r="AA10094">
            <v>0.82</v>
          </cell>
        </row>
        <row r="10095">
          <cell r="AA10095">
            <v>0.83</v>
          </cell>
        </row>
        <row r="10096">
          <cell r="AA10096">
            <v>0.84</v>
          </cell>
        </row>
        <row r="10097">
          <cell r="AA10097">
            <v>0.85</v>
          </cell>
        </row>
        <row r="10098">
          <cell r="AA10098">
            <v>0.86</v>
          </cell>
        </row>
        <row r="10099">
          <cell r="AA10099">
            <v>0.87</v>
          </cell>
        </row>
        <row r="10100">
          <cell r="AA10100">
            <v>0.88</v>
          </cell>
        </row>
        <row r="10101">
          <cell r="AA10101">
            <v>0.89</v>
          </cell>
        </row>
        <row r="10102">
          <cell r="AA10102">
            <v>0.9</v>
          </cell>
        </row>
        <row r="10103">
          <cell r="AA10103">
            <v>0.91</v>
          </cell>
        </row>
        <row r="10104">
          <cell r="AA10104">
            <v>0.92</v>
          </cell>
        </row>
        <row r="10105">
          <cell r="AA10105">
            <v>0.93</v>
          </cell>
        </row>
        <row r="10106">
          <cell r="AA10106">
            <v>0.94</v>
          </cell>
        </row>
        <row r="10107">
          <cell r="AA10107">
            <v>0.95</v>
          </cell>
        </row>
        <row r="10108">
          <cell r="AA10108">
            <v>0.96</v>
          </cell>
        </row>
        <row r="10109">
          <cell r="AA10109">
            <v>0.97</v>
          </cell>
        </row>
        <row r="10110">
          <cell r="AA10110">
            <v>0.98</v>
          </cell>
        </row>
        <row r="10111">
          <cell r="AA10111">
            <v>0.99</v>
          </cell>
        </row>
        <row r="10112">
          <cell r="AA10112">
            <v>1</v>
          </cell>
        </row>
        <row r="10113">
          <cell r="AA10113">
            <v>1.01</v>
          </cell>
        </row>
        <row r="10114">
          <cell r="AA10114">
            <v>1.02</v>
          </cell>
        </row>
        <row r="10115">
          <cell r="AA10115">
            <v>1.03</v>
          </cell>
        </row>
        <row r="10116">
          <cell r="AA10116">
            <v>1.04</v>
          </cell>
        </row>
        <row r="10117">
          <cell r="AA10117">
            <v>1.05</v>
          </cell>
        </row>
        <row r="10118">
          <cell r="AA10118">
            <v>1.06</v>
          </cell>
        </row>
        <row r="10119">
          <cell r="AA10119">
            <v>1.07</v>
          </cell>
        </row>
        <row r="10120">
          <cell r="AA10120">
            <v>1.08</v>
          </cell>
        </row>
        <row r="10121">
          <cell r="AA10121">
            <v>1.0900000000000001</v>
          </cell>
        </row>
        <row r="10122">
          <cell r="AA10122">
            <v>1.1000000000000001</v>
          </cell>
        </row>
        <row r="10123">
          <cell r="AA10123">
            <v>1.1100000000000001</v>
          </cell>
        </row>
        <row r="10124">
          <cell r="AA10124">
            <v>1.1200000000000001</v>
          </cell>
        </row>
        <row r="10125">
          <cell r="AA10125">
            <v>1.1299999999999999</v>
          </cell>
        </row>
        <row r="10126">
          <cell r="AA10126">
            <v>1.1399999999999999</v>
          </cell>
        </row>
        <row r="10127">
          <cell r="AA10127">
            <v>1.1499999999999999</v>
          </cell>
        </row>
        <row r="10128">
          <cell r="AA10128">
            <v>1.1599999999999999</v>
          </cell>
        </row>
        <row r="10129">
          <cell r="AA10129">
            <v>1.17</v>
          </cell>
        </row>
        <row r="10130">
          <cell r="AA10130">
            <v>1.18</v>
          </cell>
        </row>
        <row r="10131">
          <cell r="AA10131">
            <v>1.19</v>
          </cell>
        </row>
        <row r="10132">
          <cell r="AA10132">
            <v>1.2</v>
          </cell>
        </row>
        <row r="10133">
          <cell r="AA10133">
            <v>1.21</v>
          </cell>
        </row>
        <row r="10134">
          <cell r="AA10134">
            <v>1.22</v>
          </cell>
        </row>
        <row r="10135">
          <cell r="AA10135">
            <v>1.23</v>
          </cell>
        </row>
        <row r="10136">
          <cell r="AA10136">
            <v>1.24</v>
          </cell>
        </row>
        <row r="10137">
          <cell r="AA10137">
            <v>1.25</v>
          </cell>
        </row>
        <row r="10138">
          <cell r="AA10138">
            <v>1.26</v>
          </cell>
        </row>
        <row r="10139">
          <cell r="AA10139">
            <v>1.27</v>
          </cell>
        </row>
        <row r="10140">
          <cell r="AA10140">
            <v>1.28</v>
          </cell>
        </row>
        <row r="10141">
          <cell r="AA10141">
            <v>1.29</v>
          </cell>
        </row>
        <row r="10142">
          <cell r="AA10142">
            <v>1.3</v>
          </cell>
        </row>
        <row r="10143">
          <cell r="AA10143">
            <v>1.31</v>
          </cell>
        </row>
        <row r="10144">
          <cell r="AA10144">
            <v>1.32</v>
          </cell>
        </row>
        <row r="10145">
          <cell r="AA10145">
            <v>1.33</v>
          </cell>
        </row>
        <row r="10146">
          <cell r="AA10146">
            <v>1.34</v>
          </cell>
        </row>
        <row r="10147">
          <cell r="AA10147">
            <v>1.35</v>
          </cell>
        </row>
        <row r="10148">
          <cell r="AA10148">
            <v>1.36</v>
          </cell>
        </row>
        <row r="10149">
          <cell r="AA10149">
            <v>1.37</v>
          </cell>
        </row>
        <row r="10150">
          <cell r="AA10150">
            <v>1.38</v>
          </cell>
        </row>
        <row r="10151">
          <cell r="AA10151">
            <v>1.39</v>
          </cell>
        </row>
        <row r="10152">
          <cell r="AA10152">
            <v>1.4</v>
          </cell>
        </row>
        <row r="10153">
          <cell r="AA10153">
            <v>1.41</v>
          </cell>
        </row>
        <row r="10154">
          <cell r="AA10154">
            <v>1.42</v>
          </cell>
        </row>
        <row r="10155">
          <cell r="AA10155">
            <v>1.43</v>
          </cell>
        </row>
        <row r="10156">
          <cell r="AA10156">
            <v>1.44</v>
          </cell>
        </row>
        <row r="10157">
          <cell r="AA10157">
            <v>1.45</v>
          </cell>
        </row>
        <row r="10158">
          <cell r="AA10158">
            <v>1.46</v>
          </cell>
        </row>
        <row r="10159">
          <cell r="AA10159">
            <v>1.47</v>
          </cell>
        </row>
        <row r="10160">
          <cell r="AA10160">
            <v>1.48</v>
          </cell>
        </row>
        <row r="10161">
          <cell r="AA10161">
            <v>1.49</v>
          </cell>
        </row>
        <row r="10162">
          <cell r="AA10162">
            <v>1.5</v>
          </cell>
        </row>
        <row r="10163">
          <cell r="AA10163">
            <v>1.51</v>
          </cell>
        </row>
        <row r="10164">
          <cell r="AA10164">
            <v>1.52</v>
          </cell>
        </row>
        <row r="10165">
          <cell r="AA10165">
            <v>1.53</v>
          </cell>
        </row>
        <row r="10166">
          <cell r="AA10166">
            <v>1.54</v>
          </cell>
        </row>
        <row r="10167">
          <cell r="AA10167">
            <v>1.55</v>
          </cell>
        </row>
        <row r="10168">
          <cell r="AA10168">
            <v>1.56</v>
          </cell>
        </row>
        <row r="10169">
          <cell r="AA10169">
            <v>1.57</v>
          </cell>
        </row>
        <row r="10170">
          <cell r="AA10170">
            <v>1.58</v>
          </cell>
        </row>
        <row r="10171">
          <cell r="AA10171">
            <v>1.59</v>
          </cell>
        </row>
        <row r="10172">
          <cell r="AA10172">
            <v>1.6</v>
          </cell>
        </row>
        <row r="10173">
          <cell r="AA10173">
            <v>1.61</v>
          </cell>
        </row>
        <row r="10174">
          <cell r="AA10174">
            <v>1.62</v>
          </cell>
        </row>
        <row r="10175">
          <cell r="AA10175">
            <v>1.63</v>
          </cell>
        </row>
        <row r="10176">
          <cell r="AA10176">
            <v>1.64</v>
          </cell>
        </row>
        <row r="10177">
          <cell r="AA10177">
            <v>1.65</v>
          </cell>
        </row>
        <row r="10178">
          <cell r="AA10178">
            <v>1.66</v>
          </cell>
        </row>
        <row r="10179">
          <cell r="AA10179">
            <v>1.67</v>
          </cell>
        </row>
        <row r="10180">
          <cell r="AA10180">
            <v>1.68</v>
          </cell>
        </row>
        <row r="10181">
          <cell r="AA10181">
            <v>1.69</v>
          </cell>
        </row>
        <row r="10182">
          <cell r="AA10182">
            <v>1.7</v>
          </cell>
        </row>
        <row r="10183">
          <cell r="AA10183">
            <v>1.71</v>
          </cell>
        </row>
        <row r="10184">
          <cell r="AA10184">
            <v>1.72</v>
          </cell>
        </row>
        <row r="10185">
          <cell r="AA10185">
            <v>1.73</v>
          </cell>
        </row>
        <row r="10186">
          <cell r="AA10186">
            <v>1.74</v>
          </cell>
        </row>
        <row r="10187">
          <cell r="AA10187">
            <v>1.75</v>
          </cell>
        </row>
        <row r="10188">
          <cell r="AA10188">
            <v>1.76</v>
          </cell>
        </row>
        <row r="10189">
          <cell r="AA10189">
            <v>1.77</v>
          </cell>
        </row>
        <row r="10190">
          <cell r="AA10190">
            <v>1.78</v>
          </cell>
        </row>
        <row r="10191">
          <cell r="AA10191">
            <v>1.79</v>
          </cell>
        </row>
        <row r="10192">
          <cell r="AA10192">
            <v>1.8</v>
          </cell>
        </row>
        <row r="10193">
          <cell r="AA10193">
            <v>1.81</v>
          </cell>
        </row>
        <row r="10194">
          <cell r="AA10194">
            <v>1.82</v>
          </cell>
        </row>
        <row r="10195">
          <cell r="AA10195">
            <v>1.83</v>
          </cell>
        </row>
        <row r="10196">
          <cell r="AA10196">
            <v>1.84</v>
          </cell>
        </row>
        <row r="10197">
          <cell r="AA10197">
            <v>1.85</v>
          </cell>
        </row>
        <row r="10198">
          <cell r="AA10198">
            <v>1.86</v>
          </cell>
        </row>
        <row r="10199">
          <cell r="AA10199">
            <v>1.87</v>
          </cell>
        </row>
        <row r="10200">
          <cell r="AA10200">
            <v>1.88</v>
          </cell>
        </row>
        <row r="10201">
          <cell r="AA10201">
            <v>1.89</v>
          </cell>
        </row>
        <row r="10202">
          <cell r="AA10202">
            <v>1.9</v>
          </cell>
        </row>
        <row r="10203">
          <cell r="AA10203">
            <v>1.91</v>
          </cell>
        </row>
        <row r="10204">
          <cell r="AA10204">
            <v>1.92</v>
          </cell>
        </row>
        <row r="10205">
          <cell r="AA10205">
            <v>1.93</v>
          </cell>
        </row>
        <row r="10206">
          <cell r="AA10206">
            <v>1.94</v>
          </cell>
        </row>
        <row r="10207">
          <cell r="AA10207">
            <v>1.95</v>
          </cell>
        </row>
        <row r="10208">
          <cell r="AA10208">
            <v>1.96</v>
          </cell>
        </row>
        <row r="10209">
          <cell r="AA10209">
            <v>1.97</v>
          </cell>
        </row>
        <row r="10210">
          <cell r="AA10210">
            <v>1.98</v>
          </cell>
        </row>
        <row r="10211">
          <cell r="AA10211">
            <v>1.99</v>
          </cell>
        </row>
        <row r="10212">
          <cell r="AA10212">
            <v>2</v>
          </cell>
        </row>
        <row r="10213">
          <cell r="AA10213">
            <v>2.0099999999999998</v>
          </cell>
        </row>
        <row r="10214">
          <cell r="AA10214">
            <v>2.02</v>
          </cell>
        </row>
        <row r="10215">
          <cell r="AA10215">
            <v>2.0299999999999998</v>
          </cell>
        </row>
        <row r="10216">
          <cell r="AA10216">
            <v>2.04</v>
          </cell>
        </row>
        <row r="10217">
          <cell r="AA10217">
            <v>2.0499999999999998</v>
          </cell>
        </row>
        <row r="10218">
          <cell r="AA10218">
            <v>2.06</v>
          </cell>
        </row>
        <row r="10219">
          <cell r="AA10219">
            <v>2.0699999999999998</v>
          </cell>
        </row>
        <row r="10220">
          <cell r="AA10220">
            <v>2.08</v>
          </cell>
        </row>
        <row r="10221">
          <cell r="AA10221">
            <v>2.09</v>
          </cell>
        </row>
        <row r="10222">
          <cell r="AA10222">
            <v>2.1</v>
          </cell>
        </row>
        <row r="10223">
          <cell r="AA10223">
            <v>2.11</v>
          </cell>
        </row>
        <row r="10224">
          <cell r="AA10224">
            <v>2.12</v>
          </cell>
        </row>
        <row r="10225">
          <cell r="AA10225">
            <v>2.13</v>
          </cell>
        </row>
        <row r="10226">
          <cell r="AA10226">
            <v>2.14</v>
          </cell>
        </row>
        <row r="10227">
          <cell r="AA10227">
            <v>2.15</v>
          </cell>
        </row>
        <row r="10228">
          <cell r="AA10228">
            <v>2.16</v>
          </cell>
        </row>
        <row r="10229">
          <cell r="AA10229">
            <v>2.17</v>
          </cell>
        </row>
        <row r="10230">
          <cell r="AA10230">
            <v>2.1800000000000002</v>
          </cell>
        </row>
        <row r="10231">
          <cell r="AA10231">
            <v>2.19</v>
          </cell>
        </row>
        <row r="10232">
          <cell r="AA10232">
            <v>2.2000000000000002</v>
          </cell>
        </row>
        <row r="10233">
          <cell r="AA10233">
            <v>2.21</v>
          </cell>
        </row>
        <row r="10234">
          <cell r="AA10234">
            <v>2.2200000000000002</v>
          </cell>
        </row>
        <row r="10235">
          <cell r="AA10235">
            <v>2.23</v>
          </cell>
        </row>
        <row r="10236">
          <cell r="AA10236">
            <v>2.2400000000000002</v>
          </cell>
        </row>
        <row r="10237">
          <cell r="AA10237">
            <v>2.25</v>
          </cell>
        </row>
        <row r="10238">
          <cell r="AA10238">
            <v>2.2599999999999998</v>
          </cell>
        </row>
        <row r="10239">
          <cell r="AA10239">
            <v>2.27</v>
          </cell>
        </row>
        <row r="10240">
          <cell r="AA10240">
            <v>2.2799999999999998</v>
          </cell>
        </row>
        <row r="10241">
          <cell r="AA10241">
            <v>2.29</v>
          </cell>
        </row>
        <row r="10242">
          <cell r="AA10242">
            <v>2.2999999999999998</v>
          </cell>
        </row>
        <row r="10243">
          <cell r="AA10243">
            <v>2.31</v>
          </cell>
        </row>
        <row r="10244">
          <cell r="AA10244">
            <v>2.3199999999999998</v>
          </cell>
        </row>
        <row r="10245">
          <cell r="AA10245">
            <v>2.33</v>
          </cell>
        </row>
        <row r="10246">
          <cell r="AA10246">
            <v>2.34</v>
          </cell>
        </row>
        <row r="10247">
          <cell r="AA10247">
            <v>2.35</v>
          </cell>
        </row>
        <row r="10248">
          <cell r="AA10248">
            <v>2.36</v>
          </cell>
        </row>
        <row r="10249">
          <cell r="AA10249">
            <v>2.37</v>
          </cell>
        </row>
        <row r="10250">
          <cell r="AA10250">
            <v>2.38</v>
          </cell>
        </row>
        <row r="10251">
          <cell r="AA10251">
            <v>2.39</v>
          </cell>
        </row>
        <row r="10252">
          <cell r="AA10252">
            <v>2.4</v>
          </cell>
        </row>
        <row r="10253">
          <cell r="AA10253">
            <v>2.41</v>
          </cell>
        </row>
        <row r="10254">
          <cell r="AA10254">
            <v>2.42</v>
          </cell>
        </row>
        <row r="10255">
          <cell r="AA10255">
            <v>2.4300000000000002</v>
          </cell>
        </row>
        <row r="10256">
          <cell r="AA10256">
            <v>2.44</v>
          </cell>
        </row>
        <row r="10257">
          <cell r="AA10257">
            <v>2.4500000000000002</v>
          </cell>
        </row>
        <row r="10258">
          <cell r="AA10258">
            <v>2.46</v>
          </cell>
        </row>
        <row r="10259">
          <cell r="AA10259">
            <v>2.4700000000000002</v>
          </cell>
        </row>
        <row r="10260">
          <cell r="AA10260">
            <v>2.48</v>
          </cell>
        </row>
        <row r="10261">
          <cell r="AA10261">
            <v>2.4900000000000002</v>
          </cell>
        </row>
        <row r="10262">
          <cell r="AA10262">
            <v>2.5</v>
          </cell>
        </row>
        <row r="10263">
          <cell r="AA10263">
            <v>2.5099999999999998</v>
          </cell>
        </row>
        <row r="10264">
          <cell r="AA10264">
            <v>2.52</v>
          </cell>
        </row>
        <row r="10265">
          <cell r="AA10265">
            <v>2.5299999999999998</v>
          </cell>
        </row>
        <row r="10266">
          <cell r="AA10266">
            <v>2.54</v>
          </cell>
        </row>
        <row r="10267">
          <cell r="AA10267">
            <v>2.5499999999999998</v>
          </cell>
        </row>
        <row r="10268">
          <cell r="AA10268">
            <v>2.56</v>
          </cell>
        </row>
        <row r="10269">
          <cell r="AA10269">
            <v>2.57</v>
          </cell>
        </row>
        <row r="10270">
          <cell r="AA10270">
            <v>2.58</v>
          </cell>
        </row>
        <row r="10271">
          <cell r="AA10271">
            <v>2.59</v>
          </cell>
        </row>
        <row r="10272">
          <cell r="AA10272">
            <v>2.6</v>
          </cell>
        </row>
        <row r="10273">
          <cell r="AA10273">
            <v>2.61</v>
          </cell>
        </row>
        <row r="10274">
          <cell r="AA10274">
            <v>2.62</v>
          </cell>
        </row>
        <row r="10275">
          <cell r="AA10275">
            <v>2.63</v>
          </cell>
        </row>
        <row r="10276">
          <cell r="AA10276">
            <v>2.64</v>
          </cell>
        </row>
        <row r="10277">
          <cell r="AA10277">
            <v>2.65</v>
          </cell>
        </row>
        <row r="10278">
          <cell r="AA10278">
            <v>2.66</v>
          </cell>
        </row>
        <row r="10279">
          <cell r="AA10279">
            <v>2.67</v>
          </cell>
        </row>
        <row r="10280">
          <cell r="AA10280">
            <v>2.68</v>
          </cell>
        </row>
        <row r="10281">
          <cell r="AA10281">
            <v>2.69</v>
          </cell>
        </row>
        <row r="10282">
          <cell r="AA10282">
            <v>2.7</v>
          </cell>
        </row>
        <row r="10283">
          <cell r="AA10283">
            <v>2.71</v>
          </cell>
        </row>
        <row r="10284">
          <cell r="AA10284">
            <v>2.72</v>
          </cell>
        </row>
        <row r="10285">
          <cell r="AA10285">
            <v>2.73</v>
          </cell>
        </row>
        <row r="10286">
          <cell r="AA10286">
            <v>2.74</v>
          </cell>
        </row>
        <row r="10287">
          <cell r="AA10287">
            <v>2.75</v>
          </cell>
        </row>
        <row r="10288">
          <cell r="AA10288">
            <v>2.76</v>
          </cell>
        </row>
        <row r="10289">
          <cell r="AA10289">
            <v>2.77</v>
          </cell>
        </row>
        <row r="10290">
          <cell r="AA10290">
            <v>2.78</v>
          </cell>
        </row>
        <row r="10291">
          <cell r="AA10291">
            <v>2.79</v>
          </cell>
        </row>
        <row r="10292">
          <cell r="AA10292">
            <v>2.8</v>
          </cell>
        </row>
        <row r="10293">
          <cell r="AA10293">
            <v>2.81</v>
          </cell>
        </row>
        <row r="10294">
          <cell r="AA10294">
            <v>2.82</v>
          </cell>
        </row>
        <row r="10295">
          <cell r="AA10295">
            <v>2.83</v>
          </cell>
        </row>
        <row r="10296">
          <cell r="AA10296">
            <v>2.84</v>
          </cell>
        </row>
        <row r="10297">
          <cell r="AA10297">
            <v>2.85</v>
          </cell>
        </row>
        <row r="10298">
          <cell r="AA10298">
            <v>2.86</v>
          </cell>
        </row>
        <row r="10299">
          <cell r="AA10299">
            <v>2.87</v>
          </cell>
        </row>
        <row r="10300">
          <cell r="AA10300">
            <v>2.88</v>
          </cell>
        </row>
        <row r="10301">
          <cell r="AA10301">
            <v>2.89</v>
          </cell>
        </row>
        <row r="10302">
          <cell r="AA10302">
            <v>2.9</v>
          </cell>
        </row>
        <row r="10303">
          <cell r="AA10303">
            <v>2.91</v>
          </cell>
        </row>
        <row r="10304">
          <cell r="AA10304">
            <v>2.92</v>
          </cell>
        </row>
        <row r="10305">
          <cell r="AA10305">
            <v>2.93</v>
          </cell>
        </row>
        <row r="10306">
          <cell r="AA10306">
            <v>2.94</v>
          </cell>
        </row>
        <row r="10307">
          <cell r="AA10307">
            <v>2.95</v>
          </cell>
        </row>
        <row r="10308">
          <cell r="AA10308">
            <v>2.96</v>
          </cell>
        </row>
        <row r="10309">
          <cell r="AA10309">
            <v>2.97</v>
          </cell>
        </row>
        <row r="10310">
          <cell r="AA10310">
            <v>2.98</v>
          </cell>
        </row>
        <row r="10311">
          <cell r="AA10311">
            <v>2.99</v>
          </cell>
        </row>
        <row r="10312">
          <cell r="AA10312">
            <v>3</v>
          </cell>
        </row>
        <row r="10313">
          <cell r="AA10313">
            <v>3.01</v>
          </cell>
        </row>
        <row r="10314">
          <cell r="AA10314">
            <v>3.02</v>
          </cell>
        </row>
        <row r="10315">
          <cell r="AA10315">
            <v>3.03</v>
          </cell>
        </row>
        <row r="10316">
          <cell r="AA10316">
            <v>3.04</v>
          </cell>
        </row>
        <row r="10317">
          <cell r="AA10317">
            <v>3.05</v>
          </cell>
        </row>
        <row r="10318">
          <cell r="AA10318">
            <v>3.06</v>
          </cell>
        </row>
        <row r="10319">
          <cell r="AA10319">
            <v>3.07</v>
          </cell>
        </row>
        <row r="10320">
          <cell r="AA10320">
            <v>3.08</v>
          </cell>
        </row>
        <row r="10321">
          <cell r="AA10321">
            <v>3.09</v>
          </cell>
        </row>
        <row r="10322">
          <cell r="AA10322">
            <v>3.1</v>
          </cell>
        </row>
        <row r="10323">
          <cell r="AA10323">
            <v>3.11</v>
          </cell>
        </row>
        <row r="10324">
          <cell r="AA10324">
            <v>3.12</v>
          </cell>
        </row>
        <row r="10325">
          <cell r="AA10325">
            <v>3.13</v>
          </cell>
        </row>
        <row r="10326">
          <cell r="AA10326">
            <v>3.14</v>
          </cell>
        </row>
        <row r="10327">
          <cell r="AA10327">
            <v>3.15</v>
          </cell>
        </row>
        <row r="10328">
          <cell r="AA10328">
            <v>3.16</v>
          </cell>
        </row>
        <row r="10329">
          <cell r="AA10329">
            <v>3.17</v>
          </cell>
        </row>
        <row r="10330">
          <cell r="AA10330">
            <v>3.18</v>
          </cell>
        </row>
        <row r="10331">
          <cell r="AA10331">
            <v>3.19</v>
          </cell>
        </row>
        <row r="10332">
          <cell r="AA10332">
            <v>3.2</v>
          </cell>
        </row>
        <row r="10333">
          <cell r="AA10333">
            <v>3.21</v>
          </cell>
        </row>
        <row r="10334">
          <cell r="AA10334">
            <v>3.22</v>
          </cell>
        </row>
        <row r="10335">
          <cell r="AA10335">
            <v>3.23</v>
          </cell>
        </row>
        <row r="10336">
          <cell r="AA10336">
            <v>3.24</v>
          </cell>
        </row>
        <row r="10337">
          <cell r="AA10337">
            <v>3.25</v>
          </cell>
        </row>
        <row r="10338">
          <cell r="AA10338">
            <v>3.26</v>
          </cell>
        </row>
        <row r="10339">
          <cell r="AA10339">
            <v>3.27</v>
          </cell>
        </row>
        <row r="10340">
          <cell r="AA10340">
            <v>3.28</v>
          </cell>
        </row>
        <row r="10341">
          <cell r="AA10341">
            <v>3.29</v>
          </cell>
        </row>
        <row r="10342">
          <cell r="AA10342">
            <v>3.3</v>
          </cell>
        </row>
        <row r="10343">
          <cell r="AA10343">
            <v>3.31</v>
          </cell>
        </row>
        <row r="10344">
          <cell r="AA10344">
            <v>3.32</v>
          </cell>
        </row>
        <row r="10345">
          <cell r="AA10345">
            <v>3.33</v>
          </cell>
        </row>
        <row r="10346">
          <cell r="AA10346">
            <v>3.34</v>
          </cell>
        </row>
        <row r="10347">
          <cell r="AA10347">
            <v>3.35</v>
          </cell>
        </row>
        <row r="10348">
          <cell r="AA10348">
            <v>3.36</v>
          </cell>
        </row>
        <row r="10349">
          <cell r="AA10349">
            <v>3.37</v>
          </cell>
        </row>
        <row r="10350">
          <cell r="AA10350">
            <v>3.38</v>
          </cell>
        </row>
        <row r="10351">
          <cell r="AA10351">
            <v>3.39</v>
          </cell>
        </row>
        <row r="10352">
          <cell r="AA10352">
            <v>3.4</v>
          </cell>
        </row>
        <row r="10353">
          <cell r="AA10353">
            <v>3.41</v>
          </cell>
        </row>
        <row r="10354">
          <cell r="AA10354">
            <v>3.42</v>
          </cell>
        </row>
        <row r="10355">
          <cell r="AA10355">
            <v>3.43</v>
          </cell>
        </row>
        <row r="10356">
          <cell r="AA10356">
            <v>3.44</v>
          </cell>
        </row>
        <row r="10357">
          <cell r="AA10357">
            <v>3.45</v>
          </cell>
        </row>
        <row r="10358">
          <cell r="AA10358">
            <v>3.46</v>
          </cell>
        </row>
        <row r="10359">
          <cell r="AA10359">
            <v>3.47</v>
          </cell>
        </row>
        <row r="10360">
          <cell r="AA10360">
            <v>3.48</v>
          </cell>
        </row>
        <row r="10361">
          <cell r="AA10361">
            <v>3.49</v>
          </cell>
        </row>
        <row r="10362">
          <cell r="AA10362">
            <v>3.5</v>
          </cell>
        </row>
        <row r="10363">
          <cell r="AA10363">
            <v>3.51</v>
          </cell>
        </row>
        <row r="10364">
          <cell r="AA10364">
            <v>3.52</v>
          </cell>
        </row>
        <row r="10365">
          <cell r="AA10365">
            <v>3.53</v>
          </cell>
        </row>
        <row r="10366">
          <cell r="AA10366">
            <v>3.54</v>
          </cell>
        </row>
        <row r="10367">
          <cell r="AA10367">
            <v>3.55</v>
          </cell>
        </row>
        <row r="10368">
          <cell r="AA10368">
            <v>3.56</v>
          </cell>
        </row>
        <row r="10369">
          <cell r="AA10369">
            <v>3.57</v>
          </cell>
        </row>
        <row r="10370">
          <cell r="AA10370">
            <v>3.58</v>
          </cell>
        </row>
        <row r="10371">
          <cell r="AA10371">
            <v>3.59</v>
          </cell>
        </row>
        <row r="10372">
          <cell r="AA10372">
            <v>3.6</v>
          </cell>
        </row>
        <row r="10373">
          <cell r="AA10373">
            <v>3.61</v>
          </cell>
        </row>
        <row r="10374">
          <cell r="AA10374">
            <v>3.62</v>
          </cell>
        </row>
        <row r="10375">
          <cell r="AA10375">
            <v>3.63</v>
          </cell>
        </row>
        <row r="10376">
          <cell r="AA10376">
            <v>3.64</v>
          </cell>
        </row>
        <row r="10377">
          <cell r="AA10377">
            <v>3.65</v>
          </cell>
        </row>
        <row r="10378">
          <cell r="AA10378">
            <v>3.66</v>
          </cell>
        </row>
        <row r="10379">
          <cell r="AA10379">
            <v>3.67</v>
          </cell>
        </row>
        <row r="10380">
          <cell r="AA10380">
            <v>3.68</v>
          </cell>
        </row>
        <row r="10381">
          <cell r="AA10381">
            <v>3.69</v>
          </cell>
        </row>
        <row r="10382">
          <cell r="AA10382">
            <v>3.7</v>
          </cell>
        </row>
        <row r="10383">
          <cell r="AA10383">
            <v>3.71</v>
          </cell>
        </row>
        <row r="10384">
          <cell r="AA10384">
            <v>3.72</v>
          </cell>
        </row>
        <row r="10385">
          <cell r="AA10385">
            <v>3.73</v>
          </cell>
        </row>
        <row r="10386">
          <cell r="AA10386">
            <v>3.74</v>
          </cell>
        </row>
        <row r="10387">
          <cell r="AA10387">
            <v>3.75</v>
          </cell>
        </row>
        <row r="10388">
          <cell r="AA10388">
            <v>3.76</v>
          </cell>
        </row>
        <row r="10389">
          <cell r="AA10389">
            <v>3.77</v>
          </cell>
        </row>
        <row r="10390">
          <cell r="AA10390">
            <v>3.78</v>
          </cell>
        </row>
        <row r="10391">
          <cell r="AA10391">
            <v>3.79</v>
          </cell>
        </row>
        <row r="10392">
          <cell r="AA10392">
            <v>3.8</v>
          </cell>
        </row>
        <row r="10393">
          <cell r="AA10393">
            <v>3.81</v>
          </cell>
        </row>
        <row r="10394">
          <cell r="AA10394">
            <v>3.82</v>
          </cell>
        </row>
        <row r="10395">
          <cell r="AA10395">
            <v>3.83</v>
          </cell>
        </row>
        <row r="10396">
          <cell r="AA10396">
            <v>3.84</v>
          </cell>
        </row>
        <row r="10397">
          <cell r="AA10397">
            <v>3.85</v>
          </cell>
        </row>
        <row r="10398">
          <cell r="AA10398">
            <v>3.86</v>
          </cell>
        </row>
        <row r="10399">
          <cell r="AA10399">
            <v>3.87</v>
          </cell>
        </row>
        <row r="10400">
          <cell r="AA10400">
            <v>3.88</v>
          </cell>
        </row>
        <row r="10401">
          <cell r="AA10401">
            <v>3.89</v>
          </cell>
        </row>
        <row r="10402">
          <cell r="AA10402">
            <v>3.9</v>
          </cell>
        </row>
        <row r="10403">
          <cell r="AA10403">
            <v>3.91</v>
          </cell>
        </row>
        <row r="10404">
          <cell r="AA10404">
            <v>3.92</v>
          </cell>
        </row>
        <row r="10405">
          <cell r="AA10405">
            <v>3.93</v>
          </cell>
        </row>
        <row r="10406">
          <cell r="AA10406">
            <v>3.94</v>
          </cell>
        </row>
        <row r="10407">
          <cell r="AA10407">
            <v>3.95</v>
          </cell>
        </row>
        <row r="10408">
          <cell r="AA10408">
            <v>3.96</v>
          </cell>
        </row>
        <row r="10409">
          <cell r="AA10409">
            <v>3.97</v>
          </cell>
        </row>
        <row r="10410">
          <cell r="AA10410">
            <v>3.98</v>
          </cell>
        </row>
        <row r="10411">
          <cell r="AA10411">
            <v>3.99</v>
          </cell>
        </row>
        <row r="10412">
          <cell r="AA10412">
            <v>4</v>
          </cell>
        </row>
        <row r="10413">
          <cell r="AA10413">
            <v>4.01</v>
          </cell>
        </row>
        <row r="10414">
          <cell r="AA10414">
            <v>4.0199999999999996</v>
          </cell>
        </row>
        <row r="10415">
          <cell r="AA10415">
            <v>4.03</v>
          </cell>
        </row>
        <row r="10416">
          <cell r="AA10416">
            <v>4.04</v>
          </cell>
        </row>
        <row r="10417">
          <cell r="AA10417">
            <v>4.05</v>
          </cell>
        </row>
        <row r="10418">
          <cell r="AA10418">
            <v>4.0599999999999996</v>
          </cell>
        </row>
        <row r="10419">
          <cell r="AA10419">
            <v>4.07</v>
          </cell>
        </row>
        <row r="10420">
          <cell r="AA10420">
            <v>4.08</v>
          </cell>
        </row>
        <row r="10421">
          <cell r="AA10421">
            <v>4.09</v>
          </cell>
        </row>
        <row r="10422">
          <cell r="AA10422">
            <v>4.0999999999999996</v>
          </cell>
        </row>
        <row r="10423">
          <cell r="AA10423">
            <v>4.1100000000000003</v>
          </cell>
        </row>
        <row r="10424">
          <cell r="AA10424">
            <v>4.12</v>
          </cell>
        </row>
        <row r="10425">
          <cell r="AA10425">
            <v>4.13</v>
          </cell>
        </row>
        <row r="10426">
          <cell r="AA10426">
            <v>4.1399999999999997</v>
          </cell>
        </row>
        <row r="10427">
          <cell r="AA10427">
            <v>4.1500000000000004</v>
          </cell>
        </row>
        <row r="10428">
          <cell r="AA10428">
            <v>4.16</v>
          </cell>
        </row>
        <row r="10429">
          <cell r="AA10429">
            <v>4.17</v>
          </cell>
        </row>
        <row r="10430">
          <cell r="AA10430">
            <v>4.18</v>
          </cell>
        </row>
        <row r="10431">
          <cell r="AA10431">
            <v>4.1900000000000004</v>
          </cell>
        </row>
        <row r="10432">
          <cell r="AA10432">
            <v>4.2</v>
          </cell>
        </row>
        <row r="10433">
          <cell r="AA10433">
            <v>4.21</v>
          </cell>
        </row>
        <row r="10434">
          <cell r="AA10434">
            <v>4.22</v>
          </cell>
        </row>
        <row r="10435">
          <cell r="AA10435">
            <v>4.2300000000000004</v>
          </cell>
        </row>
        <row r="10436">
          <cell r="AA10436">
            <v>4.24</v>
          </cell>
        </row>
        <row r="10437">
          <cell r="AA10437">
            <v>4.25</v>
          </cell>
        </row>
        <row r="10438">
          <cell r="AA10438">
            <v>4.26</v>
          </cell>
        </row>
        <row r="10439">
          <cell r="AA10439">
            <v>4.2699999999999996</v>
          </cell>
        </row>
        <row r="10440">
          <cell r="AA10440">
            <v>4.28</v>
          </cell>
        </row>
        <row r="10441">
          <cell r="AA10441">
            <v>4.29</v>
          </cell>
        </row>
        <row r="10442">
          <cell r="AA10442">
            <v>4.3</v>
          </cell>
        </row>
        <row r="10443">
          <cell r="AA10443">
            <v>4.3099999999999996</v>
          </cell>
        </row>
        <row r="10444">
          <cell r="AA10444">
            <v>4.32</v>
          </cell>
        </row>
        <row r="10445">
          <cell r="AA10445">
            <v>4.33</v>
          </cell>
        </row>
        <row r="10446">
          <cell r="AA10446">
            <v>4.34</v>
          </cell>
        </row>
        <row r="10447">
          <cell r="AA10447">
            <v>4.3499999999999996</v>
          </cell>
        </row>
        <row r="10448">
          <cell r="AA10448">
            <v>4.3600000000000003</v>
          </cell>
        </row>
        <row r="10449">
          <cell r="AA10449">
            <v>4.37</v>
          </cell>
        </row>
        <row r="10450">
          <cell r="AA10450">
            <v>4.38</v>
          </cell>
        </row>
        <row r="10451">
          <cell r="AA10451">
            <v>4.3899999999999997</v>
          </cell>
        </row>
        <row r="10452">
          <cell r="AA10452">
            <v>4.4000000000000004</v>
          </cell>
        </row>
        <row r="10453">
          <cell r="AA10453">
            <v>4.41</v>
          </cell>
        </row>
        <row r="10454">
          <cell r="AA10454">
            <v>4.42</v>
          </cell>
        </row>
        <row r="10455">
          <cell r="AA10455">
            <v>4.43</v>
          </cell>
        </row>
        <row r="10456">
          <cell r="AA10456">
            <v>4.4400000000000004</v>
          </cell>
        </row>
        <row r="10457">
          <cell r="AA10457">
            <v>4.45</v>
          </cell>
        </row>
        <row r="10458">
          <cell r="AA10458">
            <v>4.46</v>
          </cell>
        </row>
        <row r="10459">
          <cell r="AA10459">
            <v>4.47</v>
          </cell>
        </row>
        <row r="10460">
          <cell r="AA10460">
            <v>4.4800000000000004</v>
          </cell>
        </row>
        <row r="10461">
          <cell r="AA10461">
            <v>4.49</v>
          </cell>
        </row>
        <row r="10462">
          <cell r="AA10462">
            <v>4.5</v>
          </cell>
        </row>
        <row r="10463">
          <cell r="AA10463">
            <v>4.51</v>
          </cell>
        </row>
        <row r="10464">
          <cell r="AA10464">
            <v>4.5199999999999996</v>
          </cell>
        </row>
        <row r="10465">
          <cell r="AA10465">
            <v>4.53</v>
          </cell>
        </row>
        <row r="10466">
          <cell r="AA10466">
            <v>4.54</v>
          </cell>
        </row>
        <row r="10467">
          <cell r="AA10467">
            <v>4.55</v>
          </cell>
        </row>
        <row r="10468">
          <cell r="AA10468">
            <v>4.5599999999999996</v>
          </cell>
        </row>
        <row r="10469">
          <cell r="AA10469">
            <v>4.57</v>
          </cell>
        </row>
        <row r="10470">
          <cell r="AA10470">
            <v>4.58</v>
          </cell>
        </row>
        <row r="10471">
          <cell r="AA10471">
            <v>4.59</v>
          </cell>
        </row>
        <row r="10472">
          <cell r="AA10472">
            <v>4.5999999999999996</v>
          </cell>
        </row>
        <row r="10473">
          <cell r="AA10473">
            <v>4.6100000000000003</v>
          </cell>
        </row>
        <row r="10474">
          <cell r="AA10474">
            <v>4.62</v>
          </cell>
        </row>
        <row r="10475">
          <cell r="AA10475">
            <v>4.63</v>
          </cell>
        </row>
        <row r="10476">
          <cell r="AA10476">
            <v>4.6399999999999997</v>
          </cell>
        </row>
        <row r="10477">
          <cell r="AA10477">
            <v>4.6500000000000004</v>
          </cell>
        </row>
        <row r="10478">
          <cell r="AA10478">
            <v>4.66</v>
          </cell>
        </row>
        <row r="10479">
          <cell r="AA10479">
            <v>4.67</v>
          </cell>
        </row>
        <row r="10480">
          <cell r="AA10480">
            <v>4.68</v>
          </cell>
        </row>
        <row r="10481">
          <cell r="AA10481">
            <v>4.6900000000000004</v>
          </cell>
        </row>
        <row r="10482">
          <cell r="AA10482">
            <v>4.7</v>
          </cell>
        </row>
        <row r="10483">
          <cell r="AA10483">
            <v>4.71</v>
          </cell>
        </row>
        <row r="10484">
          <cell r="AA10484">
            <v>4.72</v>
          </cell>
        </row>
        <row r="10485">
          <cell r="AA10485">
            <v>4.7300000000000004</v>
          </cell>
        </row>
        <row r="10486">
          <cell r="AA10486">
            <v>4.74</v>
          </cell>
        </row>
        <row r="10487">
          <cell r="AA10487">
            <v>4.75</v>
          </cell>
        </row>
        <row r="10488">
          <cell r="AA10488">
            <v>4.76</v>
          </cell>
        </row>
        <row r="10489">
          <cell r="AA10489">
            <v>4.7699999999999996</v>
          </cell>
        </row>
        <row r="10490">
          <cell r="AA10490">
            <v>4.78</v>
          </cell>
        </row>
        <row r="10491">
          <cell r="AA10491">
            <v>4.79</v>
          </cell>
        </row>
        <row r="10492">
          <cell r="AA10492">
            <v>4.8</v>
          </cell>
        </row>
        <row r="10493">
          <cell r="AA10493">
            <v>4.8099999999999996</v>
          </cell>
        </row>
        <row r="10494">
          <cell r="AA10494">
            <v>4.82</v>
          </cell>
        </row>
        <row r="10495">
          <cell r="AA10495">
            <v>4.83</v>
          </cell>
        </row>
        <row r="10496">
          <cell r="AA10496">
            <v>4.84</v>
          </cell>
        </row>
        <row r="10497">
          <cell r="AA10497">
            <v>4.8499999999999996</v>
          </cell>
        </row>
        <row r="10498">
          <cell r="AA10498">
            <v>4.8600000000000003</v>
          </cell>
        </row>
        <row r="10499">
          <cell r="AA10499">
            <v>4.87</v>
          </cell>
        </row>
        <row r="10500">
          <cell r="AA10500">
            <v>4.88</v>
          </cell>
        </row>
        <row r="10501">
          <cell r="AA10501">
            <v>4.8899999999999997</v>
          </cell>
        </row>
        <row r="10502">
          <cell r="AA10502">
            <v>4.9000000000000004</v>
          </cell>
        </row>
        <row r="10503">
          <cell r="AA10503">
            <v>4.91</v>
          </cell>
        </row>
        <row r="10504">
          <cell r="AA10504">
            <v>4.92</v>
          </cell>
        </row>
        <row r="10505">
          <cell r="AA10505">
            <v>4.93</v>
          </cell>
        </row>
        <row r="10506">
          <cell r="AA10506">
            <v>4.9400000000000004</v>
          </cell>
        </row>
        <row r="10507">
          <cell r="AA10507">
            <v>4.95</v>
          </cell>
        </row>
        <row r="10508">
          <cell r="AA10508">
            <v>4.96</v>
          </cell>
        </row>
        <row r="10509">
          <cell r="AA10509">
            <v>4.97</v>
          </cell>
        </row>
        <row r="10510">
          <cell r="AA10510">
            <v>4.9800000000000004</v>
          </cell>
        </row>
        <row r="10511">
          <cell r="AA10511">
            <v>4.99</v>
          </cell>
        </row>
        <row r="10512">
          <cell r="AA10512">
            <v>5</v>
          </cell>
        </row>
        <row r="10513">
          <cell r="AA10513">
            <v>5.01</v>
          </cell>
        </row>
        <row r="10514">
          <cell r="AA10514">
            <v>5.0199999999999996</v>
          </cell>
        </row>
        <row r="10515">
          <cell r="AA10515">
            <v>5.03</v>
          </cell>
        </row>
        <row r="10516">
          <cell r="AA10516">
            <v>5.04</v>
          </cell>
        </row>
        <row r="10517">
          <cell r="AA10517">
            <v>5.05</v>
          </cell>
        </row>
        <row r="10518">
          <cell r="AA10518">
            <v>5.0599999999999996</v>
          </cell>
        </row>
        <row r="10519">
          <cell r="AA10519">
            <v>5.07</v>
          </cell>
        </row>
        <row r="10520">
          <cell r="AA10520">
            <v>5.08</v>
          </cell>
        </row>
        <row r="10521">
          <cell r="AA10521">
            <v>5.09</v>
          </cell>
        </row>
        <row r="10522">
          <cell r="AA10522">
            <v>5.0999999999999996</v>
          </cell>
        </row>
        <row r="10523">
          <cell r="AA10523">
            <v>5.1100000000000003</v>
          </cell>
        </row>
        <row r="10524">
          <cell r="AA10524">
            <v>5.12</v>
          </cell>
        </row>
        <row r="10525">
          <cell r="AA10525">
            <v>5.13</v>
          </cell>
        </row>
        <row r="10526">
          <cell r="AA10526">
            <v>5.14</v>
          </cell>
        </row>
        <row r="10527">
          <cell r="AA10527">
            <v>5.15</v>
          </cell>
        </row>
        <row r="10528">
          <cell r="AA10528">
            <v>5.16</v>
          </cell>
        </row>
        <row r="10529">
          <cell r="AA10529">
            <v>5.17</v>
          </cell>
        </row>
        <row r="10530">
          <cell r="AA10530">
            <v>5.18</v>
          </cell>
        </row>
        <row r="10531">
          <cell r="AA10531">
            <v>5.19</v>
          </cell>
        </row>
        <row r="10532">
          <cell r="AA10532">
            <v>5.2</v>
          </cell>
        </row>
        <row r="10533">
          <cell r="AA10533">
            <v>5.21</v>
          </cell>
        </row>
        <row r="10534">
          <cell r="AA10534">
            <v>5.22</v>
          </cell>
        </row>
        <row r="10535">
          <cell r="AA10535">
            <v>5.23</v>
          </cell>
        </row>
        <row r="10536">
          <cell r="AA10536">
            <v>5.24</v>
          </cell>
        </row>
        <row r="10537">
          <cell r="AA10537">
            <v>5.25</v>
          </cell>
        </row>
        <row r="10538">
          <cell r="AA10538">
            <v>5.26</v>
          </cell>
        </row>
        <row r="10539">
          <cell r="AA10539">
            <v>5.27</v>
          </cell>
        </row>
        <row r="10540">
          <cell r="AA10540">
            <v>5.28</v>
          </cell>
        </row>
        <row r="10541">
          <cell r="AA10541">
            <v>5.29</v>
          </cell>
        </row>
        <row r="10542">
          <cell r="AA10542">
            <v>5.3</v>
          </cell>
        </row>
        <row r="10543">
          <cell r="AA10543">
            <v>5.31</v>
          </cell>
        </row>
        <row r="10544">
          <cell r="AA10544">
            <v>5.32</v>
          </cell>
        </row>
        <row r="10545">
          <cell r="AA10545">
            <v>5.33</v>
          </cell>
        </row>
        <row r="10546">
          <cell r="AA10546">
            <v>5.34</v>
          </cell>
        </row>
        <row r="10547">
          <cell r="AA10547">
            <v>5.35</v>
          </cell>
        </row>
        <row r="10548">
          <cell r="AA10548">
            <v>5.36</v>
          </cell>
        </row>
        <row r="10549">
          <cell r="AA10549">
            <v>5.37</v>
          </cell>
        </row>
        <row r="10550">
          <cell r="AA10550">
            <v>5.38</v>
          </cell>
        </row>
        <row r="10551">
          <cell r="AA10551">
            <v>5.39</v>
          </cell>
        </row>
        <row r="10552">
          <cell r="AA10552">
            <v>5.4</v>
          </cell>
        </row>
        <row r="10553">
          <cell r="AA10553">
            <v>5.41</v>
          </cell>
        </row>
        <row r="10554">
          <cell r="AA10554">
            <v>5.42</v>
          </cell>
        </row>
        <row r="10555">
          <cell r="AA10555">
            <v>5.43</v>
          </cell>
        </row>
        <row r="10556">
          <cell r="AA10556">
            <v>5.44</v>
          </cell>
        </row>
        <row r="10557">
          <cell r="AA10557">
            <v>5.45</v>
          </cell>
        </row>
        <row r="10558">
          <cell r="AA10558">
            <v>5.46</v>
          </cell>
        </row>
        <row r="10559">
          <cell r="AA10559">
            <v>5.47</v>
          </cell>
        </row>
        <row r="10560">
          <cell r="AA10560">
            <v>5.48</v>
          </cell>
        </row>
        <row r="10561">
          <cell r="AA10561">
            <v>5.49</v>
          </cell>
        </row>
        <row r="10562">
          <cell r="AA10562">
            <v>5.5</v>
          </cell>
        </row>
        <row r="10563">
          <cell r="AA10563">
            <v>5.51</v>
          </cell>
        </row>
        <row r="10564">
          <cell r="AA10564">
            <v>5.52</v>
          </cell>
        </row>
        <row r="10565">
          <cell r="AA10565">
            <v>5.53</v>
          </cell>
        </row>
        <row r="10566">
          <cell r="AA10566">
            <v>5.54</v>
          </cell>
        </row>
        <row r="10567">
          <cell r="AA10567">
            <v>5.55</v>
          </cell>
        </row>
        <row r="10568">
          <cell r="AA10568">
            <v>5.56</v>
          </cell>
        </row>
        <row r="10569">
          <cell r="AA10569">
            <v>5.57</v>
          </cell>
        </row>
        <row r="10570">
          <cell r="AA10570">
            <v>5.58</v>
          </cell>
        </row>
        <row r="10571">
          <cell r="AA10571">
            <v>5.59</v>
          </cell>
        </row>
        <row r="10572">
          <cell r="AA10572">
            <v>5.6</v>
          </cell>
        </row>
        <row r="10573">
          <cell r="AA10573">
            <v>5.61</v>
          </cell>
        </row>
        <row r="10574">
          <cell r="AA10574">
            <v>5.62</v>
          </cell>
        </row>
        <row r="10575">
          <cell r="AA10575">
            <v>5.63</v>
          </cell>
        </row>
        <row r="10576">
          <cell r="AA10576">
            <v>5.64</v>
          </cell>
        </row>
        <row r="10577">
          <cell r="AA10577">
            <v>5.65</v>
          </cell>
        </row>
        <row r="10578">
          <cell r="AA10578">
            <v>5.66</v>
          </cell>
        </row>
        <row r="10579">
          <cell r="AA10579">
            <v>5.67</v>
          </cell>
        </row>
        <row r="10580">
          <cell r="AA10580">
            <v>5.68</v>
          </cell>
        </row>
        <row r="10581">
          <cell r="AA10581">
            <v>5.69</v>
          </cell>
        </row>
        <row r="10582">
          <cell r="AA10582">
            <v>5.7</v>
          </cell>
        </row>
        <row r="10583">
          <cell r="AA10583">
            <v>5.71</v>
          </cell>
        </row>
        <row r="10584">
          <cell r="AA10584">
            <v>5.72</v>
          </cell>
        </row>
        <row r="10585">
          <cell r="AA10585">
            <v>5.73</v>
          </cell>
        </row>
        <row r="10586">
          <cell r="AA10586">
            <v>5.74</v>
          </cell>
        </row>
        <row r="10587">
          <cell r="AA10587">
            <v>5.75</v>
          </cell>
        </row>
        <row r="10588">
          <cell r="AA10588">
            <v>5.76</v>
          </cell>
        </row>
        <row r="10589">
          <cell r="AA10589">
            <v>5.77</v>
          </cell>
        </row>
        <row r="10590">
          <cell r="AA10590">
            <v>5.78</v>
          </cell>
        </row>
        <row r="10591">
          <cell r="AA10591">
            <v>5.79</v>
          </cell>
        </row>
        <row r="10592">
          <cell r="AA10592">
            <v>5.8</v>
          </cell>
        </row>
        <row r="10593">
          <cell r="AA10593">
            <v>5.81</v>
          </cell>
        </row>
        <row r="10594">
          <cell r="AA10594">
            <v>5.82</v>
          </cell>
        </row>
        <row r="10595">
          <cell r="AA10595">
            <v>5.83</v>
          </cell>
        </row>
        <row r="10596">
          <cell r="AA10596">
            <v>5.84</v>
          </cell>
        </row>
        <row r="10597">
          <cell r="AA10597">
            <v>5.85</v>
          </cell>
        </row>
        <row r="10598">
          <cell r="AA10598">
            <v>5.86</v>
          </cell>
        </row>
        <row r="10599">
          <cell r="AA10599">
            <v>5.87</v>
          </cell>
        </row>
        <row r="10600">
          <cell r="AA10600">
            <v>5.88</v>
          </cell>
        </row>
        <row r="10601">
          <cell r="AA10601">
            <v>5.89</v>
          </cell>
        </row>
        <row r="10602">
          <cell r="AA10602">
            <v>5.9</v>
          </cell>
        </row>
        <row r="10603">
          <cell r="AA10603">
            <v>5.91</v>
          </cell>
        </row>
        <row r="10604">
          <cell r="AA10604">
            <v>5.92</v>
          </cell>
        </row>
        <row r="10605">
          <cell r="AA10605">
            <v>5.93</v>
          </cell>
        </row>
        <row r="10606">
          <cell r="AA10606">
            <v>5.94</v>
          </cell>
        </row>
        <row r="10607">
          <cell r="AA10607">
            <v>5.95</v>
          </cell>
        </row>
        <row r="10608">
          <cell r="AA10608">
            <v>5.96</v>
          </cell>
        </row>
        <row r="10609">
          <cell r="AA10609">
            <v>5.97</v>
          </cell>
        </row>
        <row r="10610">
          <cell r="AA10610">
            <v>5.98</v>
          </cell>
        </row>
        <row r="10611">
          <cell r="AA10611">
            <v>5.99</v>
          </cell>
        </row>
        <row r="10612">
          <cell r="AA10612">
            <v>6</v>
          </cell>
        </row>
        <row r="10613">
          <cell r="AA10613">
            <v>6.01</v>
          </cell>
        </row>
        <row r="10614">
          <cell r="AA10614">
            <v>6.02</v>
          </cell>
        </row>
        <row r="10615">
          <cell r="AA10615">
            <v>6.03</v>
          </cell>
        </row>
        <row r="10616">
          <cell r="AA10616">
            <v>6.04</v>
          </cell>
        </row>
        <row r="10617">
          <cell r="AA10617">
            <v>6.05</v>
          </cell>
        </row>
        <row r="10618">
          <cell r="AA10618">
            <v>6.06</v>
          </cell>
        </row>
        <row r="10619">
          <cell r="AA10619">
            <v>6.07</v>
          </cell>
        </row>
        <row r="10620">
          <cell r="AA10620">
            <v>6.08</v>
          </cell>
        </row>
        <row r="10621">
          <cell r="AA10621">
            <v>6.09</v>
          </cell>
        </row>
        <row r="10622">
          <cell r="AA10622">
            <v>6.1</v>
          </cell>
        </row>
        <row r="10623">
          <cell r="AA10623">
            <v>6.11</v>
          </cell>
        </row>
        <row r="10624">
          <cell r="AA10624">
            <v>6.12</v>
          </cell>
        </row>
        <row r="10625">
          <cell r="AA10625">
            <v>6.13</v>
          </cell>
        </row>
        <row r="10626">
          <cell r="AA10626">
            <v>6.14</v>
          </cell>
        </row>
        <row r="10627">
          <cell r="AA10627">
            <v>6.15</v>
          </cell>
        </row>
        <row r="10628">
          <cell r="AA10628">
            <v>6.16</v>
          </cell>
        </row>
        <row r="10629">
          <cell r="AA10629">
            <v>6.17</v>
          </cell>
        </row>
        <row r="10630">
          <cell r="AA10630">
            <v>6.18</v>
          </cell>
        </row>
        <row r="10631">
          <cell r="AA10631">
            <v>6.19</v>
          </cell>
        </row>
        <row r="10632">
          <cell r="AA10632">
            <v>6.2</v>
          </cell>
        </row>
        <row r="10633">
          <cell r="AA10633">
            <v>6.21</v>
          </cell>
        </row>
        <row r="10634">
          <cell r="AA10634">
            <v>6.22</v>
          </cell>
        </row>
        <row r="10635">
          <cell r="AA10635">
            <v>6.23</v>
          </cell>
        </row>
        <row r="10636">
          <cell r="AA10636">
            <v>6.24</v>
          </cell>
        </row>
        <row r="10637">
          <cell r="AA10637">
            <v>6.25</v>
          </cell>
        </row>
        <row r="10638">
          <cell r="AA10638">
            <v>6.26</v>
          </cell>
        </row>
        <row r="10639">
          <cell r="AA10639">
            <v>6.27</v>
          </cell>
        </row>
        <row r="10640">
          <cell r="AA10640">
            <v>6.28</v>
          </cell>
        </row>
        <row r="10641">
          <cell r="AA10641">
            <v>6.29</v>
          </cell>
        </row>
        <row r="10642">
          <cell r="AA10642">
            <v>6.3</v>
          </cell>
        </row>
        <row r="10643">
          <cell r="AA10643">
            <v>6.31</v>
          </cell>
        </row>
        <row r="10644">
          <cell r="AA10644">
            <v>6.32</v>
          </cell>
        </row>
        <row r="10645">
          <cell r="AA10645">
            <v>6.33</v>
          </cell>
        </row>
        <row r="10646">
          <cell r="AA10646">
            <v>6.34</v>
          </cell>
        </row>
        <row r="10647">
          <cell r="AA10647">
            <v>6.35</v>
          </cell>
        </row>
        <row r="10648">
          <cell r="AA10648">
            <v>6.36</v>
          </cell>
        </row>
        <row r="10649">
          <cell r="AA10649">
            <v>6.37</v>
          </cell>
        </row>
        <row r="10650">
          <cell r="AA10650">
            <v>6.38</v>
          </cell>
        </row>
        <row r="10651">
          <cell r="AA10651">
            <v>6.39</v>
          </cell>
        </row>
        <row r="10652">
          <cell r="AA10652">
            <v>6.4</v>
          </cell>
        </row>
        <row r="10653">
          <cell r="AA10653">
            <v>6.41</v>
          </cell>
        </row>
        <row r="10654">
          <cell r="AA10654">
            <v>6.42</v>
          </cell>
        </row>
        <row r="10655">
          <cell r="AA10655">
            <v>6.43</v>
          </cell>
        </row>
        <row r="10656">
          <cell r="AA10656">
            <v>6.44</v>
          </cell>
        </row>
        <row r="10657">
          <cell r="AA10657">
            <v>6.45</v>
          </cell>
        </row>
        <row r="10658">
          <cell r="AA10658">
            <v>6.46</v>
          </cell>
        </row>
        <row r="10659">
          <cell r="AA10659">
            <v>6.47</v>
          </cell>
        </row>
        <row r="10660">
          <cell r="AA10660">
            <v>6.48</v>
          </cell>
        </row>
        <row r="10661">
          <cell r="AA10661">
            <v>6.49</v>
          </cell>
        </row>
        <row r="10662">
          <cell r="AA10662">
            <v>6.5</v>
          </cell>
        </row>
        <row r="10663">
          <cell r="AA10663">
            <v>6.51</v>
          </cell>
        </row>
        <row r="10664">
          <cell r="AA10664">
            <v>6.52</v>
          </cell>
        </row>
        <row r="10665">
          <cell r="AA10665">
            <v>6.53</v>
          </cell>
        </row>
        <row r="10666">
          <cell r="AA10666">
            <v>6.54</v>
          </cell>
        </row>
        <row r="10667">
          <cell r="AA10667">
            <v>6.55</v>
          </cell>
        </row>
        <row r="10668">
          <cell r="AA10668">
            <v>6.56</v>
          </cell>
        </row>
        <row r="10669">
          <cell r="AA10669">
            <v>6.57</v>
          </cell>
        </row>
        <row r="10670">
          <cell r="AA10670">
            <v>6.58</v>
          </cell>
        </row>
        <row r="10671">
          <cell r="AA10671">
            <v>6.59</v>
          </cell>
        </row>
        <row r="10672">
          <cell r="AA10672">
            <v>6.6</v>
          </cell>
        </row>
        <row r="10673">
          <cell r="AA10673">
            <v>6.61</v>
          </cell>
        </row>
        <row r="10674">
          <cell r="AA10674">
            <v>6.62</v>
          </cell>
        </row>
        <row r="10675">
          <cell r="AA10675">
            <v>6.63</v>
          </cell>
        </row>
        <row r="10676">
          <cell r="AA10676">
            <v>6.64</v>
          </cell>
        </row>
        <row r="10677">
          <cell r="AA10677">
            <v>6.65</v>
          </cell>
        </row>
        <row r="10678">
          <cell r="AA10678">
            <v>6.66</v>
          </cell>
        </row>
        <row r="10679">
          <cell r="AA10679">
            <v>6.67</v>
          </cell>
        </row>
        <row r="10680">
          <cell r="AA10680">
            <v>6.68</v>
          </cell>
        </row>
        <row r="10681">
          <cell r="AA10681">
            <v>6.69</v>
          </cell>
        </row>
        <row r="10682">
          <cell r="AA10682">
            <v>6.7</v>
          </cell>
        </row>
        <row r="10683">
          <cell r="AA10683">
            <v>6.71</v>
          </cell>
        </row>
        <row r="10684">
          <cell r="AA10684">
            <v>6.72</v>
          </cell>
        </row>
        <row r="10685">
          <cell r="AA10685">
            <v>6.73</v>
          </cell>
        </row>
        <row r="10686">
          <cell r="AA10686">
            <v>6.74</v>
          </cell>
        </row>
        <row r="10687">
          <cell r="AA10687">
            <v>6.75</v>
          </cell>
        </row>
        <row r="10688">
          <cell r="AA10688">
            <v>6.76</v>
          </cell>
        </row>
        <row r="10689">
          <cell r="AA10689">
            <v>6.77</v>
          </cell>
        </row>
        <row r="10690">
          <cell r="AA10690">
            <v>6.78</v>
          </cell>
        </row>
        <row r="10691">
          <cell r="AA10691">
            <v>6.79</v>
          </cell>
        </row>
        <row r="10692">
          <cell r="AA10692">
            <v>6.8</v>
          </cell>
        </row>
        <row r="10693">
          <cell r="AA10693">
            <v>6.81</v>
          </cell>
        </row>
        <row r="10694">
          <cell r="AA10694">
            <v>6.82</v>
          </cell>
        </row>
        <row r="10695">
          <cell r="AA10695">
            <v>6.83</v>
          </cell>
        </row>
        <row r="10696">
          <cell r="AA10696">
            <v>6.84</v>
          </cell>
        </row>
        <row r="10697">
          <cell r="AA10697">
            <v>6.85</v>
          </cell>
        </row>
        <row r="10698">
          <cell r="AA10698">
            <v>6.86</v>
          </cell>
        </row>
        <row r="10699">
          <cell r="AA10699">
            <v>6.87</v>
          </cell>
        </row>
        <row r="10700">
          <cell r="AA10700">
            <v>6.88</v>
          </cell>
        </row>
        <row r="10701">
          <cell r="AA10701">
            <v>6.89</v>
          </cell>
        </row>
        <row r="10702">
          <cell r="AA10702">
            <v>6.9</v>
          </cell>
        </row>
        <row r="10703">
          <cell r="AA10703">
            <v>6.91</v>
          </cell>
        </row>
        <row r="10704">
          <cell r="AA10704">
            <v>6.92</v>
          </cell>
        </row>
        <row r="10705">
          <cell r="AA10705">
            <v>6.93</v>
          </cell>
        </row>
        <row r="10706">
          <cell r="AA10706">
            <v>6.94</v>
          </cell>
        </row>
        <row r="10707">
          <cell r="AA10707">
            <v>6.95</v>
          </cell>
        </row>
        <row r="10708">
          <cell r="AA10708">
            <v>6.96</v>
          </cell>
        </row>
        <row r="10709">
          <cell r="AA10709">
            <v>6.97</v>
          </cell>
        </row>
        <row r="10710">
          <cell r="AA10710">
            <v>6.98</v>
          </cell>
        </row>
        <row r="10711">
          <cell r="AA10711">
            <v>6.99</v>
          </cell>
        </row>
        <row r="10712">
          <cell r="AA10712">
            <v>7</v>
          </cell>
        </row>
        <row r="10713">
          <cell r="AA10713">
            <v>7.01</v>
          </cell>
        </row>
        <row r="10714">
          <cell r="AA10714">
            <v>7.02</v>
          </cell>
        </row>
        <row r="10715">
          <cell r="AA10715">
            <v>7.03</v>
          </cell>
        </row>
        <row r="10716">
          <cell r="AA10716">
            <v>7.04</v>
          </cell>
        </row>
        <row r="10717">
          <cell r="AA10717">
            <v>7.05</v>
          </cell>
        </row>
        <row r="10718">
          <cell r="AA10718">
            <v>7.06</v>
          </cell>
        </row>
        <row r="10719">
          <cell r="AA10719">
            <v>7.07</v>
          </cell>
        </row>
        <row r="10720">
          <cell r="AA10720">
            <v>7.08</v>
          </cell>
        </row>
        <row r="10721">
          <cell r="AA10721">
            <v>7.09</v>
          </cell>
        </row>
        <row r="10722">
          <cell r="AA10722">
            <v>7.1</v>
          </cell>
        </row>
        <row r="10723">
          <cell r="AA10723">
            <v>7.11</v>
          </cell>
        </row>
        <row r="10724">
          <cell r="AA10724">
            <v>7.12</v>
          </cell>
        </row>
        <row r="10725">
          <cell r="AA10725">
            <v>7.13</v>
          </cell>
        </row>
        <row r="10726">
          <cell r="AA10726">
            <v>7.14</v>
          </cell>
        </row>
        <row r="10727">
          <cell r="AA10727">
            <v>7.15</v>
          </cell>
        </row>
        <row r="10728">
          <cell r="AA10728">
            <v>7.16</v>
          </cell>
        </row>
        <row r="10729">
          <cell r="AA10729">
            <v>7.17</v>
          </cell>
        </row>
        <row r="10730">
          <cell r="AA10730">
            <v>7.18</v>
          </cell>
        </row>
        <row r="10731">
          <cell r="AA10731">
            <v>7.19</v>
          </cell>
        </row>
        <row r="10732">
          <cell r="AA10732">
            <v>7.2</v>
          </cell>
        </row>
        <row r="10733">
          <cell r="AA10733">
            <v>7.21</v>
          </cell>
        </row>
        <row r="10734">
          <cell r="AA10734">
            <v>7.22</v>
          </cell>
        </row>
        <row r="10735">
          <cell r="AA10735">
            <v>7.23</v>
          </cell>
        </row>
        <row r="10736">
          <cell r="AA10736">
            <v>7.24</v>
          </cell>
        </row>
        <row r="10737">
          <cell r="AA10737">
            <v>7.25</v>
          </cell>
        </row>
        <row r="10738">
          <cell r="AA10738">
            <v>7.26</v>
          </cell>
        </row>
        <row r="10739">
          <cell r="AA10739">
            <v>7.27</v>
          </cell>
        </row>
        <row r="10740">
          <cell r="AA10740">
            <v>7.28</v>
          </cell>
        </row>
        <row r="10741">
          <cell r="AA10741">
            <v>7.29</v>
          </cell>
        </row>
        <row r="10742">
          <cell r="AA10742">
            <v>7.3</v>
          </cell>
        </row>
        <row r="10743">
          <cell r="AA10743">
            <v>7.31</v>
          </cell>
        </row>
        <row r="10744">
          <cell r="AA10744">
            <v>7.32</v>
          </cell>
        </row>
        <row r="10745">
          <cell r="AA10745">
            <v>7.33</v>
          </cell>
        </row>
        <row r="10746">
          <cell r="AA10746">
            <v>7.34</v>
          </cell>
        </row>
        <row r="10747">
          <cell r="AA10747">
            <v>7.35</v>
          </cell>
        </row>
        <row r="10748">
          <cell r="AA10748">
            <v>7.36</v>
          </cell>
        </row>
        <row r="10749">
          <cell r="AA10749">
            <v>7.37</v>
          </cell>
        </row>
        <row r="10750">
          <cell r="AA10750">
            <v>7.38</v>
          </cell>
        </row>
        <row r="10751">
          <cell r="AA10751">
            <v>7.39</v>
          </cell>
        </row>
        <row r="10752">
          <cell r="AA10752">
            <v>7.4</v>
          </cell>
        </row>
        <row r="10753">
          <cell r="AA10753">
            <v>7.41</v>
          </cell>
        </row>
        <row r="10754">
          <cell r="AA10754">
            <v>7.42</v>
          </cell>
        </row>
        <row r="10755">
          <cell r="AA10755">
            <v>7.43</v>
          </cell>
        </row>
        <row r="10756">
          <cell r="AA10756">
            <v>7.44</v>
          </cell>
        </row>
        <row r="10757">
          <cell r="AA10757">
            <v>7.45</v>
          </cell>
        </row>
        <row r="10758">
          <cell r="AA10758">
            <v>7.46</v>
          </cell>
        </row>
        <row r="10759">
          <cell r="AA10759">
            <v>7.47</v>
          </cell>
        </row>
        <row r="10760">
          <cell r="AA10760">
            <v>7.48</v>
          </cell>
        </row>
        <row r="10761">
          <cell r="AA10761">
            <v>7.49</v>
          </cell>
        </row>
        <row r="10762">
          <cell r="AA10762">
            <v>7.5</v>
          </cell>
        </row>
        <row r="10763">
          <cell r="AA10763">
            <v>7.51</v>
          </cell>
        </row>
        <row r="10764">
          <cell r="AA10764">
            <v>7.52</v>
          </cell>
        </row>
        <row r="10765">
          <cell r="AA10765">
            <v>7.53</v>
          </cell>
        </row>
        <row r="10766">
          <cell r="AA10766">
            <v>7.54</v>
          </cell>
        </row>
        <row r="10767">
          <cell r="AA10767">
            <v>7.55</v>
          </cell>
        </row>
        <row r="10768">
          <cell r="AA10768">
            <v>7.56</v>
          </cell>
        </row>
        <row r="10769">
          <cell r="AA10769">
            <v>7.57</v>
          </cell>
        </row>
        <row r="10770">
          <cell r="AA10770">
            <v>7.58</v>
          </cell>
        </row>
        <row r="10771">
          <cell r="AA10771">
            <v>7.59</v>
          </cell>
        </row>
        <row r="10772">
          <cell r="AA10772">
            <v>7.6</v>
          </cell>
        </row>
        <row r="10773">
          <cell r="AA10773">
            <v>7.61</v>
          </cell>
        </row>
        <row r="10774">
          <cell r="AA10774">
            <v>7.62</v>
          </cell>
        </row>
        <row r="10775">
          <cell r="AA10775">
            <v>7.63</v>
          </cell>
        </row>
        <row r="10776">
          <cell r="AA10776">
            <v>7.64</v>
          </cell>
        </row>
        <row r="10777">
          <cell r="AA10777">
            <v>7.65</v>
          </cell>
        </row>
        <row r="10778">
          <cell r="AA10778">
            <v>7.66</v>
          </cell>
        </row>
        <row r="10779">
          <cell r="AA10779">
            <v>7.67</v>
          </cell>
        </row>
        <row r="10780">
          <cell r="AA10780">
            <v>7.68</v>
          </cell>
        </row>
        <row r="10781">
          <cell r="AA10781">
            <v>7.69</v>
          </cell>
        </row>
        <row r="10782">
          <cell r="AA10782">
            <v>7.7</v>
          </cell>
        </row>
        <row r="10783">
          <cell r="AA10783">
            <v>7.71</v>
          </cell>
        </row>
        <row r="10784">
          <cell r="AA10784">
            <v>7.72</v>
          </cell>
        </row>
        <row r="10785">
          <cell r="AA10785">
            <v>7.73</v>
          </cell>
        </row>
        <row r="10786">
          <cell r="AA10786">
            <v>7.74</v>
          </cell>
        </row>
        <row r="10787">
          <cell r="AA10787">
            <v>7.75</v>
          </cell>
        </row>
        <row r="10788">
          <cell r="AA10788">
            <v>7.76</v>
          </cell>
        </row>
        <row r="10789">
          <cell r="AA10789">
            <v>7.77</v>
          </cell>
        </row>
        <row r="10790">
          <cell r="AA10790">
            <v>7.78</v>
          </cell>
        </row>
        <row r="10791">
          <cell r="AA10791">
            <v>7.79</v>
          </cell>
        </row>
        <row r="10792">
          <cell r="AA10792">
            <v>7.8</v>
          </cell>
        </row>
        <row r="10793">
          <cell r="AA10793">
            <v>7.81</v>
          </cell>
        </row>
        <row r="10794">
          <cell r="AA10794">
            <v>7.82</v>
          </cell>
        </row>
        <row r="10795">
          <cell r="AA10795">
            <v>7.83</v>
          </cell>
        </row>
        <row r="10796">
          <cell r="AA10796">
            <v>7.84</v>
          </cell>
        </row>
        <row r="10797">
          <cell r="AA10797">
            <v>7.85</v>
          </cell>
        </row>
        <row r="10798">
          <cell r="AA10798">
            <v>7.86</v>
          </cell>
        </row>
        <row r="10799">
          <cell r="AA10799">
            <v>7.87</v>
          </cell>
        </row>
        <row r="10800">
          <cell r="AA10800">
            <v>7.88</v>
          </cell>
        </row>
        <row r="10801">
          <cell r="AA10801">
            <v>7.89</v>
          </cell>
        </row>
        <row r="10802">
          <cell r="AA10802">
            <v>7.9</v>
          </cell>
        </row>
        <row r="10803">
          <cell r="AA10803">
            <v>7.91</v>
          </cell>
        </row>
        <row r="10804">
          <cell r="AA10804">
            <v>7.92</v>
          </cell>
        </row>
        <row r="10805">
          <cell r="AA10805">
            <v>7.93</v>
          </cell>
        </row>
        <row r="10806">
          <cell r="AA10806">
            <v>7.94</v>
          </cell>
        </row>
        <row r="10807">
          <cell r="AA10807">
            <v>7.95</v>
          </cell>
        </row>
        <row r="10808">
          <cell r="AA10808">
            <v>7.96</v>
          </cell>
        </row>
        <row r="10809">
          <cell r="AA10809">
            <v>7.97</v>
          </cell>
        </row>
        <row r="10810">
          <cell r="AA10810">
            <v>7.98</v>
          </cell>
        </row>
        <row r="10811">
          <cell r="AA10811">
            <v>7.99</v>
          </cell>
        </row>
        <row r="10812">
          <cell r="AA10812">
            <v>8</v>
          </cell>
        </row>
        <row r="10813">
          <cell r="AA10813">
            <v>8.01</v>
          </cell>
        </row>
        <row r="10814">
          <cell r="AA10814">
            <v>8.02</v>
          </cell>
        </row>
        <row r="10815">
          <cell r="AA10815">
            <v>8.0299999999999994</v>
          </cell>
        </row>
        <row r="10816">
          <cell r="AA10816">
            <v>8.0399999999999991</v>
          </cell>
        </row>
        <row r="10817">
          <cell r="AA10817">
            <v>8.0500000000000007</v>
          </cell>
        </row>
        <row r="10818">
          <cell r="AA10818">
            <v>8.06</v>
          </cell>
        </row>
        <row r="10819">
          <cell r="AA10819">
            <v>8.07</v>
          </cell>
        </row>
        <row r="10820">
          <cell r="AA10820">
            <v>8.08</v>
          </cell>
        </row>
        <row r="10821">
          <cell r="AA10821">
            <v>8.09</v>
          </cell>
        </row>
        <row r="10822">
          <cell r="AA10822">
            <v>8.1</v>
          </cell>
        </row>
        <row r="10823">
          <cell r="AA10823">
            <v>8.11</v>
          </cell>
        </row>
        <row r="10824">
          <cell r="AA10824">
            <v>8.1199999999999992</v>
          </cell>
        </row>
        <row r="10825">
          <cell r="AA10825">
            <v>8.1300000000000008</v>
          </cell>
        </row>
        <row r="10826">
          <cell r="AA10826">
            <v>8.14</v>
          </cell>
        </row>
        <row r="10827">
          <cell r="AA10827">
            <v>8.15</v>
          </cell>
        </row>
        <row r="10828">
          <cell r="AA10828">
            <v>8.16</v>
          </cell>
        </row>
        <row r="10829">
          <cell r="AA10829">
            <v>8.17</v>
          </cell>
        </row>
        <row r="10830">
          <cell r="AA10830">
            <v>8.18</v>
          </cell>
        </row>
        <row r="10831">
          <cell r="AA10831">
            <v>8.19</v>
          </cell>
        </row>
        <row r="10832">
          <cell r="AA10832">
            <v>8.1999999999999993</v>
          </cell>
        </row>
        <row r="10833">
          <cell r="AA10833">
            <v>8.2100000000000009</v>
          </cell>
        </row>
        <row r="10834">
          <cell r="AA10834">
            <v>8.2200000000000006</v>
          </cell>
        </row>
        <row r="10835">
          <cell r="AA10835">
            <v>8.23</v>
          </cell>
        </row>
        <row r="10836">
          <cell r="AA10836">
            <v>8.24</v>
          </cell>
        </row>
        <row r="10837">
          <cell r="AA10837">
            <v>8.25</v>
          </cell>
        </row>
        <row r="10838">
          <cell r="AA10838">
            <v>8.26</v>
          </cell>
        </row>
        <row r="10839">
          <cell r="AA10839">
            <v>8.27</v>
          </cell>
        </row>
        <row r="10840">
          <cell r="AA10840">
            <v>8.2799999999999994</v>
          </cell>
        </row>
        <row r="10841">
          <cell r="AA10841">
            <v>8.2899999999999991</v>
          </cell>
        </row>
        <row r="10842">
          <cell r="AA10842">
            <v>8.3000000000000007</v>
          </cell>
        </row>
        <row r="10843">
          <cell r="AA10843">
            <v>8.31</v>
          </cell>
        </row>
        <row r="10844">
          <cell r="AA10844">
            <v>8.32</v>
          </cell>
        </row>
        <row r="10845">
          <cell r="AA10845">
            <v>8.33</v>
          </cell>
        </row>
        <row r="10846">
          <cell r="AA10846">
            <v>8.34</v>
          </cell>
        </row>
        <row r="10847">
          <cell r="AA10847">
            <v>8.35</v>
          </cell>
        </row>
        <row r="10848">
          <cell r="AA10848">
            <v>8.36</v>
          </cell>
        </row>
        <row r="10849">
          <cell r="AA10849">
            <v>8.3699999999999992</v>
          </cell>
        </row>
        <row r="10850">
          <cell r="AA10850">
            <v>8.3800000000000008</v>
          </cell>
        </row>
        <row r="10851">
          <cell r="AA10851">
            <v>8.39</v>
          </cell>
        </row>
        <row r="10852">
          <cell r="AA10852">
            <v>8.4</v>
          </cell>
        </row>
        <row r="10853">
          <cell r="AA10853">
            <v>8.41</v>
          </cell>
        </row>
        <row r="10854">
          <cell r="AA10854">
            <v>8.42</v>
          </cell>
        </row>
        <row r="10855">
          <cell r="AA10855">
            <v>8.43</v>
          </cell>
        </row>
        <row r="10856">
          <cell r="AA10856">
            <v>8.44</v>
          </cell>
        </row>
        <row r="10857">
          <cell r="AA10857">
            <v>8.4499999999999993</v>
          </cell>
        </row>
        <row r="10858">
          <cell r="AA10858">
            <v>8.4600000000000009</v>
          </cell>
        </row>
        <row r="10859">
          <cell r="AA10859">
            <v>8.4700000000000006</v>
          </cell>
        </row>
        <row r="10860">
          <cell r="AA10860">
            <v>8.48</v>
          </cell>
        </row>
        <row r="10861">
          <cell r="AA10861">
            <v>8.49</v>
          </cell>
        </row>
        <row r="10862">
          <cell r="AA10862">
            <v>8.5</v>
          </cell>
        </row>
        <row r="10863">
          <cell r="AA10863">
            <v>8.51</v>
          </cell>
        </row>
        <row r="10864">
          <cell r="AA10864">
            <v>8.52</v>
          </cell>
        </row>
        <row r="10865">
          <cell r="AA10865">
            <v>8.5299999999999994</v>
          </cell>
        </row>
        <row r="10866">
          <cell r="AA10866">
            <v>8.5399999999999991</v>
          </cell>
        </row>
        <row r="10867">
          <cell r="AA10867">
            <v>8.5500000000000007</v>
          </cell>
        </row>
        <row r="10868">
          <cell r="AA10868">
            <v>8.56</v>
          </cell>
        </row>
        <row r="10869">
          <cell r="AA10869">
            <v>8.57</v>
          </cell>
        </row>
        <row r="10870">
          <cell r="AA10870">
            <v>8.58</v>
          </cell>
        </row>
        <row r="10871">
          <cell r="AA10871">
            <v>8.59</v>
          </cell>
        </row>
        <row r="10872">
          <cell r="AA10872">
            <v>8.6</v>
          </cell>
        </row>
        <row r="10873">
          <cell r="AA10873">
            <v>8.61</v>
          </cell>
        </row>
        <row r="10874">
          <cell r="AA10874">
            <v>8.6199999999999992</v>
          </cell>
        </row>
        <row r="10875">
          <cell r="AA10875">
            <v>8.6300000000000008</v>
          </cell>
        </row>
        <row r="10876">
          <cell r="AA10876">
            <v>8.64</v>
          </cell>
        </row>
        <row r="10877">
          <cell r="AA10877">
            <v>8.65</v>
          </cell>
        </row>
        <row r="10878">
          <cell r="AA10878">
            <v>8.66</v>
          </cell>
        </row>
        <row r="10879">
          <cell r="AA10879">
            <v>8.67</v>
          </cell>
        </row>
        <row r="10880">
          <cell r="AA10880">
            <v>8.68</v>
          </cell>
        </row>
        <row r="10881">
          <cell r="AA10881">
            <v>8.69</v>
          </cell>
        </row>
        <row r="10882">
          <cell r="AA10882">
            <v>8.6999999999999993</v>
          </cell>
        </row>
        <row r="10883">
          <cell r="AA10883">
            <v>8.7100000000000009</v>
          </cell>
        </row>
        <row r="10884">
          <cell r="AA10884">
            <v>8.7200000000000006</v>
          </cell>
        </row>
        <row r="10885">
          <cell r="AA10885">
            <v>8.73</v>
          </cell>
        </row>
        <row r="10886">
          <cell r="AA10886">
            <v>8.74</v>
          </cell>
        </row>
        <row r="10887">
          <cell r="AA10887">
            <v>8.75</v>
          </cell>
        </row>
        <row r="10888">
          <cell r="AA10888">
            <v>8.76</v>
          </cell>
        </row>
        <row r="10889">
          <cell r="AA10889">
            <v>8.77</v>
          </cell>
        </row>
        <row r="10890">
          <cell r="AA10890">
            <v>8.7799999999999994</v>
          </cell>
        </row>
        <row r="10891">
          <cell r="AA10891">
            <v>8.7899999999999991</v>
          </cell>
        </row>
        <row r="10892">
          <cell r="AA10892">
            <v>8.8000000000000007</v>
          </cell>
        </row>
        <row r="10893">
          <cell r="AA10893">
            <v>8.81</v>
          </cell>
        </row>
        <row r="10894">
          <cell r="AA10894">
            <v>8.82</v>
          </cell>
        </row>
        <row r="10895">
          <cell r="AA10895">
            <v>8.83</v>
          </cell>
        </row>
        <row r="10896">
          <cell r="AA10896">
            <v>8.84</v>
          </cell>
        </row>
        <row r="10897">
          <cell r="AA10897">
            <v>8.85</v>
          </cell>
        </row>
        <row r="10898">
          <cell r="AA10898">
            <v>8.86</v>
          </cell>
        </row>
        <row r="10899">
          <cell r="AA10899">
            <v>8.8699999999999992</v>
          </cell>
        </row>
        <row r="10900">
          <cell r="AA10900">
            <v>8.8800000000000008</v>
          </cell>
        </row>
        <row r="10901">
          <cell r="AA10901">
            <v>8.89</v>
          </cell>
        </row>
        <row r="10902">
          <cell r="AA10902">
            <v>8.9</v>
          </cell>
        </row>
        <row r="10903">
          <cell r="AA10903">
            <v>8.91</v>
          </cell>
        </row>
        <row r="10904">
          <cell r="AA10904">
            <v>8.92</v>
          </cell>
        </row>
        <row r="10905">
          <cell r="AA10905">
            <v>8.93</v>
          </cell>
        </row>
        <row r="10906">
          <cell r="AA10906">
            <v>8.94</v>
          </cell>
        </row>
        <row r="10907">
          <cell r="AA10907">
            <v>8.9499999999999993</v>
          </cell>
        </row>
        <row r="10908">
          <cell r="AA10908">
            <v>8.9600000000000009</v>
          </cell>
        </row>
        <row r="10909">
          <cell r="AA10909">
            <v>8.9700000000000006</v>
          </cell>
        </row>
        <row r="10910">
          <cell r="AA10910">
            <v>8.98</v>
          </cell>
        </row>
        <row r="10911">
          <cell r="AA10911">
            <v>8.99</v>
          </cell>
        </row>
        <row r="10912">
          <cell r="AA10912">
            <v>9</v>
          </cell>
        </row>
        <row r="10913">
          <cell r="AA10913">
            <v>9.01</v>
          </cell>
        </row>
        <row r="10914">
          <cell r="AA10914">
            <v>9.02</v>
          </cell>
        </row>
        <row r="10915">
          <cell r="AA10915">
            <v>9.0299999999999994</v>
          </cell>
        </row>
        <row r="10916">
          <cell r="AA10916">
            <v>9.0399999999999991</v>
          </cell>
        </row>
        <row r="10917">
          <cell r="AA10917">
            <v>9.0500000000000007</v>
          </cell>
        </row>
        <row r="10918">
          <cell r="AA10918">
            <v>9.06</v>
          </cell>
        </row>
        <row r="10919">
          <cell r="AA10919">
            <v>9.07</v>
          </cell>
        </row>
        <row r="10920">
          <cell r="AA10920">
            <v>9.08</v>
          </cell>
        </row>
        <row r="10921">
          <cell r="AA10921">
            <v>9.09</v>
          </cell>
        </row>
        <row r="10922">
          <cell r="AA10922">
            <v>9.1</v>
          </cell>
        </row>
        <row r="10923">
          <cell r="AA10923">
            <v>9.11</v>
          </cell>
        </row>
        <row r="10924">
          <cell r="AA10924">
            <v>9.1199999999999992</v>
          </cell>
        </row>
        <row r="10925">
          <cell r="AA10925">
            <v>9.1300000000000008</v>
          </cell>
        </row>
        <row r="10926">
          <cell r="AA10926">
            <v>9.14</v>
          </cell>
        </row>
        <row r="10927">
          <cell r="AA10927">
            <v>9.15</v>
          </cell>
        </row>
        <row r="10928">
          <cell r="AA10928">
            <v>9.16</v>
          </cell>
        </row>
        <row r="10929">
          <cell r="AA10929">
            <v>9.17</v>
          </cell>
        </row>
        <row r="10930">
          <cell r="AA10930">
            <v>9.18</v>
          </cell>
        </row>
        <row r="10931">
          <cell r="AA10931">
            <v>9.19</v>
          </cell>
        </row>
        <row r="10932">
          <cell r="AA10932">
            <v>9.1999999999999993</v>
          </cell>
        </row>
        <row r="10933">
          <cell r="AA10933">
            <v>9.2100000000000009</v>
          </cell>
        </row>
        <row r="10934">
          <cell r="AA10934">
            <v>9.2200000000000006</v>
          </cell>
        </row>
        <row r="10935">
          <cell r="AA10935">
            <v>9.23</v>
          </cell>
        </row>
        <row r="10936">
          <cell r="AA10936">
            <v>9.24</v>
          </cell>
        </row>
        <row r="10937">
          <cell r="AA10937">
            <v>9.25</v>
          </cell>
        </row>
        <row r="10938">
          <cell r="AA10938">
            <v>9.26</v>
          </cell>
        </row>
        <row r="10939">
          <cell r="AA10939">
            <v>9.27</v>
          </cell>
        </row>
        <row r="10940">
          <cell r="AA10940">
            <v>9.2799999999999994</v>
          </cell>
        </row>
        <row r="10941">
          <cell r="AA10941">
            <v>9.2899999999999991</v>
          </cell>
        </row>
        <row r="10942">
          <cell r="AA10942">
            <v>9.3000000000000007</v>
          </cell>
        </row>
        <row r="10943">
          <cell r="AA10943">
            <v>9.31</v>
          </cell>
        </row>
        <row r="10944">
          <cell r="AA10944">
            <v>9.32</v>
          </cell>
        </row>
        <row r="10945">
          <cell r="AA10945">
            <v>9.33</v>
          </cell>
        </row>
        <row r="10946">
          <cell r="AA10946">
            <v>9.34</v>
          </cell>
        </row>
        <row r="10947">
          <cell r="AA10947">
            <v>9.35</v>
          </cell>
        </row>
        <row r="10948">
          <cell r="AA10948">
            <v>9.36</v>
          </cell>
        </row>
        <row r="10949">
          <cell r="AA10949">
            <v>9.3699999999999992</v>
          </cell>
        </row>
        <row r="10950">
          <cell r="AA10950">
            <v>9.3800000000000008</v>
          </cell>
        </row>
        <row r="10951">
          <cell r="AA10951">
            <v>9.39</v>
          </cell>
        </row>
        <row r="10952">
          <cell r="AA10952">
            <v>9.4</v>
          </cell>
        </row>
        <row r="10953">
          <cell r="AA10953">
            <v>9.41</v>
          </cell>
        </row>
        <row r="10954">
          <cell r="AA10954">
            <v>9.42</v>
          </cell>
        </row>
        <row r="10955">
          <cell r="AA10955">
            <v>9.43</v>
          </cell>
        </row>
        <row r="10956">
          <cell r="AA10956">
            <v>9.44</v>
          </cell>
        </row>
        <row r="10957">
          <cell r="AA10957">
            <v>9.4499999999999993</v>
          </cell>
        </row>
        <row r="10958">
          <cell r="AA10958">
            <v>9.4600000000000009</v>
          </cell>
        </row>
        <row r="10959">
          <cell r="AA10959">
            <v>9.4700000000000006</v>
          </cell>
        </row>
        <row r="10960">
          <cell r="AA10960">
            <v>9.48</v>
          </cell>
        </row>
        <row r="10961">
          <cell r="AA10961">
            <v>9.49</v>
          </cell>
        </row>
        <row r="10962">
          <cell r="AA10962">
            <v>9.5</v>
          </cell>
        </row>
        <row r="10963">
          <cell r="AA10963">
            <v>9.51</v>
          </cell>
        </row>
        <row r="10964">
          <cell r="AA10964">
            <v>9.52</v>
          </cell>
        </row>
        <row r="10965">
          <cell r="AA10965">
            <v>9.5299999999999994</v>
          </cell>
        </row>
        <row r="10966">
          <cell r="AA10966">
            <v>9.5399999999999991</v>
          </cell>
        </row>
        <row r="10967">
          <cell r="AA10967">
            <v>9.5500000000000007</v>
          </cell>
        </row>
        <row r="10968">
          <cell r="AA10968">
            <v>9.56</v>
          </cell>
        </row>
        <row r="10969">
          <cell r="AA10969">
            <v>9.57</v>
          </cell>
        </row>
        <row r="10970">
          <cell r="AA10970">
            <v>9.58</v>
          </cell>
        </row>
        <row r="10971">
          <cell r="AA10971">
            <v>9.59</v>
          </cell>
        </row>
        <row r="10972">
          <cell r="AA10972">
            <v>9.6</v>
          </cell>
        </row>
        <row r="10973">
          <cell r="AA10973">
            <v>9.61</v>
          </cell>
        </row>
        <row r="10974">
          <cell r="AA10974">
            <v>9.6199999999999992</v>
          </cell>
        </row>
        <row r="10975">
          <cell r="AA10975">
            <v>9.6300000000000008</v>
          </cell>
        </row>
        <row r="10976">
          <cell r="AA10976">
            <v>9.64</v>
          </cell>
        </row>
        <row r="10977">
          <cell r="AA10977">
            <v>9.65</v>
          </cell>
        </row>
        <row r="10978">
          <cell r="AA10978">
            <v>9.66</v>
          </cell>
        </row>
        <row r="10979">
          <cell r="AA10979">
            <v>9.67</v>
          </cell>
        </row>
        <row r="10980">
          <cell r="AA10980">
            <v>9.68</v>
          </cell>
        </row>
        <row r="10981">
          <cell r="AA10981">
            <v>9.69</v>
          </cell>
        </row>
        <row r="10982">
          <cell r="AA10982">
            <v>9.6999999999999993</v>
          </cell>
        </row>
        <row r="10983">
          <cell r="AA10983">
            <v>9.7100000000000009</v>
          </cell>
        </row>
        <row r="10984">
          <cell r="AA10984">
            <v>9.7200000000000006</v>
          </cell>
        </row>
        <row r="10985">
          <cell r="AA10985">
            <v>9.73</v>
          </cell>
        </row>
        <row r="10986">
          <cell r="AA10986">
            <v>9.74</v>
          </cell>
        </row>
        <row r="10987">
          <cell r="AA10987">
            <v>9.75</v>
          </cell>
        </row>
        <row r="10988">
          <cell r="AA10988">
            <v>9.76</v>
          </cell>
        </row>
        <row r="10989">
          <cell r="AA10989">
            <v>9.77</v>
          </cell>
        </row>
        <row r="10990">
          <cell r="AA10990">
            <v>9.7799999999999994</v>
          </cell>
        </row>
        <row r="10991">
          <cell r="AA10991">
            <v>9.7899999999999991</v>
          </cell>
        </row>
        <row r="10992">
          <cell r="AA10992">
            <v>9.8000000000000007</v>
          </cell>
        </row>
        <row r="10993">
          <cell r="AA10993">
            <v>9.81</v>
          </cell>
        </row>
        <row r="10994">
          <cell r="AA10994">
            <v>9.82</v>
          </cell>
        </row>
        <row r="10995">
          <cell r="AA10995">
            <v>9.83</v>
          </cell>
        </row>
        <row r="10996">
          <cell r="AA10996">
            <v>9.84</v>
          </cell>
        </row>
        <row r="10997">
          <cell r="AA10997">
            <v>9.85</v>
          </cell>
        </row>
        <row r="10998">
          <cell r="AA10998">
            <v>9.86</v>
          </cell>
        </row>
        <row r="10999">
          <cell r="AA10999">
            <v>9.8699999999999992</v>
          </cell>
        </row>
        <row r="11000">
          <cell r="AA11000">
            <v>9.8800000000000008</v>
          </cell>
        </row>
        <row r="11001">
          <cell r="AA11001">
            <v>9.89</v>
          </cell>
        </row>
        <row r="11002">
          <cell r="AA11002">
            <v>9.9</v>
          </cell>
        </row>
        <row r="11003">
          <cell r="AA11003">
            <v>9.91</v>
          </cell>
        </row>
        <row r="11004">
          <cell r="AA11004">
            <v>9.92</v>
          </cell>
        </row>
        <row r="11005">
          <cell r="AA11005">
            <v>9.93</v>
          </cell>
        </row>
        <row r="11006">
          <cell r="AA11006">
            <v>9.94</v>
          </cell>
        </row>
        <row r="11007">
          <cell r="AA11007">
            <v>9.9499999999999993</v>
          </cell>
        </row>
        <row r="11008">
          <cell r="AA11008">
            <v>9.9600000000000009</v>
          </cell>
        </row>
        <row r="11009">
          <cell r="AA11009">
            <v>9.9700000000000006</v>
          </cell>
        </row>
        <row r="11010">
          <cell r="AA11010">
            <v>9.98</v>
          </cell>
        </row>
        <row r="11011">
          <cell r="AA11011">
            <v>9.99</v>
          </cell>
        </row>
        <row r="11012">
          <cell r="AA11012">
            <v>10</v>
          </cell>
        </row>
        <row r="11013">
          <cell r="AA11013">
            <v>10.01</v>
          </cell>
        </row>
        <row r="11014">
          <cell r="AA11014">
            <v>10.02</v>
          </cell>
        </row>
        <row r="11015">
          <cell r="AA11015">
            <v>10.029999999999999</v>
          </cell>
        </row>
        <row r="11016">
          <cell r="AA11016">
            <v>10.039999999999999</v>
          </cell>
        </row>
        <row r="11017">
          <cell r="AA11017">
            <v>10.050000000000001</v>
          </cell>
        </row>
        <row r="11018">
          <cell r="AA11018">
            <v>10.06</v>
          </cell>
        </row>
        <row r="11019">
          <cell r="AA11019">
            <v>10.07</v>
          </cell>
        </row>
        <row r="11020">
          <cell r="AA11020">
            <v>10.08</v>
          </cell>
        </row>
        <row r="11021">
          <cell r="AA11021">
            <v>10.09</v>
          </cell>
        </row>
        <row r="11022">
          <cell r="AA11022">
            <v>10.1</v>
          </cell>
        </row>
        <row r="11023">
          <cell r="AA11023">
            <v>10.11</v>
          </cell>
        </row>
        <row r="11024">
          <cell r="AA11024">
            <v>10.119999999999999</v>
          </cell>
        </row>
        <row r="11025">
          <cell r="AA11025">
            <v>10.130000000000001</v>
          </cell>
        </row>
        <row r="11026">
          <cell r="AA11026">
            <v>10.14</v>
          </cell>
        </row>
        <row r="11027">
          <cell r="AA11027">
            <v>10.15</v>
          </cell>
        </row>
        <row r="11028">
          <cell r="AA11028">
            <v>10.16</v>
          </cell>
        </row>
        <row r="11029">
          <cell r="AA11029">
            <v>10.17</v>
          </cell>
        </row>
        <row r="11030">
          <cell r="AA11030">
            <v>10.18</v>
          </cell>
        </row>
        <row r="11031">
          <cell r="AA11031">
            <v>10.19</v>
          </cell>
        </row>
        <row r="11032">
          <cell r="AA11032">
            <v>10.199999999999999</v>
          </cell>
        </row>
        <row r="11033">
          <cell r="AA11033">
            <v>10.210000000000001</v>
          </cell>
        </row>
        <row r="11034">
          <cell r="AA11034">
            <v>10.220000000000001</v>
          </cell>
        </row>
        <row r="11035">
          <cell r="AA11035">
            <v>10.23</v>
          </cell>
        </row>
        <row r="11036">
          <cell r="AA11036">
            <v>10.24</v>
          </cell>
        </row>
        <row r="11037">
          <cell r="AA11037">
            <v>10.25</v>
          </cell>
        </row>
        <row r="11038">
          <cell r="AA11038">
            <v>10.26</v>
          </cell>
        </row>
        <row r="11039">
          <cell r="AA11039">
            <v>10.27</v>
          </cell>
        </row>
        <row r="11040">
          <cell r="AA11040">
            <v>10.28</v>
          </cell>
        </row>
        <row r="11041">
          <cell r="AA11041">
            <v>10.29</v>
          </cell>
        </row>
        <row r="11042">
          <cell r="AA11042">
            <v>10.3</v>
          </cell>
        </row>
        <row r="11043">
          <cell r="AA11043">
            <v>10.31</v>
          </cell>
        </row>
        <row r="11044">
          <cell r="AA11044">
            <v>10.32</v>
          </cell>
        </row>
        <row r="11045">
          <cell r="AA11045">
            <v>10.33</v>
          </cell>
        </row>
        <row r="11046">
          <cell r="AA11046">
            <v>10.34</v>
          </cell>
        </row>
        <row r="11047">
          <cell r="AA11047">
            <v>10.35</v>
          </cell>
        </row>
        <row r="11048">
          <cell r="AA11048">
            <v>10.36</v>
          </cell>
        </row>
        <row r="11049">
          <cell r="AA11049">
            <v>10.37</v>
          </cell>
        </row>
        <row r="11050">
          <cell r="AA11050">
            <v>10.38</v>
          </cell>
        </row>
        <row r="11051">
          <cell r="AA11051">
            <v>10.39</v>
          </cell>
        </row>
        <row r="11052">
          <cell r="AA11052">
            <v>10.4</v>
          </cell>
        </row>
        <row r="11053">
          <cell r="AA11053">
            <v>10.41</v>
          </cell>
        </row>
        <row r="11054">
          <cell r="AA11054">
            <v>10.42</v>
          </cell>
        </row>
        <row r="11055">
          <cell r="AA11055">
            <v>10.43</v>
          </cell>
        </row>
        <row r="11056">
          <cell r="AA11056">
            <v>10.44</v>
          </cell>
        </row>
        <row r="11057">
          <cell r="AA11057">
            <v>10.45</v>
          </cell>
        </row>
        <row r="11058">
          <cell r="AA11058">
            <v>10.46</v>
          </cell>
        </row>
        <row r="11059">
          <cell r="AA11059">
            <v>10.47</v>
          </cell>
        </row>
        <row r="11060">
          <cell r="AA11060">
            <v>10.48</v>
          </cell>
        </row>
        <row r="11061">
          <cell r="AA11061">
            <v>10.49</v>
          </cell>
        </row>
        <row r="11062">
          <cell r="AA11062">
            <v>10.5</v>
          </cell>
        </row>
        <row r="11063">
          <cell r="AA11063">
            <v>10.51</v>
          </cell>
        </row>
        <row r="11064">
          <cell r="AA11064">
            <v>10.52</v>
          </cell>
        </row>
        <row r="11065">
          <cell r="AA11065">
            <v>10.53</v>
          </cell>
        </row>
        <row r="11066">
          <cell r="AA11066">
            <v>10.54</v>
          </cell>
        </row>
        <row r="11067">
          <cell r="AA11067">
            <v>10.55</v>
          </cell>
        </row>
        <row r="11068">
          <cell r="AA11068">
            <v>10.56</v>
          </cell>
        </row>
        <row r="11069">
          <cell r="AA11069">
            <v>10.57</v>
          </cell>
        </row>
        <row r="11070">
          <cell r="AA11070">
            <v>10.58</v>
          </cell>
        </row>
        <row r="11071">
          <cell r="AA11071">
            <v>10.59</v>
          </cell>
        </row>
        <row r="11072">
          <cell r="AA11072">
            <v>10.6</v>
          </cell>
        </row>
        <row r="11073">
          <cell r="AA11073">
            <v>10.61</v>
          </cell>
        </row>
        <row r="11074">
          <cell r="AA11074">
            <v>10.62</v>
          </cell>
        </row>
        <row r="11075">
          <cell r="AA11075">
            <v>10.63</v>
          </cell>
        </row>
        <row r="11076">
          <cell r="AA11076">
            <v>10.64</v>
          </cell>
        </row>
        <row r="11077">
          <cell r="AA11077">
            <v>10.65</v>
          </cell>
        </row>
        <row r="11078">
          <cell r="AA11078">
            <v>10.66</v>
          </cell>
        </row>
        <row r="11079">
          <cell r="AA11079">
            <v>10.67</v>
          </cell>
        </row>
        <row r="11080">
          <cell r="AA11080">
            <v>10.68</v>
          </cell>
        </row>
        <row r="11081">
          <cell r="AA11081">
            <v>10.69</v>
          </cell>
        </row>
        <row r="11082">
          <cell r="AA11082">
            <v>10.7</v>
          </cell>
        </row>
        <row r="11083">
          <cell r="AA11083">
            <v>10.71</v>
          </cell>
        </row>
        <row r="11084">
          <cell r="AA11084">
            <v>10.72</v>
          </cell>
        </row>
        <row r="11085">
          <cell r="AA11085">
            <v>10.73</v>
          </cell>
        </row>
        <row r="11086">
          <cell r="AA11086">
            <v>10.74</v>
          </cell>
        </row>
        <row r="11087">
          <cell r="AA11087">
            <v>10.75</v>
          </cell>
        </row>
        <row r="11088">
          <cell r="AA11088">
            <v>10.76</v>
          </cell>
        </row>
        <row r="11089">
          <cell r="AA11089">
            <v>10.77</v>
          </cell>
        </row>
        <row r="11090">
          <cell r="AA11090">
            <v>10.78</v>
          </cell>
        </row>
        <row r="11091">
          <cell r="AA11091">
            <v>10.79</v>
          </cell>
        </row>
        <row r="11092">
          <cell r="AA11092">
            <v>10.8</v>
          </cell>
        </row>
        <row r="11093">
          <cell r="AA11093">
            <v>10.81</v>
          </cell>
        </row>
        <row r="11094">
          <cell r="AA11094">
            <v>10.82</v>
          </cell>
        </row>
        <row r="11095">
          <cell r="AA11095">
            <v>10.83</v>
          </cell>
        </row>
        <row r="11096">
          <cell r="AA11096">
            <v>10.84</v>
          </cell>
        </row>
        <row r="11097">
          <cell r="AA11097">
            <v>10.85</v>
          </cell>
        </row>
        <row r="11098">
          <cell r="AA11098">
            <v>10.86</v>
          </cell>
        </row>
        <row r="11099">
          <cell r="AA11099">
            <v>10.87</v>
          </cell>
        </row>
        <row r="11100">
          <cell r="AA11100">
            <v>10.88</v>
          </cell>
        </row>
        <row r="11101">
          <cell r="AA11101">
            <v>10.89</v>
          </cell>
        </row>
        <row r="11102">
          <cell r="AA11102">
            <v>10.9</v>
          </cell>
        </row>
        <row r="11103">
          <cell r="AA11103">
            <v>10.91</v>
          </cell>
        </row>
        <row r="11104">
          <cell r="AA11104">
            <v>10.92</v>
          </cell>
        </row>
        <row r="11105">
          <cell r="AA11105">
            <v>10.93</v>
          </cell>
        </row>
        <row r="11106">
          <cell r="AA11106">
            <v>10.94</v>
          </cell>
        </row>
        <row r="11107">
          <cell r="AA11107">
            <v>10.95</v>
          </cell>
        </row>
        <row r="11108">
          <cell r="AA11108">
            <v>10.96</v>
          </cell>
        </row>
        <row r="11109">
          <cell r="AA11109">
            <v>10.97</v>
          </cell>
        </row>
        <row r="11110">
          <cell r="AA11110">
            <v>10.98</v>
          </cell>
        </row>
        <row r="11111">
          <cell r="AA11111">
            <v>10.99</v>
          </cell>
        </row>
        <row r="11112">
          <cell r="AA11112">
            <v>11</v>
          </cell>
        </row>
        <row r="11113">
          <cell r="AA11113">
            <v>11.01</v>
          </cell>
        </row>
        <row r="11114">
          <cell r="AA11114">
            <v>11.02</v>
          </cell>
        </row>
        <row r="11115">
          <cell r="AA11115">
            <v>11.03</v>
          </cell>
        </row>
        <row r="11116">
          <cell r="AA11116">
            <v>11.04</v>
          </cell>
        </row>
        <row r="11117">
          <cell r="AA11117">
            <v>11.05</v>
          </cell>
        </row>
        <row r="11118">
          <cell r="AA11118">
            <v>11.06</v>
          </cell>
        </row>
        <row r="11119">
          <cell r="AA11119">
            <v>11.07</v>
          </cell>
        </row>
        <row r="11120">
          <cell r="AA11120">
            <v>11.08</v>
          </cell>
        </row>
        <row r="11121">
          <cell r="AA11121">
            <v>11.09</v>
          </cell>
        </row>
        <row r="11122">
          <cell r="AA11122">
            <v>11.1</v>
          </cell>
        </row>
        <row r="11123">
          <cell r="AA11123">
            <v>11.11</v>
          </cell>
        </row>
        <row r="11124">
          <cell r="AA11124">
            <v>11.12</v>
          </cell>
        </row>
        <row r="11125">
          <cell r="AA11125">
            <v>11.13</v>
          </cell>
        </row>
        <row r="11126">
          <cell r="AA11126">
            <v>11.14</v>
          </cell>
        </row>
        <row r="11127">
          <cell r="AA11127">
            <v>11.15</v>
          </cell>
        </row>
        <row r="11128">
          <cell r="AA11128">
            <v>11.16</v>
          </cell>
        </row>
        <row r="11129">
          <cell r="AA11129">
            <v>11.17</v>
          </cell>
        </row>
        <row r="11130">
          <cell r="AA11130">
            <v>11.18</v>
          </cell>
        </row>
        <row r="11131">
          <cell r="AA11131">
            <v>11.19</v>
          </cell>
        </row>
        <row r="11132">
          <cell r="AA11132">
            <v>11.2</v>
          </cell>
        </row>
        <row r="11133">
          <cell r="AA11133">
            <v>11.21</v>
          </cell>
        </row>
        <row r="11134">
          <cell r="AA11134">
            <v>11.22</v>
          </cell>
        </row>
        <row r="11135">
          <cell r="AA11135">
            <v>11.23</v>
          </cell>
        </row>
        <row r="11136">
          <cell r="AA11136">
            <v>11.24</v>
          </cell>
        </row>
        <row r="11137">
          <cell r="AA11137">
            <v>11.25</v>
          </cell>
        </row>
        <row r="11138">
          <cell r="AA11138">
            <v>11.26</v>
          </cell>
        </row>
        <row r="11139">
          <cell r="AA11139">
            <v>11.27</v>
          </cell>
        </row>
        <row r="11140">
          <cell r="AA11140">
            <v>11.28</v>
          </cell>
        </row>
        <row r="11141">
          <cell r="AA11141">
            <v>11.29</v>
          </cell>
        </row>
        <row r="11142">
          <cell r="AA11142">
            <v>11.3</v>
          </cell>
        </row>
        <row r="11143">
          <cell r="AA11143">
            <v>11.31</v>
          </cell>
        </row>
        <row r="11144">
          <cell r="AA11144">
            <v>11.32</v>
          </cell>
        </row>
        <row r="11145">
          <cell r="AA11145">
            <v>11.33</v>
          </cell>
        </row>
        <row r="11146">
          <cell r="AA11146">
            <v>11.34</v>
          </cell>
        </row>
        <row r="11147">
          <cell r="AA11147">
            <v>11.35</v>
          </cell>
        </row>
        <row r="11148">
          <cell r="AA11148">
            <v>11.36</v>
          </cell>
        </row>
        <row r="11149">
          <cell r="AA11149">
            <v>11.37</v>
          </cell>
        </row>
        <row r="11150">
          <cell r="AA11150">
            <v>11.38</v>
          </cell>
        </row>
        <row r="11151">
          <cell r="AA11151">
            <v>11.39</v>
          </cell>
        </row>
        <row r="11152">
          <cell r="AA11152">
            <v>11.4</v>
          </cell>
        </row>
        <row r="11153">
          <cell r="AA11153">
            <v>11.41</v>
          </cell>
        </row>
        <row r="11154">
          <cell r="AA11154">
            <v>11.42</v>
          </cell>
        </row>
        <row r="11155">
          <cell r="AA11155">
            <v>11.43</v>
          </cell>
        </row>
        <row r="11156">
          <cell r="AA11156">
            <v>11.44</v>
          </cell>
        </row>
        <row r="11157">
          <cell r="AA11157">
            <v>11.45</v>
          </cell>
        </row>
        <row r="11158">
          <cell r="AA11158">
            <v>11.46</v>
          </cell>
        </row>
        <row r="11159">
          <cell r="AA11159">
            <v>11.47</v>
          </cell>
        </row>
        <row r="11160">
          <cell r="AA11160">
            <v>11.48</v>
          </cell>
        </row>
        <row r="11161">
          <cell r="AA11161">
            <v>11.49</v>
          </cell>
        </row>
        <row r="11162">
          <cell r="AA11162">
            <v>11.5</v>
          </cell>
        </row>
        <row r="11163">
          <cell r="AA11163">
            <v>11.51</v>
          </cell>
        </row>
        <row r="11164">
          <cell r="AA11164">
            <v>11.52</v>
          </cell>
        </row>
        <row r="11165">
          <cell r="AA11165">
            <v>11.53</v>
          </cell>
        </row>
        <row r="11166">
          <cell r="AA11166">
            <v>11.54</v>
          </cell>
        </row>
        <row r="11167">
          <cell r="AA11167">
            <v>11.55</v>
          </cell>
        </row>
        <row r="11168">
          <cell r="AA11168">
            <v>11.56</v>
          </cell>
        </row>
        <row r="11169">
          <cell r="AA11169">
            <v>11.57</v>
          </cell>
        </row>
        <row r="11170">
          <cell r="AA11170">
            <v>11.58</v>
          </cell>
        </row>
        <row r="11171">
          <cell r="AA11171">
            <v>11.59</v>
          </cell>
        </row>
        <row r="11172">
          <cell r="AA11172">
            <v>11.6</v>
          </cell>
        </row>
        <row r="11173">
          <cell r="AA11173">
            <v>11.61</v>
          </cell>
        </row>
        <row r="11174">
          <cell r="AA11174">
            <v>11.62</v>
          </cell>
        </row>
        <row r="11175">
          <cell r="AA11175">
            <v>11.63</v>
          </cell>
        </row>
        <row r="11176">
          <cell r="AA11176">
            <v>11.64</v>
          </cell>
        </row>
        <row r="11177">
          <cell r="AA11177">
            <v>11.65</v>
          </cell>
        </row>
        <row r="11178">
          <cell r="AA11178">
            <v>11.66</v>
          </cell>
        </row>
        <row r="11179">
          <cell r="AA11179">
            <v>11.67</v>
          </cell>
        </row>
        <row r="11180">
          <cell r="AA11180">
            <v>11.68</v>
          </cell>
        </row>
        <row r="11181">
          <cell r="AA11181">
            <v>11.69</v>
          </cell>
        </row>
        <row r="11182">
          <cell r="AA11182">
            <v>11.7</v>
          </cell>
        </row>
        <row r="11183">
          <cell r="AA11183">
            <v>11.71</v>
          </cell>
        </row>
        <row r="11184">
          <cell r="AA11184">
            <v>11.72</v>
          </cell>
        </row>
        <row r="11185">
          <cell r="AA11185">
            <v>11.73</v>
          </cell>
        </row>
        <row r="11186">
          <cell r="AA11186">
            <v>11.74</v>
          </cell>
        </row>
        <row r="11187">
          <cell r="AA11187">
            <v>11.75</v>
          </cell>
        </row>
        <row r="11188">
          <cell r="AA11188">
            <v>11.76</v>
          </cell>
        </row>
        <row r="11189">
          <cell r="AA11189">
            <v>11.77</v>
          </cell>
        </row>
        <row r="11190">
          <cell r="AA11190">
            <v>11.78</v>
          </cell>
        </row>
        <row r="11191">
          <cell r="AA11191">
            <v>11.79</v>
          </cell>
        </row>
        <row r="11192">
          <cell r="AA11192">
            <v>11.8</v>
          </cell>
        </row>
        <row r="11193">
          <cell r="AA11193">
            <v>11.81</v>
          </cell>
        </row>
        <row r="11194">
          <cell r="AA11194">
            <v>11.82</v>
          </cell>
        </row>
        <row r="11195">
          <cell r="AA11195">
            <v>11.83</v>
          </cell>
        </row>
        <row r="11196">
          <cell r="AA11196">
            <v>11.84</v>
          </cell>
        </row>
        <row r="11197">
          <cell r="AA11197">
            <v>11.85</v>
          </cell>
        </row>
        <row r="11198">
          <cell r="AA11198">
            <v>11.86</v>
          </cell>
        </row>
        <row r="11199">
          <cell r="AA11199">
            <v>11.87</v>
          </cell>
        </row>
        <row r="11200">
          <cell r="AA11200">
            <v>11.88</v>
          </cell>
        </row>
        <row r="11201">
          <cell r="AA11201">
            <v>11.89</v>
          </cell>
        </row>
        <row r="11202">
          <cell r="AA11202">
            <v>11.9</v>
          </cell>
        </row>
        <row r="11203">
          <cell r="AA11203">
            <v>11.91</v>
          </cell>
        </row>
        <row r="11204">
          <cell r="AA11204">
            <v>11.92</v>
          </cell>
        </row>
        <row r="11205">
          <cell r="AA11205">
            <v>11.93</v>
          </cell>
        </row>
        <row r="11206">
          <cell r="AA11206">
            <v>11.94</v>
          </cell>
        </row>
        <row r="11207">
          <cell r="AA11207">
            <v>11.95</v>
          </cell>
        </row>
        <row r="11208">
          <cell r="AA11208">
            <v>11.96</v>
          </cell>
        </row>
        <row r="11209">
          <cell r="AA11209">
            <v>11.97</v>
          </cell>
        </row>
        <row r="11210">
          <cell r="AA11210">
            <v>11.98</v>
          </cell>
        </row>
        <row r="11211">
          <cell r="AA11211">
            <v>11.99</v>
          </cell>
        </row>
        <row r="11212">
          <cell r="AA11212">
            <v>12</v>
          </cell>
        </row>
        <row r="11213">
          <cell r="AA11213">
            <v>12.01</v>
          </cell>
        </row>
        <row r="11214">
          <cell r="AA11214">
            <v>12.02</v>
          </cell>
        </row>
        <row r="11215">
          <cell r="AA11215">
            <v>12.03</v>
          </cell>
        </row>
        <row r="11216">
          <cell r="AA11216">
            <v>12.04</v>
          </cell>
        </row>
        <row r="11217">
          <cell r="AA11217">
            <v>12.05</v>
          </cell>
        </row>
        <row r="11218">
          <cell r="AA11218">
            <v>12.06</v>
          </cell>
        </row>
        <row r="11219">
          <cell r="AA11219">
            <v>12.07</v>
          </cell>
        </row>
        <row r="11220">
          <cell r="AA11220">
            <v>12.08</v>
          </cell>
        </row>
        <row r="11221">
          <cell r="AA11221">
            <v>12.09</v>
          </cell>
        </row>
        <row r="11222">
          <cell r="AA11222">
            <v>12.1</v>
          </cell>
        </row>
        <row r="11223">
          <cell r="AA11223">
            <v>12.11</v>
          </cell>
        </row>
        <row r="11224">
          <cell r="AA11224">
            <v>12.12</v>
          </cell>
        </row>
        <row r="11225">
          <cell r="AA11225">
            <v>12.13</v>
          </cell>
        </row>
        <row r="11226">
          <cell r="AA11226">
            <v>12.14</v>
          </cell>
        </row>
        <row r="11227">
          <cell r="AA11227">
            <v>12.15</v>
          </cell>
        </row>
        <row r="11228">
          <cell r="AA11228">
            <v>12.16</v>
          </cell>
        </row>
        <row r="11229">
          <cell r="AA11229">
            <v>12.17</v>
          </cell>
        </row>
        <row r="11230">
          <cell r="AA11230">
            <v>12.18</v>
          </cell>
        </row>
        <row r="11231">
          <cell r="AA11231">
            <v>12.19</v>
          </cell>
        </row>
        <row r="11232">
          <cell r="AA11232">
            <v>12.2</v>
          </cell>
        </row>
        <row r="11233">
          <cell r="AA11233">
            <v>12.21</v>
          </cell>
        </row>
        <row r="11234">
          <cell r="AA11234">
            <v>12.22</v>
          </cell>
        </row>
        <row r="11235">
          <cell r="AA11235">
            <v>12.23</v>
          </cell>
        </row>
        <row r="11236">
          <cell r="AA11236">
            <v>12.24</v>
          </cell>
        </row>
        <row r="11237">
          <cell r="AA11237">
            <v>12.25</v>
          </cell>
        </row>
        <row r="11238">
          <cell r="AA11238">
            <v>12.26</v>
          </cell>
        </row>
        <row r="11239">
          <cell r="AA11239">
            <v>12.27</v>
          </cell>
        </row>
        <row r="11240">
          <cell r="AA11240">
            <v>12.28</v>
          </cell>
        </row>
        <row r="11241">
          <cell r="AA11241">
            <v>12.29</v>
          </cell>
        </row>
        <row r="11242">
          <cell r="AA11242">
            <v>12.3</v>
          </cell>
        </row>
        <row r="11243">
          <cell r="AA11243">
            <v>12.31</v>
          </cell>
        </row>
        <row r="11244">
          <cell r="AA11244">
            <v>12.32</v>
          </cell>
        </row>
        <row r="11245">
          <cell r="AA11245">
            <v>12.33</v>
          </cell>
        </row>
        <row r="11246">
          <cell r="AA11246">
            <v>12.34</v>
          </cell>
        </row>
        <row r="11247">
          <cell r="AA11247">
            <v>12.35</v>
          </cell>
        </row>
        <row r="11248">
          <cell r="AA11248">
            <v>12.36</v>
          </cell>
        </row>
        <row r="11249">
          <cell r="AA11249">
            <v>12.37</v>
          </cell>
        </row>
        <row r="11250">
          <cell r="AA11250">
            <v>12.38</v>
          </cell>
        </row>
        <row r="11251">
          <cell r="AA11251">
            <v>12.39</v>
          </cell>
        </row>
        <row r="11252">
          <cell r="AA11252">
            <v>12.4</v>
          </cell>
        </row>
        <row r="11253">
          <cell r="AA11253">
            <v>12.41</v>
          </cell>
        </row>
        <row r="11254">
          <cell r="AA11254">
            <v>12.42</v>
          </cell>
        </row>
        <row r="11255">
          <cell r="AA11255">
            <v>12.43</v>
          </cell>
        </row>
        <row r="11256">
          <cell r="AA11256">
            <v>12.44</v>
          </cell>
        </row>
        <row r="11257">
          <cell r="AA11257">
            <v>12.45</v>
          </cell>
        </row>
        <row r="11258">
          <cell r="AA11258">
            <v>12.46</v>
          </cell>
        </row>
        <row r="11259">
          <cell r="AA11259">
            <v>12.47</v>
          </cell>
        </row>
        <row r="11260">
          <cell r="AA11260">
            <v>12.48</v>
          </cell>
        </row>
        <row r="11261">
          <cell r="AA11261">
            <v>12.49</v>
          </cell>
        </row>
        <row r="11262">
          <cell r="AA11262">
            <v>12.5</v>
          </cell>
        </row>
        <row r="11263">
          <cell r="AA11263">
            <v>12.51</v>
          </cell>
        </row>
        <row r="11264">
          <cell r="AA11264">
            <v>12.52</v>
          </cell>
        </row>
        <row r="11265">
          <cell r="AA11265">
            <v>12.53</v>
          </cell>
        </row>
        <row r="11266">
          <cell r="AA11266">
            <v>12.54</v>
          </cell>
        </row>
        <row r="11267">
          <cell r="AA11267">
            <v>12.55</v>
          </cell>
        </row>
        <row r="11268">
          <cell r="AA11268">
            <v>12.56</v>
          </cell>
        </row>
        <row r="11269">
          <cell r="AA11269">
            <v>12.57</v>
          </cell>
        </row>
        <row r="11270">
          <cell r="AA11270">
            <v>12.58</v>
          </cell>
        </row>
        <row r="11271">
          <cell r="AA11271">
            <v>12.59</v>
          </cell>
        </row>
        <row r="11272">
          <cell r="AA11272">
            <v>12.6</v>
          </cell>
        </row>
        <row r="11273">
          <cell r="AA11273">
            <v>12.61</v>
          </cell>
        </row>
        <row r="11274">
          <cell r="AA11274">
            <v>12.62</v>
          </cell>
        </row>
        <row r="11275">
          <cell r="AA11275">
            <v>12.63</v>
          </cell>
        </row>
        <row r="11276">
          <cell r="AA11276">
            <v>12.64</v>
          </cell>
        </row>
        <row r="11277">
          <cell r="AA11277">
            <v>12.65</v>
          </cell>
        </row>
        <row r="11278">
          <cell r="AA11278">
            <v>12.66</v>
          </cell>
        </row>
        <row r="11279">
          <cell r="AA11279">
            <v>12.67</v>
          </cell>
        </row>
        <row r="11280">
          <cell r="AA11280">
            <v>12.68</v>
          </cell>
        </row>
        <row r="11281">
          <cell r="AA11281">
            <v>12.69</v>
          </cell>
        </row>
        <row r="11282">
          <cell r="AA11282">
            <v>12.7</v>
          </cell>
        </row>
        <row r="11283">
          <cell r="AA11283">
            <v>12.71</v>
          </cell>
        </row>
        <row r="11284">
          <cell r="AA11284">
            <v>12.72</v>
          </cell>
        </row>
        <row r="11285">
          <cell r="AA11285">
            <v>12.73</v>
          </cell>
        </row>
        <row r="11286">
          <cell r="AA11286">
            <v>12.74</v>
          </cell>
        </row>
        <row r="11287">
          <cell r="AA11287">
            <v>12.75</v>
          </cell>
        </row>
        <row r="11288">
          <cell r="AA11288">
            <v>12.76</v>
          </cell>
        </row>
        <row r="11289">
          <cell r="AA11289">
            <v>12.77</v>
          </cell>
        </row>
        <row r="11290">
          <cell r="AA11290">
            <v>12.78</v>
          </cell>
        </row>
        <row r="11291">
          <cell r="AA11291">
            <v>12.79</v>
          </cell>
        </row>
        <row r="11292">
          <cell r="AA11292">
            <v>12.8</v>
          </cell>
        </row>
        <row r="11293">
          <cell r="AA11293">
            <v>12.81</v>
          </cell>
        </row>
        <row r="11294">
          <cell r="AA11294">
            <v>12.82</v>
          </cell>
        </row>
        <row r="11295">
          <cell r="AA11295">
            <v>12.83</v>
          </cell>
        </row>
        <row r="11296">
          <cell r="AA11296">
            <v>12.84</v>
          </cell>
        </row>
        <row r="11297">
          <cell r="AA11297">
            <v>12.85</v>
          </cell>
        </row>
        <row r="11298">
          <cell r="AA11298">
            <v>12.86</v>
          </cell>
        </row>
        <row r="11299">
          <cell r="AA11299">
            <v>12.87</v>
          </cell>
        </row>
        <row r="11300">
          <cell r="AA11300">
            <v>12.88</v>
          </cell>
        </row>
        <row r="11301">
          <cell r="AA11301">
            <v>12.89</v>
          </cell>
        </row>
        <row r="11302">
          <cell r="AA11302">
            <v>12.9</v>
          </cell>
        </row>
        <row r="11303">
          <cell r="AA11303">
            <v>12.91</v>
          </cell>
        </row>
        <row r="11304">
          <cell r="AA11304">
            <v>12.92</v>
          </cell>
        </row>
        <row r="11305">
          <cell r="AA11305">
            <v>12.93</v>
          </cell>
        </row>
        <row r="11306">
          <cell r="AA11306">
            <v>12.94</v>
          </cell>
        </row>
        <row r="11307">
          <cell r="AA11307">
            <v>12.95</v>
          </cell>
        </row>
        <row r="11308">
          <cell r="AA11308">
            <v>12.96</v>
          </cell>
        </row>
        <row r="11309">
          <cell r="AA11309">
            <v>12.97</v>
          </cell>
        </row>
        <row r="11310">
          <cell r="AA11310">
            <v>12.98</v>
          </cell>
        </row>
        <row r="11311">
          <cell r="AA11311">
            <v>12.99</v>
          </cell>
        </row>
        <row r="11312">
          <cell r="AA11312">
            <v>13</v>
          </cell>
        </row>
        <row r="11313">
          <cell r="AA11313">
            <v>13.01</v>
          </cell>
        </row>
        <row r="11314">
          <cell r="AA11314">
            <v>13.02</v>
          </cell>
        </row>
        <row r="11315">
          <cell r="AA11315">
            <v>13.03</v>
          </cell>
        </row>
        <row r="11316">
          <cell r="AA11316">
            <v>13.04</v>
          </cell>
        </row>
        <row r="11317">
          <cell r="AA11317">
            <v>13.05</v>
          </cell>
        </row>
        <row r="11318">
          <cell r="AA11318">
            <v>13.06</v>
          </cell>
        </row>
        <row r="11319">
          <cell r="AA11319">
            <v>13.07</v>
          </cell>
        </row>
        <row r="11320">
          <cell r="AA11320">
            <v>13.08</v>
          </cell>
        </row>
        <row r="11321">
          <cell r="AA11321">
            <v>13.09</v>
          </cell>
        </row>
        <row r="11322">
          <cell r="AA11322">
            <v>13.1</v>
          </cell>
        </row>
        <row r="11323">
          <cell r="AA11323">
            <v>13.11</v>
          </cell>
        </row>
        <row r="11324">
          <cell r="AA11324">
            <v>13.12</v>
          </cell>
        </row>
        <row r="11325">
          <cell r="AA11325">
            <v>13.13</v>
          </cell>
        </row>
        <row r="11326">
          <cell r="AA11326">
            <v>13.14</v>
          </cell>
        </row>
        <row r="11327">
          <cell r="AA11327">
            <v>13.15</v>
          </cell>
        </row>
        <row r="11328">
          <cell r="AA11328">
            <v>13.16</v>
          </cell>
        </row>
        <row r="11329">
          <cell r="AA11329">
            <v>13.17</v>
          </cell>
        </row>
        <row r="11330">
          <cell r="AA11330">
            <v>13.18</v>
          </cell>
        </row>
        <row r="11331">
          <cell r="AA11331">
            <v>13.19</v>
          </cell>
        </row>
        <row r="11332">
          <cell r="AA11332">
            <v>13.2</v>
          </cell>
        </row>
        <row r="11333">
          <cell r="AA11333">
            <v>13.21</v>
          </cell>
        </row>
        <row r="11334">
          <cell r="AA11334">
            <v>13.22</v>
          </cell>
        </row>
        <row r="11335">
          <cell r="AA11335">
            <v>13.23</v>
          </cell>
        </row>
        <row r="11336">
          <cell r="AA11336">
            <v>13.24</v>
          </cell>
        </row>
        <row r="11337">
          <cell r="AA11337">
            <v>13.25</v>
          </cell>
        </row>
        <row r="11338">
          <cell r="AA11338">
            <v>13.26</v>
          </cell>
        </row>
        <row r="11339">
          <cell r="AA11339">
            <v>13.27</v>
          </cell>
        </row>
        <row r="11340">
          <cell r="AA11340">
            <v>13.28</v>
          </cell>
        </row>
        <row r="11341">
          <cell r="AA11341">
            <v>13.29</v>
          </cell>
        </row>
        <row r="11342">
          <cell r="AA11342">
            <v>13.3</v>
          </cell>
        </row>
        <row r="11343">
          <cell r="AA11343">
            <v>13.31</v>
          </cell>
        </row>
        <row r="11344">
          <cell r="AA11344">
            <v>13.32</v>
          </cell>
        </row>
        <row r="11345">
          <cell r="AA11345">
            <v>13.33</v>
          </cell>
        </row>
        <row r="11346">
          <cell r="AA11346">
            <v>13.34</v>
          </cell>
        </row>
        <row r="11347">
          <cell r="AA11347">
            <v>13.35</v>
          </cell>
        </row>
        <row r="11348">
          <cell r="AA11348">
            <v>13.36</v>
          </cell>
        </row>
        <row r="11349">
          <cell r="AA11349">
            <v>13.37</v>
          </cell>
        </row>
        <row r="11350">
          <cell r="AA11350">
            <v>13.38</v>
          </cell>
        </row>
        <row r="11351">
          <cell r="AA11351">
            <v>13.39</v>
          </cell>
        </row>
        <row r="11352">
          <cell r="AA11352">
            <v>13.4</v>
          </cell>
        </row>
        <row r="11353">
          <cell r="AA11353">
            <v>13.41</v>
          </cell>
        </row>
        <row r="11354">
          <cell r="AA11354">
            <v>13.42</v>
          </cell>
        </row>
        <row r="11355">
          <cell r="AA11355">
            <v>13.43</v>
          </cell>
        </row>
        <row r="11356">
          <cell r="AA11356">
            <v>13.44</v>
          </cell>
        </row>
        <row r="11357">
          <cell r="AA11357">
            <v>13.45</v>
          </cell>
        </row>
        <row r="11358">
          <cell r="AA11358">
            <v>13.46</v>
          </cell>
        </row>
        <row r="11359">
          <cell r="AA11359">
            <v>13.47</v>
          </cell>
        </row>
        <row r="11360">
          <cell r="AA11360">
            <v>13.48</v>
          </cell>
        </row>
        <row r="11361">
          <cell r="AA11361">
            <v>13.49</v>
          </cell>
        </row>
        <row r="11362">
          <cell r="AA11362">
            <v>13.5</v>
          </cell>
        </row>
        <row r="11363">
          <cell r="AA11363">
            <v>13.51</v>
          </cell>
        </row>
        <row r="11364">
          <cell r="AA11364">
            <v>13.52</v>
          </cell>
        </row>
        <row r="11365">
          <cell r="AA11365">
            <v>13.53</v>
          </cell>
        </row>
        <row r="11366">
          <cell r="AA11366">
            <v>13.54</v>
          </cell>
        </row>
        <row r="11367">
          <cell r="AA11367">
            <v>13.55</v>
          </cell>
        </row>
        <row r="11368">
          <cell r="AA11368">
            <v>13.56</v>
          </cell>
        </row>
        <row r="11369">
          <cell r="AA11369">
            <v>13.57</v>
          </cell>
        </row>
        <row r="11370">
          <cell r="AA11370">
            <v>13.58</v>
          </cell>
        </row>
        <row r="11371">
          <cell r="AA11371">
            <v>13.59</v>
          </cell>
        </row>
        <row r="11372">
          <cell r="AA11372">
            <v>13.6</v>
          </cell>
        </row>
        <row r="11373">
          <cell r="AA11373">
            <v>13.61</v>
          </cell>
        </row>
        <row r="11374">
          <cell r="AA11374">
            <v>13.62</v>
          </cell>
        </row>
        <row r="11375">
          <cell r="AA11375">
            <v>13.63</v>
          </cell>
        </row>
        <row r="11376">
          <cell r="AA11376">
            <v>13.64</v>
          </cell>
        </row>
        <row r="11377">
          <cell r="AA11377">
            <v>13.65</v>
          </cell>
        </row>
        <row r="11378">
          <cell r="AA11378">
            <v>13.66</v>
          </cell>
        </row>
        <row r="11379">
          <cell r="AA11379">
            <v>13.67</v>
          </cell>
        </row>
        <row r="11380">
          <cell r="AA11380">
            <v>13.68</v>
          </cell>
        </row>
        <row r="11381">
          <cell r="AA11381">
            <v>13.69</v>
          </cell>
        </row>
        <row r="11382">
          <cell r="AA11382">
            <v>13.7</v>
          </cell>
        </row>
        <row r="11383">
          <cell r="AA11383">
            <v>13.71</v>
          </cell>
        </row>
        <row r="11384">
          <cell r="AA11384">
            <v>13.72</v>
          </cell>
        </row>
        <row r="11385">
          <cell r="AA11385">
            <v>13.73</v>
          </cell>
        </row>
        <row r="11386">
          <cell r="AA11386">
            <v>13.74</v>
          </cell>
        </row>
        <row r="11387">
          <cell r="AA11387">
            <v>13.75</v>
          </cell>
        </row>
        <row r="11388">
          <cell r="AA11388">
            <v>13.76</v>
          </cell>
        </row>
        <row r="11389">
          <cell r="AA11389">
            <v>13.77</v>
          </cell>
        </row>
        <row r="11390">
          <cell r="AA11390">
            <v>13.78</v>
          </cell>
        </row>
        <row r="11391">
          <cell r="AA11391">
            <v>13.79</v>
          </cell>
        </row>
        <row r="11392">
          <cell r="AA11392">
            <v>13.8</v>
          </cell>
        </row>
        <row r="11393">
          <cell r="AA11393">
            <v>13.81</v>
          </cell>
        </row>
        <row r="11394">
          <cell r="AA11394">
            <v>13.82</v>
          </cell>
        </row>
        <row r="11395">
          <cell r="AA11395">
            <v>13.83</v>
          </cell>
        </row>
        <row r="11396">
          <cell r="AA11396">
            <v>13.84</v>
          </cell>
        </row>
        <row r="11397">
          <cell r="AA11397">
            <v>13.85</v>
          </cell>
        </row>
        <row r="11398">
          <cell r="AA11398">
            <v>13.86</v>
          </cell>
        </row>
        <row r="11399">
          <cell r="AA11399">
            <v>13.87</v>
          </cell>
        </row>
        <row r="11400">
          <cell r="AA11400">
            <v>13.88</v>
          </cell>
        </row>
        <row r="11401">
          <cell r="AA11401">
            <v>13.89</v>
          </cell>
        </row>
        <row r="11402">
          <cell r="AA11402">
            <v>13.9</v>
          </cell>
        </row>
        <row r="11403">
          <cell r="AA11403">
            <v>13.91</v>
          </cell>
        </row>
        <row r="11404">
          <cell r="AA11404">
            <v>13.92</v>
          </cell>
        </row>
        <row r="11405">
          <cell r="AA11405">
            <v>13.93</v>
          </cell>
        </row>
        <row r="11406">
          <cell r="AA11406">
            <v>13.94</v>
          </cell>
        </row>
        <row r="11407">
          <cell r="AA11407">
            <v>13.95</v>
          </cell>
        </row>
        <row r="11408">
          <cell r="AA11408">
            <v>13.96</v>
          </cell>
        </row>
        <row r="11409">
          <cell r="AA11409">
            <v>13.97</v>
          </cell>
        </row>
        <row r="11410">
          <cell r="AA11410">
            <v>13.98</v>
          </cell>
        </row>
        <row r="11411">
          <cell r="AA11411">
            <v>13.99</v>
          </cell>
        </row>
        <row r="11412">
          <cell r="AA11412">
            <v>14</v>
          </cell>
        </row>
        <row r="11413">
          <cell r="AA11413">
            <v>14.01</v>
          </cell>
        </row>
        <row r="11414">
          <cell r="AA11414">
            <v>14.02</v>
          </cell>
        </row>
        <row r="11415">
          <cell r="AA11415">
            <v>14.03</v>
          </cell>
        </row>
        <row r="11416">
          <cell r="AA11416">
            <v>14.04</v>
          </cell>
        </row>
        <row r="11417">
          <cell r="AA11417">
            <v>14.05</v>
          </cell>
        </row>
        <row r="11418">
          <cell r="AA11418">
            <v>14.06</v>
          </cell>
        </row>
        <row r="11419">
          <cell r="AA11419">
            <v>14.07</v>
          </cell>
        </row>
        <row r="11420">
          <cell r="AA11420">
            <v>14.08</v>
          </cell>
        </row>
        <row r="11421">
          <cell r="AA11421">
            <v>14.09</v>
          </cell>
        </row>
        <row r="11422">
          <cell r="AA11422">
            <v>14.1</v>
          </cell>
        </row>
        <row r="11423">
          <cell r="AA11423">
            <v>14.11</v>
          </cell>
        </row>
        <row r="11424">
          <cell r="AA11424">
            <v>14.12</v>
          </cell>
        </row>
        <row r="11425">
          <cell r="AA11425">
            <v>14.13</v>
          </cell>
        </row>
        <row r="11426">
          <cell r="AA11426">
            <v>14.14</v>
          </cell>
        </row>
        <row r="11427">
          <cell r="AA11427">
            <v>14.15</v>
          </cell>
        </row>
        <row r="11428">
          <cell r="AA11428">
            <v>14.16</v>
          </cell>
        </row>
        <row r="11429">
          <cell r="AA11429">
            <v>14.17</v>
          </cell>
        </row>
        <row r="11430">
          <cell r="AA11430">
            <v>14.18</v>
          </cell>
        </row>
        <row r="11431">
          <cell r="AA11431">
            <v>14.19</v>
          </cell>
        </row>
        <row r="11432">
          <cell r="AA11432">
            <v>14.2</v>
          </cell>
        </row>
        <row r="11433">
          <cell r="AA11433">
            <v>14.21</v>
          </cell>
        </row>
        <row r="11434">
          <cell r="AA11434">
            <v>14.22</v>
          </cell>
        </row>
        <row r="11435">
          <cell r="AA11435">
            <v>14.23</v>
          </cell>
        </row>
        <row r="11436">
          <cell r="AA11436">
            <v>14.24</v>
          </cell>
        </row>
        <row r="11437">
          <cell r="AA11437">
            <v>14.25</v>
          </cell>
        </row>
        <row r="11438">
          <cell r="AA11438">
            <v>14.26</v>
          </cell>
        </row>
        <row r="11439">
          <cell r="AA11439">
            <v>14.27</v>
          </cell>
        </row>
        <row r="11440">
          <cell r="AA11440">
            <v>14.28</v>
          </cell>
        </row>
        <row r="11441">
          <cell r="AA11441">
            <v>14.29</v>
          </cell>
        </row>
        <row r="11442">
          <cell r="AA11442">
            <v>14.3</v>
          </cell>
        </row>
        <row r="11443">
          <cell r="AA11443">
            <v>14.31</v>
          </cell>
        </row>
        <row r="11444">
          <cell r="AA11444">
            <v>14.32</v>
          </cell>
        </row>
        <row r="11445">
          <cell r="AA11445">
            <v>14.33</v>
          </cell>
        </row>
        <row r="11446">
          <cell r="AA11446">
            <v>14.34</v>
          </cell>
        </row>
        <row r="11447">
          <cell r="AA11447">
            <v>14.35</v>
          </cell>
        </row>
        <row r="11448">
          <cell r="AA11448">
            <v>14.36</v>
          </cell>
        </row>
        <row r="11449">
          <cell r="AA11449">
            <v>14.37</v>
          </cell>
        </row>
        <row r="11450">
          <cell r="AA11450">
            <v>14.38</v>
          </cell>
        </row>
        <row r="11451">
          <cell r="AA11451">
            <v>14.39</v>
          </cell>
        </row>
        <row r="11452">
          <cell r="AA11452">
            <v>14.4</v>
          </cell>
        </row>
        <row r="11453">
          <cell r="AA11453">
            <v>14.41</v>
          </cell>
        </row>
        <row r="11454">
          <cell r="AA11454">
            <v>14.42</v>
          </cell>
        </row>
        <row r="11455">
          <cell r="AA11455">
            <v>14.43</v>
          </cell>
        </row>
        <row r="11456">
          <cell r="AA11456">
            <v>14.44</v>
          </cell>
        </row>
        <row r="11457">
          <cell r="AA11457">
            <v>14.45</v>
          </cell>
        </row>
        <row r="11458">
          <cell r="AA11458">
            <v>14.46</v>
          </cell>
        </row>
        <row r="11459">
          <cell r="AA11459">
            <v>14.47</v>
          </cell>
        </row>
        <row r="11460">
          <cell r="AA11460">
            <v>14.48</v>
          </cell>
        </row>
        <row r="11461">
          <cell r="AA11461">
            <v>14.49</v>
          </cell>
        </row>
        <row r="11462">
          <cell r="AA11462">
            <v>14.5</v>
          </cell>
        </row>
        <row r="11463">
          <cell r="AA11463">
            <v>14.51</v>
          </cell>
        </row>
        <row r="11464">
          <cell r="AA11464">
            <v>14.52</v>
          </cell>
        </row>
        <row r="11465">
          <cell r="AA11465">
            <v>14.53</v>
          </cell>
        </row>
        <row r="11466">
          <cell r="AA11466">
            <v>14.54</v>
          </cell>
        </row>
        <row r="11467">
          <cell r="AA11467">
            <v>14.55</v>
          </cell>
        </row>
        <row r="11468">
          <cell r="AA11468">
            <v>14.56</v>
          </cell>
        </row>
        <row r="11469">
          <cell r="AA11469">
            <v>14.57</v>
          </cell>
        </row>
        <row r="11470">
          <cell r="AA11470">
            <v>14.58</v>
          </cell>
        </row>
        <row r="11471">
          <cell r="AA11471">
            <v>14.59</v>
          </cell>
        </row>
        <row r="11472">
          <cell r="AA11472">
            <v>14.6</v>
          </cell>
        </row>
        <row r="11473">
          <cell r="AA11473">
            <v>14.61</v>
          </cell>
        </row>
        <row r="11474">
          <cell r="AA11474">
            <v>14.62</v>
          </cell>
        </row>
        <row r="11475">
          <cell r="AA11475">
            <v>14.63</v>
          </cell>
        </row>
        <row r="11476">
          <cell r="AA11476">
            <v>14.64</v>
          </cell>
        </row>
        <row r="11477">
          <cell r="AA11477">
            <v>14.65</v>
          </cell>
        </row>
        <row r="11478">
          <cell r="AA11478">
            <v>14.66</v>
          </cell>
        </row>
        <row r="11479">
          <cell r="AA11479">
            <v>14.67</v>
          </cell>
        </row>
        <row r="11480">
          <cell r="AA11480">
            <v>14.68</v>
          </cell>
        </row>
        <row r="11481">
          <cell r="AA11481">
            <v>14.69</v>
          </cell>
        </row>
        <row r="11482">
          <cell r="AA11482">
            <v>14.7</v>
          </cell>
        </row>
        <row r="11483">
          <cell r="AA11483">
            <v>14.71</v>
          </cell>
        </row>
        <row r="11484">
          <cell r="AA11484">
            <v>14.72</v>
          </cell>
        </row>
        <row r="11485">
          <cell r="AA11485">
            <v>14.73</v>
          </cell>
        </row>
        <row r="11486">
          <cell r="AA11486">
            <v>14.74</v>
          </cell>
        </row>
        <row r="11487">
          <cell r="AA11487">
            <v>14.75</v>
          </cell>
        </row>
        <row r="11488">
          <cell r="AA11488">
            <v>14.76</v>
          </cell>
        </row>
        <row r="11489">
          <cell r="AA11489">
            <v>14.77</v>
          </cell>
        </row>
        <row r="11490">
          <cell r="AA11490">
            <v>14.78</v>
          </cell>
        </row>
        <row r="11491">
          <cell r="AA11491">
            <v>14.79</v>
          </cell>
        </row>
        <row r="11492">
          <cell r="AA11492">
            <v>14.8</v>
          </cell>
        </row>
        <row r="11493">
          <cell r="AA11493">
            <v>14.81</v>
          </cell>
        </row>
        <row r="11494">
          <cell r="AA11494">
            <v>14.82</v>
          </cell>
        </row>
        <row r="11495">
          <cell r="AA11495">
            <v>14.83</v>
          </cell>
        </row>
        <row r="11496">
          <cell r="AA11496">
            <v>14.84</v>
          </cell>
        </row>
        <row r="11497">
          <cell r="AA11497">
            <v>14.85</v>
          </cell>
        </row>
        <row r="11498">
          <cell r="AA11498">
            <v>14.86</v>
          </cell>
        </row>
        <row r="11499">
          <cell r="AA11499">
            <v>14.87</v>
          </cell>
        </row>
        <row r="11500">
          <cell r="AA11500">
            <v>14.88</v>
          </cell>
        </row>
        <row r="11501">
          <cell r="AA11501">
            <v>14.89</v>
          </cell>
        </row>
        <row r="11502">
          <cell r="AA11502">
            <v>14.9</v>
          </cell>
        </row>
        <row r="11503">
          <cell r="AA11503">
            <v>14.91</v>
          </cell>
        </row>
        <row r="11504">
          <cell r="AA11504">
            <v>14.92</v>
          </cell>
        </row>
        <row r="11505">
          <cell r="AA11505">
            <v>14.93</v>
          </cell>
        </row>
        <row r="11506">
          <cell r="AA11506">
            <v>14.94</v>
          </cell>
        </row>
        <row r="11507">
          <cell r="AA11507">
            <v>14.95</v>
          </cell>
        </row>
        <row r="11508">
          <cell r="AA11508">
            <v>14.96</v>
          </cell>
        </row>
        <row r="11509">
          <cell r="AA11509">
            <v>14.97</v>
          </cell>
        </row>
        <row r="11510">
          <cell r="AA11510">
            <v>14.98</v>
          </cell>
        </row>
        <row r="11511">
          <cell r="AA11511">
            <v>14.99</v>
          </cell>
        </row>
        <row r="11512">
          <cell r="AA11512">
            <v>15</v>
          </cell>
        </row>
        <row r="11513">
          <cell r="AA11513">
            <v>15.01</v>
          </cell>
        </row>
        <row r="11514">
          <cell r="AA11514">
            <v>15.02</v>
          </cell>
        </row>
        <row r="11515">
          <cell r="AA11515">
            <v>15.03</v>
          </cell>
        </row>
        <row r="11516">
          <cell r="AA11516">
            <v>15.04</v>
          </cell>
        </row>
        <row r="11517">
          <cell r="AA11517">
            <v>15.05</v>
          </cell>
        </row>
        <row r="11518">
          <cell r="AA11518">
            <v>15.06</v>
          </cell>
        </row>
        <row r="11519">
          <cell r="AA11519">
            <v>15.07</v>
          </cell>
        </row>
        <row r="11520">
          <cell r="AA11520">
            <v>15.08</v>
          </cell>
        </row>
        <row r="11521">
          <cell r="AA11521">
            <v>15.09</v>
          </cell>
        </row>
        <row r="11522">
          <cell r="AA11522">
            <v>15.1</v>
          </cell>
        </row>
        <row r="11523">
          <cell r="AA11523">
            <v>15.11</v>
          </cell>
        </row>
        <row r="11524">
          <cell r="AA11524">
            <v>15.12</v>
          </cell>
        </row>
        <row r="11525">
          <cell r="AA11525">
            <v>15.13</v>
          </cell>
        </row>
        <row r="11526">
          <cell r="AA11526">
            <v>15.14</v>
          </cell>
        </row>
        <row r="11527">
          <cell r="AA11527">
            <v>15.15</v>
          </cell>
        </row>
        <row r="11528">
          <cell r="AA11528">
            <v>15.16</v>
          </cell>
        </row>
        <row r="11529">
          <cell r="AA11529">
            <v>15.17</v>
          </cell>
        </row>
        <row r="11530">
          <cell r="AA11530">
            <v>15.18</v>
          </cell>
        </row>
        <row r="11531">
          <cell r="AA11531">
            <v>15.19</v>
          </cell>
        </row>
        <row r="11532">
          <cell r="AA11532">
            <v>15.2</v>
          </cell>
        </row>
        <row r="11533">
          <cell r="AA11533">
            <v>15.21</v>
          </cell>
        </row>
        <row r="11534">
          <cell r="AA11534">
            <v>15.22</v>
          </cell>
        </row>
        <row r="11535">
          <cell r="AA11535">
            <v>15.23</v>
          </cell>
        </row>
        <row r="11536">
          <cell r="AA11536">
            <v>15.24</v>
          </cell>
        </row>
        <row r="11537">
          <cell r="AA11537">
            <v>15.25</v>
          </cell>
        </row>
        <row r="11538">
          <cell r="AA11538">
            <v>15.26</v>
          </cell>
        </row>
        <row r="11539">
          <cell r="AA11539">
            <v>15.27</v>
          </cell>
        </row>
        <row r="11540">
          <cell r="AA11540">
            <v>15.28</v>
          </cell>
        </row>
        <row r="11541">
          <cell r="AA11541">
            <v>15.29</v>
          </cell>
        </row>
        <row r="11542">
          <cell r="AA11542">
            <v>15.3</v>
          </cell>
        </row>
        <row r="11543">
          <cell r="AA11543">
            <v>15.31</v>
          </cell>
        </row>
        <row r="11544">
          <cell r="AA11544">
            <v>15.32</v>
          </cell>
        </row>
        <row r="11545">
          <cell r="AA11545">
            <v>15.33</v>
          </cell>
        </row>
        <row r="11546">
          <cell r="AA11546">
            <v>15.34</v>
          </cell>
        </row>
        <row r="11547">
          <cell r="AA11547">
            <v>15.35</v>
          </cell>
        </row>
        <row r="11548">
          <cell r="AA11548">
            <v>15.36</v>
          </cell>
        </row>
        <row r="11549">
          <cell r="AA11549">
            <v>15.37</v>
          </cell>
        </row>
        <row r="11550">
          <cell r="AA11550">
            <v>15.38</v>
          </cell>
        </row>
        <row r="11551">
          <cell r="AA11551">
            <v>15.39</v>
          </cell>
        </row>
        <row r="11552">
          <cell r="AA11552">
            <v>15.4</v>
          </cell>
        </row>
        <row r="11553">
          <cell r="AA11553">
            <v>15.41</v>
          </cell>
        </row>
        <row r="11554">
          <cell r="AA11554">
            <v>15.42</v>
          </cell>
        </row>
        <row r="11555">
          <cell r="AA11555">
            <v>15.43</v>
          </cell>
        </row>
        <row r="11556">
          <cell r="AA11556">
            <v>15.44</v>
          </cell>
        </row>
        <row r="11557">
          <cell r="AA11557">
            <v>15.45</v>
          </cell>
        </row>
        <row r="11558">
          <cell r="AA11558">
            <v>15.46</v>
          </cell>
        </row>
        <row r="11559">
          <cell r="AA11559">
            <v>15.47</v>
          </cell>
        </row>
        <row r="11560">
          <cell r="AA11560">
            <v>15.48</v>
          </cell>
        </row>
        <row r="11561">
          <cell r="AA11561">
            <v>15.49</v>
          </cell>
        </row>
        <row r="11562">
          <cell r="AA11562">
            <v>15.5</v>
          </cell>
        </row>
        <row r="11563">
          <cell r="AA11563">
            <v>15.51</v>
          </cell>
        </row>
        <row r="11564">
          <cell r="AA11564">
            <v>15.52</v>
          </cell>
        </row>
        <row r="11565">
          <cell r="AA11565">
            <v>15.53</v>
          </cell>
        </row>
        <row r="11566">
          <cell r="AA11566">
            <v>15.54</v>
          </cell>
        </row>
        <row r="11567">
          <cell r="AA11567">
            <v>15.55</v>
          </cell>
        </row>
        <row r="11568">
          <cell r="AA11568">
            <v>15.56</v>
          </cell>
        </row>
        <row r="11569">
          <cell r="AA11569">
            <v>15.57</v>
          </cell>
        </row>
        <row r="11570">
          <cell r="AA11570">
            <v>15.58</v>
          </cell>
        </row>
        <row r="11571">
          <cell r="AA11571">
            <v>15.59</v>
          </cell>
        </row>
        <row r="11572">
          <cell r="AA11572">
            <v>15.6</v>
          </cell>
        </row>
        <row r="11573">
          <cell r="AA11573">
            <v>15.61</v>
          </cell>
        </row>
        <row r="11574">
          <cell r="AA11574">
            <v>15.62</v>
          </cell>
        </row>
        <row r="11575">
          <cell r="AA11575">
            <v>15.63</v>
          </cell>
        </row>
        <row r="11576">
          <cell r="AA11576">
            <v>15.64</v>
          </cell>
        </row>
        <row r="11577">
          <cell r="AA11577">
            <v>15.65</v>
          </cell>
        </row>
        <row r="11578">
          <cell r="AA11578">
            <v>15.66</v>
          </cell>
        </row>
        <row r="11579">
          <cell r="AA11579">
            <v>15.67</v>
          </cell>
        </row>
        <row r="11580">
          <cell r="AA11580">
            <v>15.68</v>
          </cell>
        </row>
        <row r="11581">
          <cell r="AA11581">
            <v>15.69</v>
          </cell>
        </row>
        <row r="11582">
          <cell r="AA11582">
            <v>15.7</v>
          </cell>
        </row>
        <row r="11583">
          <cell r="AA11583">
            <v>15.71</v>
          </cell>
        </row>
        <row r="11584">
          <cell r="AA11584">
            <v>15.72</v>
          </cell>
        </row>
        <row r="11585">
          <cell r="AA11585">
            <v>15.73</v>
          </cell>
        </row>
        <row r="11586">
          <cell r="AA11586">
            <v>15.74</v>
          </cell>
        </row>
        <row r="11587">
          <cell r="AA11587">
            <v>15.75</v>
          </cell>
        </row>
        <row r="11588">
          <cell r="AA11588">
            <v>15.76</v>
          </cell>
        </row>
        <row r="11589">
          <cell r="AA11589">
            <v>15.77</v>
          </cell>
        </row>
        <row r="11590">
          <cell r="AA11590">
            <v>15.78</v>
          </cell>
        </row>
        <row r="11591">
          <cell r="AA11591">
            <v>15.79</v>
          </cell>
        </row>
        <row r="11592">
          <cell r="AA11592">
            <v>15.8</v>
          </cell>
        </row>
        <row r="11593">
          <cell r="AA11593">
            <v>15.81</v>
          </cell>
        </row>
        <row r="11594">
          <cell r="AA11594">
            <v>15.82</v>
          </cell>
        </row>
        <row r="11595">
          <cell r="AA11595">
            <v>15.83</v>
          </cell>
        </row>
        <row r="11596">
          <cell r="AA11596">
            <v>15.84</v>
          </cell>
        </row>
        <row r="11597">
          <cell r="AA11597">
            <v>15.85</v>
          </cell>
        </row>
        <row r="11598">
          <cell r="AA11598">
            <v>15.86</v>
          </cell>
        </row>
        <row r="11599">
          <cell r="AA11599">
            <v>15.87</v>
          </cell>
        </row>
        <row r="11600">
          <cell r="AA11600">
            <v>15.88</v>
          </cell>
        </row>
        <row r="11601">
          <cell r="AA11601">
            <v>15.89</v>
          </cell>
        </row>
        <row r="11602">
          <cell r="AA11602">
            <v>15.9</v>
          </cell>
        </row>
        <row r="11603">
          <cell r="AA11603">
            <v>15.91</v>
          </cell>
        </row>
        <row r="11604">
          <cell r="AA11604">
            <v>15.92</v>
          </cell>
        </row>
        <row r="11605">
          <cell r="AA11605">
            <v>15.93</v>
          </cell>
        </row>
        <row r="11606">
          <cell r="AA11606">
            <v>15.94</v>
          </cell>
        </row>
        <row r="11607">
          <cell r="AA11607">
            <v>15.95</v>
          </cell>
        </row>
        <row r="11608">
          <cell r="AA11608">
            <v>15.96</v>
          </cell>
        </row>
        <row r="11609">
          <cell r="AA11609">
            <v>15.97</v>
          </cell>
        </row>
        <row r="11610">
          <cell r="AA11610">
            <v>15.98</v>
          </cell>
        </row>
        <row r="11611">
          <cell r="AA11611">
            <v>15.99</v>
          </cell>
        </row>
        <row r="11612">
          <cell r="AA11612">
            <v>16</v>
          </cell>
        </row>
        <row r="11613">
          <cell r="AA11613">
            <v>16.010000000000002</v>
          </cell>
        </row>
        <row r="11614">
          <cell r="AA11614">
            <v>16.02</v>
          </cell>
        </row>
        <row r="11615">
          <cell r="AA11615">
            <v>16.03</v>
          </cell>
        </row>
        <row r="11616">
          <cell r="AA11616">
            <v>16.04</v>
          </cell>
        </row>
        <row r="11617">
          <cell r="AA11617">
            <v>16.05</v>
          </cell>
        </row>
        <row r="11618">
          <cell r="AA11618">
            <v>16.059999999999999</v>
          </cell>
        </row>
        <row r="11619">
          <cell r="AA11619">
            <v>16.07</v>
          </cell>
        </row>
        <row r="11620">
          <cell r="AA11620">
            <v>16.079999999999998</v>
          </cell>
        </row>
        <row r="11621">
          <cell r="AA11621">
            <v>16.09</v>
          </cell>
        </row>
        <row r="11622">
          <cell r="AA11622">
            <v>16.100000000000001</v>
          </cell>
        </row>
        <row r="11623">
          <cell r="AA11623">
            <v>16.11</v>
          </cell>
        </row>
        <row r="11624">
          <cell r="AA11624">
            <v>16.12</v>
          </cell>
        </row>
        <row r="11625">
          <cell r="AA11625">
            <v>16.13</v>
          </cell>
        </row>
        <row r="11626">
          <cell r="AA11626">
            <v>16.14</v>
          </cell>
        </row>
        <row r="11627">
          <cell r="AA11627">
            <v>16.149999999999999</v>
          </cell>
        </row>
        <row r="11628">
          <cell r="AA11628">
            <v>16.16</v>
          </cell>
        </row>
        <row r="11629">
          <cell r="AA11629">
            <v>16.170000000000002</v>
          </cell>
        </row>
        <row r="11630">
          <cell r="AA11630">
            <v>16.18</v>
          </cell>
        </row>
        <row r="11631">
          <cell r="AA11631">
            <v>16.190000000000001</v>
          </cell>
        </row>
        <row r="11632">
          <cell r="AA11632">
            <v>16.2</v>
          </cell>
        </row>
        <row r="11633">
          <cell r="AA11633">
            <v>16.21</v>
          </cell>
        </row>
        <row r="11634">
          <cell r="AA11634">
            <v>16.22</v>
          </cell>
        </row>
        <row r="11635">
          <cell r="AA11635">
            <v>16.23</v>
          </cell>
        </row>
        <row r="11636">
          <cell r="AA11636">
            <v>16.239999999999998</v>
          </cell>
        </row>
        <row r="11637">
          <cell r="AA11637">
            <v>16.25</v>
          </cell>
        </row>
        <row r="11638">
          <cell r="AA11638">
            <v>16.260000000000002</v>
          </cell>
        </row>
        <row r="11639">
          <cell r="AA11639">
            <v>16.27</v>
          </cell>
        </row>
        <row r="11640">
          <cell r="AA11640">
            <v>16.28</v>
          </cell>
        </row>
        <row r="11641">
          <cell r="AA11641">
            <v>16.29</v>
          </cell>
        </row>
        <row r="11642">
          <cell r="AA11642">
            <v>16.3</v>
          </cell>
        </row>
        <row r="11643">
          <cell r="AA11643">
            <v>16.309999999999999</v>
          </cell>
        </row>
        <row r="11644">
          <cell r="AA11644">
            <v>16.32</v>
          </cell>
        </row>
        <row r="11645">
          <cell r="AA11645">
            <v>16.329999999999998</v>
          </cell>
        </row>
        <row r="11646">
          <cell r="AA11646">
            <v>16.34</v>
          </cell>
        </row>
        <row r="11647">
          <cell r="AA11647">
            <v>16.350000000000001</v>
          </cell>
        </row>
        <row r="11648">
          <cell r="AA11648">
            <v>16.36</v>
          </cell>
        </row>
        <row r="11649">
          <cell r="AA11649">
            <v>16.37</v>
          </cell>
        </row>
        <row r="11650">
          <cell r="AA11650">
            <v>16.38</v>
          </cell>
        </row>
        <row r="11651">
          <cell r="AA11651">
            <v>16.39</v>
          </cell>
        </row>
        <row r="11652">
          <cell r="AA11652">
            <v>16.399999999999999</v>
          </cell>
        </row>
        <row r="11653">
          <cell r="AA11653">
            <v>16.41</v>
          </cell>
        </row>
        <row r="11654">
          <cell r="AA11654">
            <v>16.420000000000002</v>
          </cell>
        </row>
        <row r="11655">
          <cell r="AA11655">
            <v>16.43</v>
          </cell>
        </row>
        <row r="11656">
          <cell r="AA11656">
            <v>16.440000000000001</v>
          </cell>
        </row>
        <row r="11657">
          <cell r="AA11657">
            <v>16.45</v>
          </cell>
        </row>
        <row r="11658">
          <cell r="AA11658">
            <v>16.46</v>
          </cell>
        </row>
        <row r="11659">
          <cell r="AA11659">
            <v>16.47</v>
          </cell>
        </row>
        <row r="11660">
          <cell r="AA11660">
            <v>16.48</v>
          </cell>
        </row>
        <row r="11661">
          <cell r="AA11661">
            <v>16.489999999999998</v>
          </cell>
        </row>
        <row r="11662">
          <cell r="AA11662">
            <v>16.5</v>
          </cell>
        </row>
        <row r="11663">
          <cell r="AA11663">
            <v>16.510000000000002</v>
          </cell>
        </row>
        <row r="11664">
          <cell r="AA11664">
            <v>16.52</v>
          </cell>
        </row>
        <row r="11665">
          <cell r="AA11665">
            <v>16.53</v>
          </cell>
        </row>
        <row r="11666">
          <cell r="AA11666">
            <v>16.54</v>
          </cell>
        </row>
        <row r="11667">
          <cell r="AA11667">
            <v>16.55</v>
          </cell>
        </row>
        <row r="11668">
          <cell r="AA11668">
            <v>16.559999999999999</v>
          </cell>
        </row>
        <row r="11669">
          <cell r="AA11669">
            <v>16.57</v>
          </cell>
        </row>
        <row r="11670">
          <cell r="AA11670">
            <v>16.579999999999998</v>
          </cell>
        </row>
        <row r="11671">
          <cell r="AA11671">
            <v>16.59</v>
          </cell>
        </row>
        <row r="11672">
          <cell r="AA11672">
            <v>16.600000000000001</v>
          </cell>
        </row>
        <row r="11673">
          <cell r="AA11673">
            <v>16.61</v>
          </cell>
        </row>
        <row r="11674">
          <cell r="AA11674">
            <v>16.62</v>
          </cell>
        </row>
        <row r="11675">
          <cell r="AA11675">
            <v>16.63</v>
          </cell>
        </row>
        <row r="11676">
          <cell r="AA11676">
            <v>16.64</v>
          </cell>
        </row>
        <row r="11677">
          <cell r="AA11677">
            <v>16.649999999999999</v>
          </cell>
        </row>
        <row r="11678">
          <cell r="AA11678">
            <v>16.66</v>
          </cell>
        </row>
        <row r="11679">
          <cell r="AA11679">
            <v>16.670000000000002</v>
          </cell>
        </row>
        <row r="11680">
          <cell r="AA11680">
            <v>16.68</v>
          </cell>
        </row>
        <row r="11681">
          <cell r="AA11681">
            <v>16.690000000000001</v>
          </cell>
        </row>
        <row r="11682">
          <cell r="AA11682">
            <v>16.7</v>
          </cell>
        </row>
        <row r="11683">
          <cell r="AA11683">
            <v>16.71</v>
          </cell>
        </row>
        <row r="11684">
          <cell r="AA11684">
            <v>16.72</v>
          </cell>
        </row>
        <row r="11685">
          <cell r="AA11685">
            <v>16.73</v>
          </cell>
        </row>
        <row r="11686">
          <cell r="AA11686">
            <v>16.739999999999998</v>
          </cell>
        </row>
        <row r="11687">
          <cell r="AA11687">
            <v>16.75</v>
          </cell>
        </row>
        <row r="11688">
          <cell r="AA11688">
            <v>16.760000000000002</v>
          </cell>
        </row>
        <row r="11689">
          <cell r="AA11689">
            <v>16.77</v>
          </cell>
        </row>
        <row r="11690">
          <cell r="AA11690">
            <v>16.78</v>
          </cell>
        </row>
        <row r="11691">
          <cell r="AA11691">
            <v>16.79</v>
          </cell>
        </row>
        <row r="11692">
          <cell r="AA11692">
            <v>16.8</v>
          </cell>
        </row>
        <row r="11693">
          <cell r="AA11693">
            <v>16.809999999999999</v>
          </cell>
        </row>
        <row r="11694">
          <cell r="AA11694">
            <v>16.82</v>
          </cell>
        </row>
        <row r="11695">
          <cell r="AA11695">
            <v>16.829999999999998</v>
          </cell>
        </row>
        <row r="11696">
          <cell r="AA11696">
            <v>16.84</v>
          </cell>
        </row>
        <row r="11697">
          <cell r="AA11697">
            <v>16.850000000000001</v>
          </cell>
        </row>
        <row r="11698">
          <cell r="AA11698">
            <v>16.86</v>
          </cell>
        </row>
        <row r="11699">
          <cell r="AA11699">
            <v>16.87</v>
          </cell>
        </row>
        <row r="11700">
          <cell r="AA11700">
            <v>16.88</v>
          </cell>
        </row>
        <row r="11701">
          <cell r="AA11701">
            <v>16.89</v>
          </cell>
        </row>
        <row r="11702">
          <cell r="AA11702">
            <v>16.899999999999999</v>
          </cell>
        </row>
        <row r="11703">
          <cell r="AA11703">
            <v>16.91</v>
          </cell>
        </row>
        <row r="11704">
          <cell r="AA11704">
            <v>16.920000000000002</v>
          </cell>
        </row>
        <row r="11705">
          <cell r="AA11705">
            <v>16.93</v>
          </cell>
        </row>
        <row r="11706">
          <cell r="AA11706">
            <v>16.940000000000001</v>
          </cell>
        </row>
        <row r="11707">
          <cell r="AA11707">
            <v>16.95</v>
          </cell>
        </row>
        <row r="11708">
          <cell r="AA11708">
            <v>16.96</v>
          </cell>
        </row>
        <row r="11709">
          <cell r="AA11709">
            <v>16.97</v>
          </cell>
        </row>
        <row r="11710">
          <cell r="AA11710">
            <v>16.98</v>
          </cell>
        </row>
        <row r="11711">
          <cell r="AA11711">
            <v>16.989999999999998</v>
          </cell>
        </row>
        <row r="11712">
          <cell r="AA11712">
            <v>17</v>
          </cell>
        </row>
        <row r="11713">
          <cell r="AA11713">
            <v>17.010000000000002</v>
          </cell>
        </row>
        <row r="11714">
          <cell r="AA11714">
            <v>17.02</v>
          </cell>
        </row>
        <row r="11715">
          <cell r="AA11715">
            <v>17.03</v>
          </cell>
        </row>
        <row r="11716">
          <cell r="AA11716">
            <v>17.04</v>
          </cell>
        </row>
        <row r="11717">
          <cell r="AA11717">
            <v>17.05</v>
          </cell>
        </row>
        <row r="11718">
          <cell r="AA11718">
            <v>17.059999999999999</v>
          </cell>
        </row>
        <row r="11719">
          <cell r="AA11719">
            <v>17.07</v>
          </cell>
        </row>
        <row r="11720">
          <cell r="AA11720">
            <v>17.079999999999998</v>
          </cell>
        </row>
        <row r="11721">
          <cell r="AA11721">
            <v>17.09</v>
          </cell>
        </row>
        <row r="11722">
          <cell r="AA11722">
            <v>17.100000000000001</v>
          </cell>
        </row>
        <row r="11723">
          <cell r="AA11723">
            <v>17.11</v>
          </cell>
        </row>
        <row r="11724">
          <cell r="AA11724">
            <v>17.12</v>
          </cell>
        </row>
        <row r="11725">
          <cell r="AA11725">
            <v>17.13</v>
          </cell>
        </row>
        <row r="11726">
          <cell r="AA11726">
            <v>17.14</v>
          </cell>
        </row>
        <row r="11727">
          <cell r="AA11727">
            <v>17.149999999999999</v>
          </cell>
        </row>
        <row r="11728">
          <cell r="AA11728">
            <v>17.16</v>
          </cell>
        </row>
        <row r="11729">
          <cell r="AA11729">
            <v>17.170000000000002</v>
          </cell>
        </row>
        <row r="11730">
          <cell r="AA11730">
            <v>17.18</v>
          </cell>
        </row>
        <row r="11731">
          <cell r="AA11731">
            <v>17.190000000000001</v>
          </cell>
        </row>
        <row r="11732">
          <cell r="AA11732">
            <v>17.2</v>
          </cell>
        </row>
        <row r="11733">
          <cell r="AA11733">
            <v>17.21</v>
          </cell>
        </row>
        <row r="11734">
          <cell r="AA11734">
            <v>17.22</v>
          </cell>
        </row>
        <row r="11735">
          <cell r="AA11735">
            <v>17.23</v>
          </cell>
        </row>
        <row r="11736">
          <cell r="AA11736">
            <v>17.239999999999998</v>
          </cell>
        </row>
        <row r="11737">
          <cell r="AA11737">
            <v>17.25</v>
          </cell>
        </row>
        <row r="11738">
          <cell r="AA11738">
            <v>17.260000000000002</v>
          </cell>
        </row>
        <row r="11739">
          <cell r="AA11739">
            <v>17.27</v>
          </cell>
        </row>
        <row r="11740">
          <cell r="AA11740">
            <v>17.28</v>
          </cell>
        </row>
        <row r="11741">
          <cell r="AA11741">
            <v>17.29</v>
          </cell>
        </row>
        <row r="11742">
          <cell r="AA11742">
            <v>17.3</v>
          </cell>
        </row>
        <row r="11743">
          <cell r="AA11743">
            <v>17.309999999999999</v>
          </cell>
        </row>
        <row r="11744">
          <cell r="AA11744">
            <v>17.32</v>
          </cell>
        </row>
        <row r="11745">
          <cell r="AA11745">
            <v>17.329999999999998</v>
          </cell>
        </row>
        <row r="11746">
          <cell r="AA11746">
            <v>17.34</v>
          </cell>
        </row>
        <row r="11747">
          <cell r="AA11747">
            <v>17.350000000000001</v>
          </cell>
        </row>
        <row r="11748">
          <cell r="AA11748">
            <v>17.36</v>
          </cell>
        </row>
        <row r="11749">
          <cell r="AA11749">
            <v>17.37</v>
          </cell>
        </row>
        <row r="11750">
          <cell r="AA11750">
            <v>17.38</v>
          </cell>
        </row>
        <row r="11751">
          <cell r="AA11751">
            <v>17.39</v>
          </cell>
        </row>
        <row r="11752">
          <cell r="AA11752">
            <v>17.399999999999999</v>
          </cell>
        </row>
        <row r="11753">
          <cell r="AA11753">
            <v>17.41</v>
          </cell>
        </row>
        <row r="11754">
          <cell r="AA11754">
            <v>17.420000000000002</v>
          </cell>
        </row>
        <row r="11755">
          <cell r="AA11755">
            <v>17.43</v>
          </cell>
        </row>
        <row r="11756">
          <cell r="AA11756">
            <v>17.440000000000001</v>
          </cell>
        </row>
        <row r="11757">
          <cell r="AA11757">
            <v>17.45</v>
          </cell>
        </row>
        <row r="11758">
          <cell r="AA11758">
            <v>17.46</v>
          </cell>
        </row>
        <row r="11759">
          <cell r="AA11759">
            <v>17.47</v>
          </cell>
        </row>
        <row r="11760">
          <cell r="AA11760">
            <v>17.48</v>
          </cell>
        </row>
        <row r="11761">
          <cell r="AA11761">
            <v>17.489999999999998</v>
          </cell>
        </row>
        <row r="11762">
          <cell r="AA11762">
            <v>17.5</v>
          </cell>
        </row>
        <row r="11763">
          <cell r="AA11763">
            <v>17.510000000000002</v>
          </cell>
        </row>
        <row r="11764">
          <cell r="AA11764">
            <v>17.52</v>
          </cell>
        </row>
        <row r="11765">
          <cell r="AA11765">
            <v>17.53</v>
          </cell>
        </row>
        <row r="11766">
          <cell r="AA11766">
            <v>17.54</v>
          </cell>
        </row>
        <row r="11767">
          <cell r="AA11767">
            <v>17.55</v>
          </cell>
        </row>
        <row r="11768">
          <cell r="AA11768">
            <v>17.559999999999999</v>
          </cell>
        </row>
        <row r="11769">
          <cell r="AA11769">
            <v>17.57</v>
          </cell>
        </row>
        <row r="11770">
          <cell r="AA11770">
            <v>17.579999999999998</v>
          </cell>
        </row>
        <row r="11771">
          <cell r="AA11771">
            <v>17.59</v>
          </cell>
        </row>
        <row r="11772">
          <cell r="AA11772">
            <v>17.600000000000001</v>
          </cell>
        </row>
        <row r="11773">
          <cell r="AA11773">
            <v>17.61</v>
          </cell>
        </row>
        <row r="11774">
          <cell r="AA11774">
            <v>17.62</v>
          </cell>
        </row>
        <row r="11775">
          <cell r="AA11775">
            <v>17.63</v>
          </cell>
        </row>
        <row r="11776">
          <cell r="AA11776">
            <v>17.64</v>
          </cell>
        </row>
        <row r="11777">
          <cell r="AA11777">
            <v>17.649999999999999</v>
          </cell>
        </row>
        <row r="11778">
          <cell r="AA11778">
            <v>17.66</v>
          </cell>
        </row>
        <row r="11779">
          <cell r="AA11779">
            <v>17.670000000000002</v>
          </cell>
        </row>
        <row r="11780">
          <cell r="AA11780">
            <v>17.68</v>
          </cell>
        </row>
        <row r="11781">
          <cell r="AA11781">
            <v>17.690000000000001</v>
          </cell>
        </row>
        <row r="11782">
          <cell r="AA11782">
            <v>17.7</v>
          </cell>
        </row>
        <row r="11783">
          <cell r="AA11783">
            <v>17.71</v>
          </cell>
        </row>
        <row r="11784">
          <cell r="AA11784">
            <v>17.72</v>
          </cell>
        </row>
        <row r="11785">
          <cell r="AA11785">
            <v>17.73</v>
          </cell>
        </row>
        <row r="11786">
          <cell r="AA11786">
            <v>17.739999999999998</v>
          </cell>
        </row>
        <row r="11787">
          <cell r="AA11787">
            <v>17.75</v>
          </cell>
        </row>
        <row r="11788">
          <cell r="AA11788">
            <v>17.760000000000002</v>
          </cell>
        </row>
        <row r="11789">
          <cell r="AA11789">
            <v>17.77</v>
          </cell>
        </row>
        <row r="11790">
          <cell r="AA11790">
            <v>17.78</v>
          </cell>
        </row>
        <row r="11791">
          <cell r="AA11791">
            <v>17.79</v>
          </cell>
        </row>
        <row r="11792">
          <cell r="AA11792">
            <v>17.8</v>
          </cell>
        </row>
        <row r="11793">
          <cell r="AA11793">
            <v>17.809999999999999</v>
          </cell>
        </row>
        <row r="11794">
          <cell r="AA11794">
            <v>17.82</v>
          </cell>
        </row>
        <row r="11795">
          <cell r="AA11795">
            <v>17.829999999999998</v>
          </cell>
        </row>
        <row r="11796">
          <cell r="AA11796">
            <v>17.84</v>
          </cell>
        </row>
        <row r="11797">
          <cell r="AA11797">
            <v>17.850000000000001</v>
          </cell>
        </row>
        <row r="11798">
          <cell r="AA11798">
            <v>17.86</v>
          </cell>
        </row>
        <row r="11799">
          <cell r="AA11799">
            <v>17.87</v>
          </cell>
        </row>
        <row r="11800">
          <cell r="AA11800">
            <v>17.88</v>
          </cell>
        </row>
        <row r="11801">
          <cell r="AA11801">
            <v>17.89</v>
          </cell>
        </row>
        <row r="11802">
          <cell r="AA11802">
            <v>17.899999999999999</v>
          </cell>
        </row>
        <row r="11803">
          <cell r="AA11803">
            <v>17.91</v>
          </cell>
        </row>
        <row r="11804">
          <cell r="AA11804">
            <v>17.920000000000002</v>
          </cell>
        </row>
        <row r="11805">
          <cell r="AA11805">
            <v>17.93</v>
          </cell>
        </row>
        <row r="11806">
          <cell r="AA11806">
            <v>17.940000000000001</v>
          </cell>
        </row>
        <row r="11807">
          <cell r="AA11807">
            <v>17.95</v>
          </cell>
        </row>
        <row r="11808">
          <cell r="AA11808">
            <v>17.96</v>
          </cell>
        </row>
        <row r="11809">
          <cell r="AA11809">
            <v>17.97</v>
          </cell>
        </row>
        <row r="11810">
          <cell r="AA11810">
            <v>17.98</v>
          </cell>
        </row>
        <row r="11811">
          <cell r="AA11811">
            <v>17.989999999999998</v>
          </cell>
        </row>
        <row r="11812">
          <cell r="AA11812">
            <v>18</v>
          </cell>
        </row>
        <row r="11813">
          <cell r="AA11813">
            <v>18.010000000000002</v>
          </cell>
        </row>
        <row r="11814">
          <cell r="AA11814">
            <v>18.02</v>
          </cell>
        </row>
        <row r="11815">
          <cell r="AA11815">
            <v>18.03</v>
          </cell>
        </row>
        <row r="11816">
          <cell r="AA11816">
            <v>18.04</v>
          </cell>
        </row>
        <row r="11817">
          <cell r="AA11817">
            <v>18.05</v>
          </cell>
        </row>
        <row r="11818">
          <cell r="AA11818">
            <v>18.059999999999999</v>
          </cell>
        </row>
        <row r="11819">
          <cell r="AA11819">
            <v>18.07</v>
          </cell>
        </row>
        <row r="11820">
          <cell r="AA11820">
            <v>18.079999999999998</v>
          </cell>
        </row>
        <row r="11821">
          <cell r="AA11821">
            <v>18.09</v>
          </cell>
        </row>
        <row r="11822">
          <cell r="AA11822">
            <v>18.100000000000001</v>
          </cell>
        </row>
        <row r="11823">
          <cell r="AA11823">
            <v>18.11</v>
          </cell>
        </row>
        <row r="11824">
          <cell r="AA11824">
            <v>18.12</v>
          </cell>
        </row>
        <row r="11825">
          <cell r="AA11825">
            <v>18.13</v>
          </cell>
        </row>
        <row r="11826">
          <cell r="AA11826">
            <v>18.14</v>
          </cell>
        </row>
        <row r="11827">
          <cell r="AA11827">
            <v>18.149999999999999</v>
          </cell>
        </row>
        <row r="11828">
          <cell r="AA11828">
            <v>18.16</v>
          </cell>
        </row>
        <row r="11829">
          <cell r="AA11829">
            <v>18.170000000000002</v>
          </cell>
        </row>
        <row r="11830">
          <cell r="AA11830">
            <v>18.18</v>
          </cell>
        </row>
        <row r="11831">
          <cell r="AA11831">
            <v>18.190000000000001</v>
          </cell>
        </row>
        <row r="11832">
          <cell r="AA11832">
            <v>18.2</v>
          </cell>
        </row>
        <row r="11833">
          <cell r="AA11833">
            <v>18.21</v>
          </cell>
        </row>
        <row r="11834">
          <cell r="AA11834">
            <v>18.22</v>
          </cell>
        </row>
        <row r="11835">
          <cell r="AA11835">
            <v>18.23</v>
          </cell>
        </row>
        <row r="11836">
          <cell r="AA11836">
            <v>18.239999999999998</v>
          </cell>
        </row>
        <row r="11837">
          <cell r="AA11837">
            <v>18.25</v>
          </cell>
        </row>
        <row r="11838">
          <cell r="AA11838">
            <v>18.260000000000002</v>
          </cell>
        </row>
        <row r="11839">
          <cell r="AA11839">
            <v>18.27</v>
          </cell>
        </row>
        <row r="11840">
          <cell r="AA11840">
            <v>18.28</v>
          </cell>
        </row>
        <row r="11841">
          <cell r="AA11841">
            <v>18.29</v>
          </cell>
        </row>
        <row r="11842">
          <cell r="AA11842">
            <v>18.3</v>
          </cell>
        </row>
        <row r="11843">
          <cell r="AA11843">
            <v>18.309999999999999</v>
          </cell>
        </row>
        <row r="11844">
          <cell r="AA11844">
            <v>18.32</v>
          </cell>
        </row>
        <row r="11845">
          <cell r="AA11845">
            <v>18.329999999999998</v>
          </cell>
        </row>
        <row r="11846">
          <cell r="AA11846">
            <v>18.34</v>
          </cell>
        </row>
        <row r="11847">
          <cell r="AA11847">
            <v>18.350000000000001</v>
          </cell>
        </row>
        <row r="11848">
          <cell r="AA11848">
            <v>18.36</v>
          </cell>
        </row>
        <row r="11849">
          <cell r="AA11849">
            <v>18.37</v>
          </cell>
        </row>
        <row r="11850">
          <cell r="AA11850">
            <v>18.38</v>
          </cell>
        </row>
        <row r="11851">
          <cell r="AA11851">
            <v>18.39</v>
          </cell>
        </row>
        <row r="11852">
          <cell r="AA11852">
            <v>18.399999999999999</v>
          </cell>
        </row>
        <row r="11853">
          <cell r="AA11853">
            <v>18.41</v>
          </cell>
        </row>
        <row r="11854">
          <cell r="AA11854">
            <v>18.420000000000002</v>
          </cell>
        </row>
        <row r="11855">
          <cell r="AA11855">
            <v>18.43</v>
          </cell>
        </row>
        <row r="11856">
          <cell r="AA11856">
            <v>18.440000000000001</v>
          </cell>
        </row>
        <row r="11857">
          <cell r="AA11857">
            <v>18.45</v>
          </cell>
        </row>
        <row r="11858">
          <cell r="AA11858">
            <v>18.46</v>
          </cell>
        </row>
        <row r="11859">
          <cell r="AA11859">
            <v>18.47</v>
          </cell>
        </row>
        <row r="11860">
          <cell r="AA11860">
            <v>18.48</v>
          </cell>
        </row>
        <row r="11861">
          <cell r="AA11861">
            <v>18.489999999999998</v>
          </cell>
        </row>
        <row r="11862">
          <cell r="AA11862">
            <v>18.5</v>
          </cell>
        </row>
        <row r="11863">
          <cell r="AA11863">
            <v>18.510000000000002</v>
          </cell>
        </row>
        <row r="11864">
          <cell r="AA11864">
            <v>18.52</v>
          </cell>
        </row>
        <row r="11865">
          <cell r="AA11865">
            <v>18.53</v>
          </cell>
        </row>
        <row r="11866">
          <cell r="AA11866">
            <v>18.54</v>
          </cell>
        </row>
        <row r="11867">
          <cell r="AA11867">
            <v>18.55</v>
          </cell>
        </row>
        <row r="11868">
          <cell r="AA11868">
            <v>18.559999999999999</v>
          </cell>
        </row>
        <row r="11869">
          <cell r="AA11869">
            <v>18.57</v>
          </cell>
        </row>
        <row r="11870">
          <cell r="AA11870">
            <v>18.579999999999998</v>
          </cell>
        </row>
        <row r="11871">
          <cell r="AA11871">
            <v>18.59</v>
          </cell>
        </row>
        <row r="11872">
          <cell r="AA11872">
            <v>18.600000000000001</v>
          </cell>
        </row>
        <row r="11873">
          <cell r="AA11873">
            <v>18.61</v>
          </cell>
        </row>
        <row r="11874">
          <cell r="AA11874">
            <v>18.62</v>
          </cell>
        </row>
        <row r="11875">
          <cell r="AA11875">
            <v>18.63</v>
          </cell>
        </row>
        <row r="11876">
          <cell r="AA11876">
            <v>18.64</v>
          </cell>
        </row>
        <row r="11877">
          <cell r="AA11877">
            <v>18.649999999999999</v>
          </cell>
        </row>
        <row r="11878">
          <cell r="AA11878">
            <v>18.66</v>
          </cell>
        </row>
        <row r="11879">
          <cell r="AA11879">
            <v>18.670000000000002</v>
          </cell>
        </row>
        <row r="11880">
          <cell r="AA11880">
            <v>18.68</v>
          </cell>
        </row>
        <row r="11881">
          <cell r="AA11881">
            <v>18.690000000000001</v>
          </cell>
        </row>
        <row r="11882">
          <cell r="AA11882">
            <v>18.7</v>
          </cell>
        </row>
        <row r="11883">
          <cell r="AA11883">
            <v>18.71</v>
          </cell>
        </row>
        <row r="11884">
          <cell r="AA11884">
            <v>18.72</v>
          </cell>
        </row>
        <row r="11885">
          <cell r="AA11885">
            <v>18.73</v>
          </cell>
        </row>
        <row r="11886">
          <cell r="AA11886">
            <v>18.739999999999998</v>
          </cell>
        </row>
        <row r="11887">
          <cell r="AA11887">
            <v>18.75</v>
          </cell>
        </row>
        <row r="11888">
          <cell r="AA11888">
            <v>18.760000000000002</v>
          </cell>
        </row>
        <row r="11889">
          <cell r="AA11889">
            <v>18.77</v>
          </cell>
        </row>
        <row r="11890">
          <cell r="AA11890">
            <v>18.78</v>
          </cell>
        </row>
        <row r="11891">
          <cell r="AA11891">
            <v>18.79</v>
          </cell>
        </row>
        <row r="11892">
          <cell r="AA11892">
            <v>18.8</v>
          </cell>
        </row>
        <row r="11893">
          <cell r="AA11893">
            <v>18.809999999999999</v>
          </cell>
        </row>
        <row r="11894">
          <cell r="AA11894">
            <v>18.82</v>
          </cell>
        </row>
        <row r="11895">
          <cell r="AA11895">
            <v>18.829999999999998</v>
          </cell>
        </row>
        <row r="11896">
          <cell r="AA11896">
            <v>18.84</v>
          </cell>
        </row>
        <row r="11897">
          <cell r="AA11897">
            <v>18.850000000000001</v>
          </cell>
        </row>
        <row r="11898">
          <cell r="AA11898">
            <v>18.86</v>
          </cell>
        </row>
        <row r="11899">
          <cell r="AA11899">
            <v>18.87</v>
          </cell>
        </row>
        <row r="11900">
          <cell r="AA11900">
            <v>18.88</v>
          </cell>
        </row>
        <row r="11901">
          <cell r="AA11901">
            <v>18.89</v>
          </cell>
        </row>
        <row r="11902">
          <cell r="AA11902">
            <v>18.899999999999999</v>
          </cell>
        </row>
        <row r="11903">
          <cell r="AA11903">
            <v>18.91</v>
          </cell>
        </row>
        <row r="11904">
          <cell r="AA11904">
            <v>18.920000000000002</v>
          </cell>
        </row>
        <row r="11905">
          <cell r="AA11905">
            <v>18.93</v>
          </cell>
        </row>
        <row r="11906">
          <cell r="AA11906">
            <v>18.940000000000001</v>
          </cell>
        </row>
        <row r="11907">
          <cell r="AA11907">
            <v>18.95</v>
          </cell>
        </row>
        <row r="11908">
          <cell r="AA11908">
            <v>18.96</v>
          </cell>
        </row>
        <row r="11909">
          <cell r="AA11909">
            <v>18.97</v>
          </cell>
        </row>
        <row r="11910">
          <cell r="AA11910">
            <v>18.98</v>
          </cell>
        </row>
        <row r="11911">
          <cell r="AA11911">
            <v>18.989999999999998</v>
          </cell>
        </row>
        <row r="11912">
          <cell r="AA11912">
            <v>19</v>
          </cell>
        </row>
        <row r="11913">
          <cell r="AA11913">
            <v>19.010000000000002</v>
          </cell>
        </row>
        <row r="11914">
          <cell r="AA11914">
            <v>19.02</v>
          </cell>
        </row>
        <row r="11915">
          <cell r="AA11915">
            <v>19.03</v>
          </cell>
        </row>
        <row r="11916">
          <cell r="AA11916">
            <v>19.04</v>
          </cell>
        </row>
        <row r="11917">
          <cell r="AA11917">
            <v>19.05</v>
          </cell>
        </row>
        <row r="11918">
          <cell r="AA11918">
            <v>19.059999999999999</v>
          </cell>
        </row>
        <row r="11919">
          <cell r="AA11919">
            <v>19.07</v>
          </cell>
        </row>
        <row r="11920">
          <cell r="AA11920">
            <v>19.079999999999998</v>
          </cell>
        </row>
        <row r="11921">
          <cell r="AA11921">
            <v>19.09</v>
          </cell>
        </row>
        <row r="11922">
          <cell r="AA11922">
            <v>19.100000000000001</v>
          </cell>
        </row>
        <row r="11923">
          <cell r="AA11923">
            <v>19.11</v>
          </cell>
        </row>
        <row r="11924">
          <cell r="AA11924">
            <v>19.12</v>
          </cell>
        </row>
        <row r="11925">
          <cell r="AA11925">
            <v>19.13</v>
          </cell>
        </row>
        <row r="11926">
          <cell r="AA11926">
            <v>19.14</v>
          </cell>
        </row>
        <row r="11927">
          <cell r="AA11927">
            <v>19.149999999999999</v>
          </cell>
        </row>
        <row r="11928">
          <cell r="AA11928">
            <v>19.16</v>
          </cell>
        </row>
        <row r="11929">
          <cell r="AA11929">
            <v>19.170000000000002</v>
          </cell>
        </row>
        <row r="11930">
          <cell r="AA11930">
            <v>19.18</v>
          </cell>
        </row>
        <row r="11931">
          <cell r="AA11931">
            <v>19.190000000000001</v>
          </cell>
        </row>
        <row r="11932">
          <cell r="AA11932">
            <v>19.2</v>
          </cell>
        </row>
        <row r="11933">
          <cell r="AA11933">
            <v>19.21</v>
          </cell>
        </row>
        <row r="11934">
          <cell r="AA11934">
            <v>19.22</v>
          </cell>
        </row>
        <row r="11935">
          <cell r="AA11935">
            <v>19.23</v>
          </cell>
        </row>
        <row r="11936">
          <cell r="AA11936">
            <v>19.239999999999998</v>
          </cell>
        </row>
        <row r="11937">
          <cell r="AA11937">
            <v>19.25</v>
          </cell>
        </row>
        <row r="11938">
          <cell r="AA11938">
            <v>19.260000000000002</v>
          </cell>
        </row>
        <row r="11939">
          <cell r="AA11939">
            <v>19.27</v>
          </cell>
        </row>
        <row r="11940">
          <cell r="AA11940">
            <v>19.28</v>
          </cell>
        </row>
        <row r="11941">
          <cell r="AA11941">
            <v>19.29</v>
          </cell>
        </row>
        <row r="11942">
          <cell r="AA11942">
            <v>19.3</v>
          </cell>
        </row>
        <row r="11943">
          <cell r="AA11943">
            <v>19.309999999999999</v>
          </cell>
        </row>
        <row r="11944">
          <cell r="AA11944">
            <v>19.32</v>
          </cell>
        </row>
        <row r="11945">
          <cell r="AA11945">
            <v>19.329999999999998</v>
          </cell>
        </row>
        <row r="11946">
          <cell r="AA11946">
            <v>19.34</v>
          </cell>
        </row>
        <row r="11947">
          <cell r="AA11947">
            <v>19.350000000000001</v>
          </cell>
        </row>
        <row r="11948">
          <cell r="AA11948">
            <v>19.36</v>
          </cell>
        </row>
        <row r="11949">
          <cell r="AA11949">
            <v>19.37</v>
          </cell>
        </row>
        <row r="11950">
          <cell r="AA11950">
            <v>19.38</v>
          </cell>
        </row>
        <row r="11951">
          <cell r="AA11951">
            <v>19.39</v>
          </cell>
        </row>
        <row r="11952">
          <cell r="AA11952">
            <v>19.399999999999999</v>
          </cell>
        </row>
        <row r="11953">
          <cell r="AA11953">
            <v>19.41</v>
          </cell>
        </row>
        <row r="11954">
          <cell r="AA11954">
            <v>19.420000000000002</v>
          </cell>
        </row>
        <row r="11955">
          <cell r="AA11955">
            <v>19.43</v>
          </cell>
        </row>
        <row r="11956">
          <cell r="AA11956">
            <v>19.440000000000001</v>
          </cell>
        </row>
        <row r="11957">
          <cell r="AA11957">
            <v>19.45</v>
          </cell>
        </row>
        <row r="11958">
          <cell r="AA11958">
            <v>19.46</v>
          </cell>
        </row>
        <row r="11959">
          <cell r="AA11959">
            <v>19.47</v>
          </cell>
        </row>
        <row r="11960">
          <cell r="AA11960">
            <v>19.48</v>
          </cell>
        </row>
        <row r="11961">
          <cell r="AA11961">
            <v>19.489999999999998</v>
          </cell>
        </row>
        <row r="11962">
          <cell r="AA11962">
            <v>19.5</v>
          </cell>
        </row>
        <row r="11963">
          <cell r="AA11963">
            <v>19.510000000000002</v>
          </cell>
        </row>
        <row r="11964">
          <cell r="AA11964">
            <v>19.52</v>
          </cell>
        </row>
        <row r="11965">
          <cell r="AA11965">
            <v>19.53</v>
          </cell>
        </row>
        <row r="11966">
          <cell r="AA11966">
            <v>19.54</v>
          </cell>
        </row>
        <row r="11967">
          <cell r="AA11967">
            <v>19.55</v>
          </cell>
        </row>
        <row r="11968">
          <cell r="AA11968">
            <v>19.559999999999999</v>
          </cell>
        </row>
        <row r="11969">
          <cell r="AA11969">
            <v>19.57</v>
          </cell>
        </row>
        <row r="11970">
          <cell r="AA11970">
            <v>19.579999999999998</v>
          </cell>
        </row>
        <row r="11971">
          <cell r="AA11971">
            <v>19.59</v>
          </cell>
        </row>
        <row r="11972">
          <cell r="AA11972">
            <v>19.600000000000001</v>
          </cell>
        </row>
        <row r="11973">
          <cell r="AA11973">
            <v>19.61</v>
          </cell>
        </row>
        <row r="11974">
          <cell r="AA11974">
            <v>19.62</v>
          </cell>
        </row>
        <row r="11975">
          <cell r="AA11975">
            <v>19.63</v>
          </cell>
        </row>
        <row r="11976">
          <cell r="AA11976">
            <v>19.64</v>
          </cell>
        </row>
        <row r="11977">
          <cell r="AA11977">
            <v>19.649999999999999</v>
          </cell>
        </row>
        <row r="11978">
          <cell r="AA11978">
            <v>19.66</v>
          </cell>
        </row>
        <row r="11979">
          <cell r="AA11979">
            <v>19.670000000000002</v>
          </cell>
        </row>
        <row r="11980">
          <cell r="AA11980">
            <v>19.68</v>
          </cell>
        </row>
        <row r="11981">
          <cell r="AA11981">
            <v>19.690000000000001</v>
          </cell>
        </row>
        <row r="11982">
          <cell r="AA11982">
            <v>19.7</v>
          </cell>
        </row>
        <row r="11983">
          <cell r="AA11983">
            <v>19.71</v>
          </cell>
        </row>
        <row r="11984">
          <cell r="AA11984">
            <v>19.72</v>
          </cell>
        </row>
        <row r="11985">
          <cell r="AA11985">
            <v>19.73</v>
          </cell>
        </row>
        <row r="11986">
          <cell r="AA11986">
            <v>19.739999999999998</v>
          </cell>
        </row>
        <row r="11987">
          <cell r="AA11987">
            <v>19.75</v>
          </cell>
        </row>
        <row r="11988">
          <cell r="AA11988">
            <v>19.760000000000002</v>
          </cell>
        </row>
        <row r="11989">
          <cell r="AA11989">
            <v>19.77</v>
          </cell>
        </row>
        <row r="11990">
          <cell r="AA11990">
            <v>19.78</v>
          </cell>
        </row>
        <row r="11991">
          <cell r="AA11991">
            <v>19.79</v>
          </cell>
        </row>
        <row r="11992">
          <cell r="AA11992">
            <v>19.8</v>
          </cell>
        </row>
        <row r="11993">
          <cell r="AA11993">
            <v>19.809999999999999</v>
          </cell>
        </row>
        <row r="11994">
          <cell r="AA11994">
            <v>19.82</v>
          </cell>
        </row>
        <row r="11995">
          <cell r="AA11995">
            <v>19.829999999999998</v>
          </cell>
        </row>
        <row r="11996">
          <cell r="AA11996">
            <v>19.84</v>
          </cell>
        </row>
        <row r="11997">
          <cell r="AA11997">
            <v>19.850000000000001</v>
          </cell>
        </row>
        <row r="11998">
          <cell r="AA11998">
            <v>19.86</v>
          </cell>
        </row>
        <row r="11999">
          <cell r="AA11999">
            <v>19.87</v>
          </cell>
        </row>
        <row r="12000">
          <cell r="AA12000">
            <v>19.88</v>
          </cell>
        </row>
        <row r="12001">
          <cell r="AA12001">
            <v>19.89</v>
          </cell>
        </row>
        <row r="12002">
          <cell r="AA12002">
            <v>19.899999999999999</v>
          </cell>
        </row>
        <row r="12003">
          <cell r="AA12003">
            <v>19.91</v>
          </cell>
        </row>
        <row r="12004">
          <cell r="AA12004">
            <v>19.920000000000002</v>
          </cell>
        </row>
        <row r="12005">
          <cell r="AA12005">
            <v>19.93</v>
          </cell>
        </row>
        <row r="12006">
          <cell r="AA12006">
            <v>19.940000000000001</v>
          </cell>
        </row>
        <row r="12007">
          <cell r="AA12007">
            <v>19.95</v>
          </cell>
        </row>
        <row r="12008">
          <cell r="AA12008">
            <v>19.96</v>
          </cell>
        </row>
        <row r="12009">
          <cell r="AA12009">
            <v>19.97</v>
          </cell>
        </row>
        <row r="12010">
          <cell r="AA12010">
            <v>19.98</v>
          </cell>
        </row>
        <row r="12011">
          <cell r="AA12011">
            <v>19.989999999999998</v>
          </cell>
        </row>
        <row r="12012">
          <cell r="AA12012">
            <v>20</v>
          </cell>
        </row>
        <row r="12013">
          <cell r="AA12013">
            <v>20.010000000000002</v>
          </cell>
        </row>
        <row r="12014">
          <cell r="AA12014">
            <v>20.02</v>
          </cell>
        </row>
        <row r="12015">
          <cell r="AA12015">
            <v>20.03</v>
          </cell>
        </row>
        <row r="12016">
          <cell r="AA12016">
            <v>20.04</v>
          </cell>
        </row>
        <row r="12017">
          <cell r="AA12017">
            <v>20.05</v>
          </cell>
        </row>
        <row r="12018">
          <cell r="AA12018">
            <v>20.059999999999999</v>
          </cell>
        </row>
        <row r="12019">
          <cell r="AA12019">
            <v>20.07</v>
          </cell>
        </row>
        <row r="12020">
          <cell r="AA12020">
            <v>20.079999999999998</v>
          </cell>
        </row>
        <row r="12021">
          <cell r="AA12021">
            <v>20.09</v>
          </cell>
        </row>
        <row r="12022">
          <cell r="AA12022">
            <v>20.100000000000001</v>
          </cell>
        </row>
        <row r="12023">
          <cell r="AA12023">
            <v>20.11</v>
          </cell>
        </row>
        <row r="12024">
          <cell r="AA12024">
            <v>20.12</v>
          </cell>
        </row>
        <row r="12025">
          <cell r="AA12025">
            <v>20.13</v>
          </cell>
        </row>
        <row r="12026">
          <cell r="AA12026">
            <v>20.14</v>
          </cell>
        </row>
        <row r="12027">
          <cell r="AA12027">
            <v>20.149999999999999</v>
          </cell>
        </row>
        <row r="12028">
          <cell r="AA12028">
            <v>20.16</v>
          </cell>
        </row>
        <row r="12029">
          <cell r="AA12029">
            <v>20.170000000000002</v>
          </cell>
        </row>
        <row r="12030">
          <cell r="AA12030">
            <v>20.18</v>
          </cell>
        </row>
        <row r="12031">
          <cell r="AA12031">
            <v>20.190000000000001</v>
          </cell>
        </row>
        <row r="12032">
          <cell r="AA12032">
            <v>20.2</v>
          </cell>
        </row>
        <row r="12033">
          <cell r="AA12033">
            <v>20.21</v>
          </cell>
        </row>
        <row r="12034">
          <cell r="AA12034">
            <v>20.22</v>
          </cell>
        </row>
        <row r="12035">
          <cell r="AA12035">
            <v>20.23</v>
          </cell>
        </row>
        <row r="12036">
          <cell r="AA12036">
            <v>20.239999999999998</v>
          </cell>
        </row>
        <row r="12037">
          <cell r="AA12037">
            <v>20.25</v>
          </cell>
        </row>
        <row r="12038">
          <cell r="AA12038">
            <v>20.260000000000002</v>
          </cell>
        </row>
        <row r="12039">
          <cell r="AA12039">
            <v>20.27</v>
          </cell>
        </row>
        <row r="12040">
          <cell r="AA12040">
            <v>20.28</v>
          </cell>
        </row>
        <row r="12041">
          <cell r="AA12041">
            <v>20.29</v>
          </cell>
        </row>
        <row r="12042">
          <cell r="AA12042">
            <v>20.3</v>
          </cell>
        </row>
        <row r="12043">
          <cell r="AA12043">
            <v>20.309999999999999</v>
          </cell>
        </row>
        <row r="12044">
          <cell r="AA12044">
            <v>20.32</v>
          </cell>
        </row>
        <row r="12045">
          <cell r="AA12045">
            <v>20.329999999999998</v>
          </cell>
        </row>
        <row r="12046">
          <cell r="AA12046">
            <v>20.34</v>
          </cell>
        </row>
        <row r="12047">
          <cell r="AA12047">
            <v>20.350000000000001</v>
          </cell>
        </row>
        <row r="12048">
          <cell r="AA12048">
            <v>20.36</v>
          </cell>
        </row>
        <row r="12049">
          <cell r="AA12049">
            <v>20.37</v>
          </cell>
        </row>
        <row r="12050">
          <cell r="AA12050">
            <v>20.38</v>
          </cell>
        </row>
        <row r="12051">
          <cell r="AA12051">
            <v>20.39</v>
          </cell>
        </row>
        <row r="12052">
          <cell r="AA12052">
            <v>20.399999999999999</v>
          </cell>
        </row>
        <row r="12053">
          <cell r="AA12053">
            <v>20.41</v>
          </cell>
        </row>
        <row r="12054">
          <cell r="AA12054">
            <v>20.420000000000002</v>
          </cell>
        </row>
        <row r="12055">
          <cell r="AA12055">
            <v>20.43</v>
          </cell>
        </row>
        <row r="12056">
          <cell r="AA12056">
            <v>20.440000000000001</v>
          </cell>
        </row>
        <row r="12057">
          <cell r="AA12057">
            <v>20.45</v>
          </cell>
        </row>
        <row r="12058">
          <cell r="AA12058">
            <v>20.46</v>
          </cell>
        </row>
        <row r="12059">
          <cell r="AA12059">
            <v>20.47</v>
          </cell>
        </row>
        <row r="12060">
          <cell r="AA12060">
            <v>20.48</v>
          </cell>
        </row>
        <row r="12061">
          <cell r="AA12061">
            <v>20.49</v>
          </cell>
        </row>
        <row r="12062">
          <cell r="AA12062">
            <v>20.5</v>
          </cell>
        </row>
        <row r="12063">
          <cell r="AA12063">
            <v>20.51</v>
          </cell>
        </row>
        <row r="12064">
          <cell r="AA12064">
            <v>20.52</v>
          </cell>
        </row>
        <row r="12065">
          <cell r="AA12065">
            <v>20.53</v>
          </cell>
        </row>
        <row r="12066">
          <cell r="AA12066">
            <v>20.54</v>
          </cell>
        </row>
        <row r="12067">
          <cell r="AA12067">
            <v>20.55</v>
          </cell>
        </row>
        <row r="12068">
          <cell r="AA12068">
            <v>20.56</v>
          </cell>
        </row>
        <row r="12069">
          <cell r="AA12069">
            <v>20.57</v>
          </cell>
        </row>
        <row r="12070">
          <cell r="AA12070">
            <v>20.58</v>
          </cell>
        </row>
        <row r="12071">
          <cell r="AA12071">
            <v>20.59</v>
          </cell>
        </row>
        <row r="12072">
          <cell r="AA12072">
            <v>20.6</v>
          </cell>
        </row>
        <row r="12073">
          <cell r="AA12073">
            <v>20.61</v>
          </cell>
        </row>
        <row r="12074">
          <cell r="AA12074">
            <v>20.62</v>
          </cell>
        </row>
        <row r="12075">
          <cell r="AA12075">
            <v>20.63</v>
          </cell>
        </row>
        <row r="12076">
          <cell r="AA12076">
            <v>20.64</v>
          </cell>
        </row>
        <row r="12077">
          <cell r="AA12077">
            <v>20.65</v>
          </cell>
        </row>
        <row r="12078">
          <cell r="AA12078">
            <v>20.66</v>
          </cell>
        </row>
        <row r="12079">
          <cell r="AA12079">
            <v>20.67</v>
          </cell>
        </row>
        <row r="12080">
          <cell r="AA12080">
            <v>20.68</v>
          </cell>
        </row>
        <row r="12081">
          <cell r="AA12081">
            <v>20.69</v>
          </cell>
        </row>
        <row r="12082">
          <cell r="AA12082">
            <v>20.7</v>
          </cell>
        </row>
        <row r="12083">
          <cell r="AA12083">
            <v>20.71</v>
          </cell>
        </row>
        <row r="12084">
          <cell r="AA12084">
            <v>20.72</v>
          </cell>
        </row>
        <row r="12085">
          <cell r="AA12085">
            <v>20.73</v>
          </cell>
        </row>
        <row r="12086">
          <cell r="AA12086">
            <v>20.74</v>
          </cell>
        </row>
        <row r="12087">
          <cell r="AA12087">
            <v>20.75</v>
          </cell>
        </row>
        <row r="12088">
          <cell r="AA12088">
            <v>20.76</v>
          </cell>
        </row>
        <row r="12089">
          <cell r="AA12089">
            <v>20.77</v>
          </cell>
        </row>
        <row r="12090">
          <cell r="AA12090">
            <v>20.78</v>
          </cell>
        </row>
        <row r="12091">
          <cell r="AA12091">
            <v>20.79</v>
          </cell>
        </row>
        <row r="12092">
          <cell r="AA12092">
            <v>20.8</v>
          </cell>
        </row>
        <row r="12093">
          <cell r="AA12093">
            <v>20.81</v>
          </cell>
        </row>
        <row r="12094">
          <cell r="AA12094">
            <v>20.82</v>
          </cell>
        </row>
        <row r="12095">
          <cell r="AA12095">
            <v>20.83</v>
          </cell>
        </row>
        <row r="12096">
          <cell r="AA12096">
            <v>20.84</v>
          </cell>
        </row>
        <row r="12097">
          <cell r="AA12097">
            <v>20.85</v>
          </cell>
        </row>
        <row r="12098">
          <cell r="AA12098">
            <v>20.86</v>
          </cell>
        </row>
        <row r="12099">
          <cell r="AA12099">
            <v>20.87</v>
          </cell>
        </row>
        <row r="12100">
          <cell r="AA12100">
            <v>20.88</v>
          </cell>
        </row>
        <row r="12101">
          <cell r="AA12101">
            <v>20.89</v>
          </cell>
        </row>
        <row r="12102">
          <cell r="AA12102">
            <v>20.9</v>
          </cell>
        </row>
        <row r="12103">
          <cell r="AA12103">
            <v>20.91</v>
          </cell>
        </row>
        <row r="12104">
          <cell r="AA12104">
            <v>20.92</v>
          </cell>
        </row>
        <row r="12105">
          <cell r="AA12105">
            <v>20.93</v>
          </cell>
        </row>
        <row r="12106">
          <cell r="AA12106">
            <v>20.94</v>
          </cell>
        </row>
        <row r="12107">
          <cell r="AA12107">
            <v>20.95</v>
          </cell>
        </row>
        <row r="12108">
          <cell r="AA12108">
            <v>20.96</v>
          </cell>
        </row>
        <row r="12109">
          <cell r="AA12109">
            <v>20.97</v>
          </cell>
        </row>
        <row r="12110">
          <cell r="AA12110">
            <v>20.98</v>
          </cell>
        </row>
        <row r="12111">
          <cell r="AA12111">
            <v>20.99</v>
          </cell>
        </row>
        <row r="12112">
          <cell r="AA12112">
            <v>21</v>
          </cell>
        </row>
        <row r="12113">
          <cell r="AA12113">
            <v>21.01</v>
          </cell>
        </row>
        <row r="12114">
          <cell r="AA12114">
            <v>21.02</v>
          </cell>
        </row>
        <row r="12115">
          <cell r="AA12115">
            <v>21.03</v>
          </cell>
        </row>
        <row r="12116">
          <cell r="AA12116">
            <v>21.04</v>
          </cell>
        </row>
        <row r="12117">
          <cell r="AA12117">
            <v>21.05</v>
          </cell>
        </row>
        <row r="12118">
          <cell r="AA12118">
            <v>21.06</v>
          </cell>
        </row>
        <row r="12119">
          <cell r="AA12119">
            <v>21.07</v>
          </cell>
        </row>
        <row r="12120">
          <cell r="AA12120">
            <v>21.08</v>
          </cell>
        </row>
        <row r="12121">
          <cell r="AA12121">
            <v>21.09</v>
          </cell>
        </row>
        <row r="12122">
          <cell r="AA12122">
            <v>21.1</v>
          </cell>
        </row>
        <row r="12123">
          <cell r="AA12123">
            <v>21.11</v>
          </cell>
        </row>
        <row r="12124">
          <cell r="AA12124">
            <v>21.12</v>
          </cell>
        </row>
        <row r="12125">
          <cell r="AA12125">
            <v>21.13</v>
          </cell>
        </row>
        <row r="12126">
          <cell r="AA12126">
            <v>21.14</v>
          </cell>
        </row>
        <row r="12127">
          <cell r="AA12127">
            <v>21.15</v>
          </cell>
        </row>
        <row r="12128">
          <cell r="AA12128">
            <v>21.16</v>
          </cell>
        </row>
        <row r="12129">
          <cell r="AA12129">
            <v>21.17</v>
          </cell>
        </row>
        <row r="12130">
          <cell r="AA12130">
            <v>21.18</v>
          </cell>
        </row>
        <row r="12131">
          <cell r="AA12131">
            <v>21.19</v>
          </cell>
        </row>
        <row r="12132">
          <cell r="AA12132">
            <v>21.2</v>
          </cell>
        </row>
        <row r="12133">
          <cell r="AA12133">
            <v>21.21</v>
          </cell>
        </row>
        <row r="12134">
          <cell r="AA12134">
            <v>21.22</v>
          </cell>
        </row>
        <row r="12135">
          <cell r="AA12135">
            <v>21.23</v>
          </cell>
        </row>
        <row r="12136">
          <cell r="AA12136">
            <v>21.24</v>
          </cell>
        </row>
        <row r="12137">
          <cell r="AA12137">
            <v>21.25</v>
          </cell>
        </row>
        <row r="12138">
          <cell r="AA12138">
            <v>21.26</v>
          </cell>
        </row>
        <row r="12139">
          <cell r="AA12139">
            <v>21.27</v>
          </cell>
        </row>
        <row r="12140">
          <cell r="AA12140">
            <v>21.28</v>
          </cell>
        </row>
        <row r="12141">
          <cell r="AA12141">
            <v>21.29</v>
          </cell>
        </row>
        <row r="12142">
          <cell r="AA12142">
            <v>21.3</v>
          </cell>
        </row>
        <row r="12143">
          <cell r="AA12143">
            <v>21.31</v>
          </cell>
        </row>
        <row r="12144">
          <cell r="AA12144">
            <v>21.32</v>
          </cell>
        </row>
        <row r="12145">
          <cell r="AA12145">
            <v>21.33</v>
          </cell>
        </row>
        <row r="12146">
          <cell r="AA12146">
            <v>21.34</v>
          </cell>
        </row>
        <row r="12147">
          <cell r="AA12147">
            <v>21.35</v>
          </cell>
        </row>
        <row r="12148">
          <cell r="AA12148">
            <v>21.36</v>
          </cell>
        </row>
        <row r="12149">
          <cell r="AA12149">
            <v>21.37</v>
          </cell>
        </row>
        <row r="12150">
          <cell r="AA12150">
            <v>21.38</v>
          </cell>
        </row>
        <row r="12151">
          <cell r="AA12151">
            <v>21.39</v>
          </cell>
        </row>
        <row r="12152">
          <cell r="AA12152">
            <v>21.4</v>
          </cell>
        </row>
        <row r="12153">
          <cell r="AA12153">
            <v>21.41</v>
          </cell>
        </row>
        <row r="12154">
          <cell r="AA12154">
            <v>21.42</v>
          </cell>
        </row>
        <row r="12155">
          <cell r="AA12155">
            <v>21.43</v>
          </cell>
        </row>
        <row r="12156">
          <cell r="AA12156">
            <v>21.44</v>
          </cell>
        </row>
        <row r="12157">
          <cell r="AA12157">
            <v>21.45</v>
          </cell>
        </row>
        <row r="12158">
          <cell r="AA12158">
            <v>21.46</v>
          </cell>
        </row>
        <row r="12159">
          <cell r="AA12159">
            <v>21.47</v>
          </cell>
        </row>
        <row r="12160">
          <cell r="AA12160">
            <v>21.48</v>
          </cell>
        </row>
        <row r="12161">
          <cell r="AA12161">
            <v>21.49</v>
          </cell>
        </row>
        <row r="12162">
          <cell r="AA12162">
            <v>21.5</v>
          </cell>
        </row>
        <row r="12163">
          <cell r="AA12163">
            <v>21.51</v>
          </cell>
        </row>
        <row r="12164">
          <cell r="AA12164">
            <v>21.52</v>
          </cell>
        </row>
        <row r="12165">
          <cell r="AA12165">
            <v>21.53</v>
          </cell>
        </row>
        <row r="12166">
          <cell r="AA12166">
            <v>21.54</v>
          </cell>
        </row>
        <row r="12167">
          <cell r="AA12167">
            <v>21.55</v>
          </cell>
        </row>
        <row r="12168">
          <cell r="AA12168">
            <v>21.56</v>
          </cell>
        </row>
        <row r="12169">
          <cell r="AA12169">
            <v>21.57</v>
          </cell>
        </row>
        <row r="12170">
          <cell r="AA12170">
            <v>21.58</v>
          </cell>
        </row>
        <row r="12171">
          <cell r="AA12171">
            <v>21.59</v>
          </cell>
        </row>
        <row r="12172">
          <cell r="AA12172">
            <v>21.6</v>
          </cell>
        </row>
        <row r="12173">
          <cell r="AA12173">
            <v>21.61</v>
          </cell>
        </row>
        <row r="12174">
          <cell r="AA12174">
            <v>21.62</v>
          </cell>
        </row>
        <row r="12175">
          <cell r="AA12175">
            <v>21.63</v>
          </cell>
        </row>
        <row r="12176">
          <cell r="AA12176">
            <v>21.64</v>
          </cell>
        </row>
        <row r="12177">
          <cell r="AA12177">
            <v>21.65</v>
          </cell>
        </row>
        <row r="12178">
          <cell r="AA12178">
            <v>21.66</v>
          </cell>
        </row>
        <row r="12179">
          <cell r="AA12179">
            <v>21.67</v>
          </cell>
        </row>
        <row r="12180">
          <cell r="AA12180">
            <v>21.68</v>
          </cell>
        </row>
        <row r="12181">
          <cell r="AA12181">
            <v>21.69</v>
          </cell>
        </row>
        <row r="12182">
          <cell r="AA12182">
            <v>21.7</v>
          </cell>
        </row>
        <row r="12183">
          <cell r="AA12183">
            <v>21.71</v>
          </cell>
        </row>
        <row r="12184">
          <cell r="AA12184">
            <v>21.72</v>
          </cell>
        </row>
        <row r="12185">
          <cell r="AA12185">
            <v>21.73</v>
          </cell>
        </row>
        <row r="12186">
          <cell r="AA12186">
            <v>21.74</v>
          </cell>
        </row>
        <row r="12187">
          <cell r="AA12187">
            <v>21.75</v>
          </cell>
        </row>
        <row r="12188">
          <cell r="AA12188">
            <v>21.76</v>
          </cell>
        </row>
        <row r="12189">
          <cell r="AA12189">
            <v>21.77</v>
          </cell>
        </row>
        <row r="12190">
          <cell r="AA12190">
            <v>21.78</v>
          </cell>
        </row>
        <row r="12191">
          <cell r="AA12191">
            <v>21.79</v>
          </cell>
        </row>
        <row r="12192">
          <cell r="AA12192">
            <v>21.8</v>
          </cell>
        </row>
        <row r="12193">
          <cell r="AA12193">
            <v>21.81</v>
          </cell>
        </row>
        <row r="12194">
          <cell r="AA12194">
            <v>21.82</v>
          </cell>
        </row>
        <row r="12195">
          <cell r="AA12195">
            <v>21.83</v>
          </cell>
        </row>
        <row r="12196">
          <cell r="AA12196">
            <v>21.84</v>
          </cell>
        </row>
        <row r="12197">
          <cell r="AA12197">
            <v>21.85</v>
          </cell>
        </row>
        <row r="12198">
          <cell r="AA12198">
            <v>21.86</v>
          </cell>
        </row>
        <row r="12199">
          <cell r="AA12199">
            <v>21.87</v>
          </cell>
        </row>
        <row r="12200">
          <cell r="AA12200">
            <v>21.88</v>
          </cell>
        </row>
        <row r="12201">
          <cell r="AA12201">
            <v>21.89</v>
          </cell>
        </row>
        <row r="12202">
          <cell r="AA12202">
            <v>21.9</v>
          </cell>
        </row>
        <row r="12203">
          <cell r="AA12203">
            <v>21.91</v>
          </cell>
        </row>
        <row r="12204">
          <cell r="AA12204">
            <v>21.92</v>
          </cell>
        </row>
        <row r="12205">
          <cell r="AA12205">
            <v>21.93</v>
          </cell>
        </row>
        <row r="12206">
          <cell r="AA12206">
            <v>21.94</v>
          </cell>
        </row>
        <row r="12207">
          <cell r="AA12207">
            <v>21.95</v>
          </cell>
        </row>
        <row r="12208">
          <cell r="AA12208">
            <v>21.96</v>
          </cell>
        </row>
        <row r="12209">
          <cell r="AA12209">
            <v>21.97</v>
          </cell>
        </row>
        <row r="12210">
          <cell r="AA12210">
            <v>21.98</v>
          </cell>
        </row>
        <row r="12211">
          <cell r="AA12211">
            <v>21.99</v>
          </cell>
        </row>
        <row r="12212">
          <cell r="AA12212">
            <v>22</v>
          </cell>
        </row>
        <row r="12213">
          <cell r="AA12213">
            <v>22.01</v>
          </cell>
        </row>
        <row r="12214">
          <cell r="AA12214">
            <v>22.02</v>
          </cell>
        </row>
        <row r="12215">
          <cell r="AA12215">
            <v>22.03</v>
          </cell>
        </row>
        <row r="12216">
          <cell r="AA12216">
            <v>22.04</v>
          </cell>
        </row>
        <row r="12217">
          <cell r="AA12217">
            <v>22.05</v>
          </cell>
        </row>
        <row r="12218">
          <cell r="AA12218">
            <v>22.06</v>
          </cell>
        </row>
        <row r="12219">
          <cell r="AA12219">
            <v>22.07</v>
          </cell>
        </row>
        <row r="12220">
          <cell r="AA12220">
            <v>22.08</v>
          </cell>
        </row>
        <row r="12221">
          <cell r="AA12221">
            <v>22.09</v>
          </cell>
        </row>
        <row r="12222">
          <cell r="AA12222">
            <v>22.1</v>
          </cell>
        </row>
        <row r="12223">
          <cell r="AA12223">
            <v>22.11</v>
          </cell>
        </row>
        <row r="12224">
          <cell r="AA12224">
            <v>22.12</v>
          </cell>
        </row>
        <row r="12225">
          <cell r="AA12225">
            <v>22.13</v>
          </cell>
        </row>
        <row r="12226">
          <cell r="AA12226">
            <v>22.14</v>
          </cell>
        </row>
        <row r="12227">
          <cell r="AA12227">
            <v>22.15</v>
          </cell>
        </row>
        <row r="12228">
          <cell r="AA12228">
            <v>22.16</v>
          </cell>
        </row>
        <row r="12229">
          <cell r="AA12229">
            <v>22.17</v>
          </cell>
        </row>
        <row r="12230">
          <cell r="AA12230">
            <v>22.18</v>
          </cell>
        </row>
        <row r="12231">
          <cell r="AA12231">
            <v>22.19</v>
          </cell>
        </row>
        <row r="12232">
          <cell r="AA12232">
            <v>22.2</v>
          </cell>
        </row>
        <row r="12233">
          <cell r="AA12233">
            <v>22.21</v>
          </cell>
        </row>
        <row r="12234">
          <cell r="AA12234">
            <v>22.22</v>
          </cell>
        </row>
        <row r="12235">
          <cell r="AA12235">
            <v>22.23</v>
          </cell>
        </row>
        <row r="12236">
          <cell r="AA12236">
            <v>22.24</v>
          </cell>
        </row>
        <row r="12237">
          <cell r="AA12237">
            <v>22.25</v>
          </cell>
        </row>
        <row r="12238">
          <cell r="AA12238">
            <v>22.26</v>
          </cell>
        </row>
        <row r="12239">
          <cell r="AA12239">
            <v>22.27</v>
          </cell>
        </row>
        <row r="12240">
          <cell r="AA12240">
            <v>22.28</v>
          </cell>
        </row>
        <row r="12241">
          <cell r="AA12241">
            <v>22.29</v>
          </cell>
        </row>
        <row r="12242">
          <cell r="AA12242">
            <v>22.3</v>
          </cell>
        </row>
        <row r="12243">
          <cell r="AA12243">
            <v>22.31</v>
          </cell>
        </row>
        <row r="12244">
          <cell r="AA12244">
            <v>22.32</v>
          </cell>
        </row>
        <row r="12245">
          <cell r="AA12245">
            <v>22.33</v>
          </cell>
        </row>
        <row r="12246">
          <cell r="AA12246">
            <v>22.34</v>
          </cell>
        </row>
        <row r="12247">
          <cell r="AA12247">
            <v>22.35</v>
          </cell>
        </row>
        <row r="12248">
          <cell r="AA12248">
            <v>22.36</v>
          </cell>
        </row>
        <row r="12249">
          <cell r="AA12249">
            <v>22.37</v>
          </cell>
        </row>
        <row r="12250">
          <cell r="AA12250">
            <v>22.38</v>
          </cell>
        </row>
        <row r="12251">
          <cell r="AA12251">
            <v>22.39</v>
          </cell>
        </row>
        <row r="12252">
          <cell r="AA12252">
            <v>22.4</v>
          </cell>
        </row>
        <row r="12253">
          <cell r="AA12253">
            <v>22.41</v>
          </cell>
        </row>
        <row r="12254">
          <cell r="AA12254">
            <v>22.42</v>
          </cell>
        </row>
        <row r="12255">
          <cell r="AA12255">
            <v>22.43</v>
          </cell>
        </row>
        <row r="12256">
          <cell r="AA12256">
            <v>22.44</v>
          </cell>
        </row>
        <row r="12257">
          <cell r="AA12257">
            <v>22.45</v>
          </cell>
        </row>
        <row r="12258">
          <cell r="AA12258">
            <v>22.46</v>
          </cell>
        </row>
        <row r="12259">
          <cell r="AA12259">
            <v>22.47</v>
          </cell>
        </row>
        <row r="12260">
          <cell r="AA12260">
            <v>22.48</v>
          </cell>
        </row>
        <row r="12261">
          <cell r="AA12261">
            <v>22.49</v>
          </cell>
        </row>
        <row r="12262">
          <cell r="AA12262">
            <v>22.5</v>
          </cell>
        </row>
        <row r="12263">
          <cell r="AA12263">
            <v>22.51</v>
          </cell>
        </row>
        <row r="12264">
          <cell r="AA12264">
            <v>22.52</v>
          </cell>
        </row>
        <row r="12265">
          <cell r="AA12265">
            <v>22.53</v>
          </cell>
        </row>
        <row r="12266">
          <cell r="AA12266">
            <v>22.54</v>
          </cell>
        </row>
        <row r="12267">
          <cell r="AA12267">
            <v>22.55</v>
          </cell>
        </row>
        <row r="12268">
          <cell r="AA12268">
            <v>22.56</v>
          </cell>
        </row>
        <row r="12269">
          <cell r="AA12269">
            <v>22.57</v>
          </cell>
        </row>
        <row r="12270">
          <cell r="AA12270">
            <v>22.58</v>
          </cell>
        </row>
        <row r="12271">
          <cell r="AA12271">
            <v>22.59</v>
          </cell>
        </row>
        <row r="12272">
          <cell r="AA12272">
            <v>22.6</v>
          </cell>
        </row>
        <row r="12273">
          <cell r="AA12273">
            <v>22.61</v>
          </cell>
        </row>
        <row r="12274">
          <cell r="AA12274">
            <v>22.62</v>
          </cell>
        </row>
        <row r="12275">
          <cell r="AA12275">
            <v>22.63</v>
          </cell>
        </row>
        <row r="12276">
          <cell r="AA12276">
            <v>22.64</v>
          </cell>
        </row>
        <row r="12277">
          <cell r="AA12277">
            <v>22.65</v>
          </cell>
        </row>
        <row r="12278">
          <cell r="AA12278">
            <v>22.66</v>
          </cell>
        </row>
        <row r="12279">
          <cell r="AA12279">
            <v>22.67</v>
          </cell>
        </row>
        <row r="12280">
          <cell r="AA12280">
            <v>22.68</v>
          </cell>
        </row>
        <row r="12281">
          <cell r="AA12281">
            <v>22.69</v>
          </cell>
        </row>
        <row r="12282">
          <cell r="AA12282">
            <v>22.7</v>
          </cell>
        </row>
        <row r="12283">
          <cell r="AA12283">
            <v>22.71</v>
          </cell>
        </row>
        <row r="12284">
          <cell r="AA12284">
            <v>22.72</v>
          </cell>
        </row>
        <row r="12285">
          <cell r="AA12285">
            <v>22.73</v>
          </cell>
        </row>
        <row r="12286">
          <cell r="AA12286">
            <v>22.74</v>
          </cell>
        </row>
        <row r="12287">
          <cell r="AA12287">
            <v>22.75</v>
          </cell>
        </row>
        <row r="12288">
          <cell r="AA12288">
            <v>22.76</v>
          </cell>
        </row>
        <row r="12289">
          <cell r="AA12289">
            <v>22.77</v>
          </cell>
        </row>
        <row r="12290">
          <cell r="AA12290">
            <v>22.78</v>
          </cell>
        </row>
        <row r="12291">
          <cell r="AA12291">
            <v>22.79</v>
          </cell>
        </row>
        <row r="12292">
          <cell r="AA12292">
            <v>22.8</v>
          </cell>
        </row>
        <row r="12293">
          <cell r="AA12293">
            <v>22.81</v>
          </cell>
        </row>
        <row r="12294">
          <cell r="AA12294">
            <v>22.82</v>
          </cell>
        </row>
        <row r="12295">
          <cell r="AA12295">
            <v>22.83</v>
          </cell>
        </row>
        <row r="12296">
          <cell r="AA12296">
            <v>22.84</v>
          </cell>
        </row>
        <row r="12297">
          <cell r="AA12297">
            <v>22.85</v>
          </cell>
        </row>
        <row r="12298">
          <cell r="AA12298">
            <v>22.86</v>
          </cell>
        </row>
        <row r="12299">
          <cell r="AA12299">
            <v>22.87</v>
          </cell>
        </row>
        <row r="12300">
          <cell r="AA12300">
            <v>22.88</v>
          </cell>
        </row>
        <row r="12301">
          <cell r="AA12301">
            <v>22.89</v>
          </cell>
        </row>
        <row r="12302">
          <cell r="AA12302">
            <v>22.9</v>
          </cell>
        </row>
        <row r="12303">
          <cell r="AA12303">
            <v>22.91</v>
          </cell>
        </row>
        <row r="12304">
          <cell r="AA12304">
            <v>22.92</v>
          </cell>
        </row>
        <row r="12305">
          <cell r="AA12305">
            <v>22.93</v>
          </cell>
        </row>
        <row r="12306">
          <cell r="AA12306">
            <v>22.94</v>
          </cell>
        </row>
        <row r="12307">
          <cell r="AA12307">
            <v>22.95</v>
          </cell>
        </row>
        <row r="12308">
          <cell r="AA12308">
            <v>22.96</v>
          </cell>
        </row>
        <row r="12309">
          <cell r="AA12309">
            <v>22.97</v>
          </cell>
        </row>
        <row r="12310">
          <cell r="AA12310">
            <v>22.98</v>
          </cell>
        </row>
        <row r="12311">
          <cell r="AA12311">
            <v>22.99</v>
          </cell>
        </row>
        <row r="12312">
          <cell r="AA12312">
            <v>23</v>
          </cell>
        </row>
        <row r="12313">
          <cell r="AA12313">
            <v>23.01</v>
          </cell>
        </row>
        <row r="12314">
          <cell r="AA12314">
            <v>23.02</v>
          </cell>
        </row>
        <row r="12315">
          <cell r="AA12315">
            <v>23.03</v>
          </cell>
        </row>
        <row r="12316">
          <cell r="AA12316">
            <v>23.04</v>
          </cell>
        </row>
        <row r="12317">
          <cell r="AA12317">
            <v>23.05</v>
          </cell>
        </row>
        <row r="12318">
          <cell r="AA12318">
            <v>23.06</v>
          </cell>
        </row>
        <row r="12319">
          <cell r="AA12319">
            <v>23.07</v>
          </cell>
        </row>
        <row r="12320">
          <cell r="AA12320">
            <v>23.08</v>
          </cell>
        </row>
        <row r="12321">
          <cell r="AA12321">
            <v>23.09</v>
          </cell>
        </row>
        <row r="12322">
          <cell r="AA12322">
            <v>23.1</v>
          </cell>
        </row>
        <row r="12323">
          <cell r="AA12323">
            <v>23.11</v>
          </cell>
        </row>
        <row r="12324">
          <cell r="AA12324">
            <v>23.12</v>
          </cell>
        </row>
        <row r="12325">
          <cell r="AA12325">
            <v>23.13</v>
          </cell>
        </row>
        <row r="12326">
          <cell r="AA12326">
            <v>23.14</v>
          </cell>
        </row>
        <row r="12327">
          <cell r="AA12327">
            <v>23.15</v>
          </cell>
        </row>
        <row r="12328">
          <cell r="AA12328">
            <v>23.16</v>
          </cell>
        </row>
        <row r="12329">
          <cell r="AA12329">
            <v>23.17</v>
          </cell>
        </row>
        <row r="12330">
          <cell r="AA12330">
            <v>23.18</v>
          </cell>
        </row>
        <row r="12331">
          <cell r="AA12331">
            <v>23.19</v>
          </cell>
        </row>
        <row r="12332">
          <cell r="AA12332">
            <v>23.2</v>
          </cell>
        </row>
        <row r="12333">
          <cell r="AA12333">
            <v>23.21</v>
          </cell>
        </row>
        <row r="12334">
          <cell r="AA12334">
            <v>23.22</v>
          </cell>
        </row>
        <row r="12335">
          <cell r="AA12335">
            <v>23.23</v>
          </cell>
        </row>
        <row r="12336">
          <cell r="AA12336">
            <v>23.24</v>
          </cell>
        </row>
        <row r="12337">
          <cell r="AA12337">
            <v>23.25</v>
          </cell>
        </row>
        <row r="12338">
          <cell r="AA12338">
            <v>23.26</v>
          </cell>
        </row>
        <row r="12339">
          <cell r="AA12339">
            <v>23.27</v>
          </cell>
        </row>
        <row r="12340">
          <cell r="AA12340">
            <v>23.28</v>
          </cell>
        </row>
        <row r="12341">
          <cell r="AA12341">
            <v>23.29</v>
          </cell>
        </row>
        <row r="12342">
          <cell r="AA12342">
            <v>23.3</v>
          </cell>
        </row>
        <row r="12343">
          <cell r="AA12343">
            <v>23.31</v>
          </cell>
        </row>
        <row r="12344">
          <cell r="AA12344">
            <v>23.32</v>
          </cell>
        </row>
        <row r="12345">
          <cell r="AA12345">
            <v>23.33</v>
          </cell>
        </row>
        <row r="12346">
          <cell r="AA12346">
            <v>23.34</v>
          </cell>
        </row>
        <row r="12347">
          <cell r="AA12347">
            <v>23.35</v>
          </cell>
        </row>
        <row r="12348">
          <cell r="AA12348">
            <v>23.36</v>
          </cell>
        </row>
        <row r="12349">
          <cell r="AA12349">
            <v>23.37</v>
          </cell>
        </row>
        <row r="12350">
          <cell r="AA12350">
            <v>23.38</v>
          </cell>
        </row>
        <row r="12351">
          <cell r="AA12351">
            <v>23.39</v>
          </cell>
        </row>
        <row r="12352">
          <cell r="AA12352">
            <v>23.4</v>
          </cell>
        </row>
        <row r="12353">
          <cell r="AA12353">
            <v>23.41</v>
          </cell>
        </row>
        <row r="12354">
          <cell r="AA12354">
            <v>23.42</v>
          </cell>
        </row>
        <row r="12355">
          <cell r="AA12355">
            <v>23.43</v>
          </cell>
        </row>
        <row r="12356">
          <cell r="AA12356">
            <v>23.44</v>
          </cell>
        </row>
        <row r="12357">
          <cell r="AA12357">
            <v>23.45</v>
          </cell>
        </row>
        <row r="12358">
          <cell r="AA12358">
            <v>23.46</v>
          </cell>
        </row>
        <row r="12359">
          <cell r="AA12359">
            <v>23.47</v>
          </cell>
        </row>
        <row r="12360">
          <cell r="AA12360">
            <v>23.48</v>
          </cell>
        </row>
        <row r="12361">
          <cell r="AA12361">
            <v>23.49</v>
          </cell>
        </row>
        <row r="12362">
          <cell r="AA12362">
            <v>23.5</v>
          </cell>
        </row>
        <row r="12363">
          <cell r="AA12363">
            <v>23.51</v>
          </cell>
        </row>
        <row r="12364">
          <cell r="AA12364">
            <v>23.52</v>
          </cell>
        </row>
        <row r="12365">
          <cell r="AA12365">
            <v>23.53</v>
          </cell>
        </row>
        <row r="12366">
          <cell r="AA12366">
            <v>23.54</v>
          </cell>
        </row>
        <row r="12367">
          <cell r="AA12367">
            <v>23.55</v>
          </cell>
        </row>
        <row r="12368">
          <cell r="AA12368">
            <v>23.56</v>
          </cell>
        </row>
        <row r="12369">
          <cell r="AA12369">
            <v>23.57</v>
          </cell>
        </row>
        <row r="12370">
          <cell r="AA12370">
            <v>23.58</v>
          </cell>
        </row>
        <row r="12371">
          <cell r="AA12371">
            <v>23.59</v>
          </cell>
        </row>
        <row r="12372">
          <cell r="AA12372">
            <v>23.6</v>
          </cell>
        </row>
        <row r="12373">
          <cell r="AA12373">
            <v>23.61</v>
          </cell>
        </row>
        <row r="12374">
          <cell r="AA12374">
            <v>23.62</v>
          </cell>
        </row>
        <row r="12375">
          <cell r="AA12375">
            <v>23.63</v>
          </cell>
        </row>
        <row r="12376">
          <cell r="AA12376">
            <v>23.64</v>
          </cell>
        </row>
        <row r="12377">
          <cell r="AA12377">
            <v>23.65</v>
          </cell>
        </row>
        <row r="12378">
          <cell r="AA12378">
            <v>23.66</v>
          </cell>
        </row>
        <row r="12379">
          <cell r="AA12379">
            <v>23.67</v>
          </cell>
        </row>
        <row r="12380">
          <cell r="AA12380">
            <v>23.68</v>
          </cell>
        </row>
        <row r="12381">
          <cell r="AA12381">
            <v>23.69</v>
          </cell>
        </row>
        <row r="12382">
          <cell r="AA12382">
            <v>23.7</v>
          </cell>
        </row>
        <row r="12383">
          <cell r="AA12383">
            <v>23.71</v>
          </cell>
        </row>
        <row r="12384">
          <cell r="AA12384">
            <v>23.72</v>
          </cell>
        </row>
        <row r="12385">
          <cell r="AA12385">
            <v>23.73</v>
          </cell>
        </row>
        <row r="12386">
          <cell r="AA12386">
            <v>23.74</v>
          </cell>
        </row>
        <row r="12387">
          <cell r="AA12387">
            <v>23.75</v>
          </cell>
        </row>
        <row r="12388">
          <cell r="AA12388">
            <v>23.76</v>
          </cell>
        </row>
        <row r="12389">
          <cell r="AA12389">
            <v>23.77</v>
          </cell>
        </row>
        <row r="12390">
          <cell r="AA12390">
            <v>23.78</v>
          </cell>
        </row>
        <row r="12391">
          <cell r="AA12391">
            <v>23.79</v>
          </cell>
        </row>
        <row r="12392">
          <cell r="AA12392">
            <v>23.8</v>
          </cell>
        </row>
        <row r="12393">
          <cell r="AA12393">
            <v>23.81</v>
          </cell>
        </row>
        <row r="12394">
          <cell r="AA12394">
            <v>23.82</v>
          </cell>
        </row>
        <row r="12395">
          <cell r="AA12395">
            <v>23.83</v>
          </cell>
        </row>
        <row r="12396">
          <cell r="AA12396">
            <v>23.84</v>
          </cell>
        </row>
        <row r="12397">
          <cell r="AA12397">
            <v>23.85</v>
          </cell>
        </row>
        <row r="12398">
          <cell r="AA12398">
            <v>23.86</v>
          </cell>
        </row>
        <row r="12399">
          <cell r="AA12399">
            <v>23.87</v>
          </cell>
        </row>
        <row r="12400">
          <cell r="AA12400">
            <v>23.88</v>
          </cell>
        </row>
        <row r="12401">
          <cell r="AA12401">
            <v>23.89</v>
          </cell>
        </row>
        <row r="12402">
          <cell r="AA12402">
            <v>23.9</v>
          </cell>
        </row>
        <row r="12403">
          <cell r="AA12403">
            <v>23.91</v>
          </cell>
        </row>
        <row r="12404">
          <cell r="AA12404">
            <v>23.92</v>
          </cell>
        </row>
        <row r="12405">
          <cell r="AA12405">
            <v>23.93</v>
          </cell>
        </row>
        <row r="12406">
          <cell r="AA12406">
            <v>23.94</v>
          </cell>
        </row>
        <row r="12407">
          <cell r="AA12407">
            <v>23.95</v>
          </cell>
        </row>
        <row r="12408">
          <cell r="AA12408">
            <v>23.96</v>
          </cell>
        </row>
        <row r="12409">
          <cell r="AA12409">
            <v>23.97</v>
          </cell>
        </row>
        <row r="12410">
          <cell r="AA12410">
            <v>23.98</v>
          </cell>
        </row>
        <row r="12411">
          <cell r="AA12411">
            <v>23.99</v>
          </cell>
        </row>
        <row r="12412">
          <cell r="AA12412">
            <v>24</v>
          </cell>
        </row>
        <row r="12413">
          <cell r="AA12413">
            <v>24.01</v>
          </cell>
        </row>
        <row r="12414">
          <cell r="AA12414">
            <v>24.02</v>
          </cell>
        </row>
        <row r="12415">
          <cell r="AA12415">
            <v>24.03</v>
          </cell>
        </row>
        <row r="12416">
          <cell r="AA12416">
            <v>24.04</v>
          </cell>
        </row>
        <row r="12417">
          <cell r="AA12417">
            <v>24.05</v>
          </cell>
        </row>
        <row r="12418">
          <cell r="AA12418">
            <v>24.06</v>
          </cell>
        </row>
        <row r="12419">
          <cell r="AA12419">
            <v>24.07</v>
          </cell>
        </row>
        <row r="12420">
          <cell r="AA12420">
            <v>24.08</v>
          </cell>
        </row>
        <row r="12421">
          <cell r="AA12421">
            <v>24.09</v>
          </cell>
        </row>
        <row r="12422">
          <cell r="AA12422">
            <v>24.1</v>
          </cell>
        </row>
        <row r="12423">
          <cell r="AA12423">
            <v>24.11</v>
          </cell>
        </row>
        <row r="12424">
          <cell r="AA12424">
            <v>24.12</v>
          </cell>
        </row>
        <row r="12425">
          <cell r="AA12425">
            <v>24.13</v>
          </cell>
        </row>
        <row r="12426">
          <cell r="AA12426">
            <v>24.14</v>
          </cell>
        </row>
        <row r="12427">
          <cell r="AA12427">
            <v>24.15</v>
          </cell>
        </row>
        <row r="12428">
          <cell r="AA12428">
            <v>24.16</v>
          </cell>
        </row>
        <row r="12429">
          <cell r="AA12429">
            <v>24.17</v>
          </cell>
        </row>
        <row r="12430">
          <cell r="AA12430">
            <v>24.18</v>
          </cell>
        </row>
        <row r="12431">
          <cell r="AA12431">
            <v>24.19</v>
          </cell>
        </row>
        <row r="12432">
          <cell r="AA12432">
            <v>24.2</v>
          </cell>
        </row>
        <row r="12433">
          <cell r="AA12433">
            <v>24.21</v>
          </cell>
        </row>
        <row r="12434">
          <cell r="AA12434">
            <v>24.22</v>
          </cell>
        </row>
        <row r="12435">
          <cell r="AA12435">
            <v>24.23</v>
          </cell>
        </row>
        <row r="12436">
          <cell r="AA12436">
            <v>24.24</v>
          </cell>
        </row>
        <row r="12437">
          <cell r="AA12437">
            <v>24.25</v>
          </cell>
        </row>
        <row r="12438">
          <cell r="AA12438">
            <v>24.26</v>
          </cell>
        </row>
        <row r="12439">
          <cell r="AA12439">
            <v>24.27</v>
          </cell>
        </row>
        <row r="12440">
          <cell r="AA12440">
            <v>24.28</v>
          </cell>
        </row>
        <row r="12441">
          <cell r="AA12441">
            <v>24.29</v>
          </cell>
        </row>
        <row r="12442">
          <cell r="AA12442">
            <v>24.3</v>
          </cell>
        </row>
        <row r="12443">
          <cell r="AA12443">
            <v>24.31</v>
          </cell>
        </row>
        <row r="12444">
          <cell r="AA12444">
            <v>24.32</v>
          </cell>
        </row>
        <row r="12445">
          <cell r="AA12445">
            <v>24.33</v>
          </cell>
        </row>
        <row r="12446">
          <cell r="AA12446">
            <v>24.34</v>
          </cell>
        </row>
        <row r="12447">
          <cell r="AA12447">
            <v>24.35</v>
          </cell>
        </row>
        <row r="12448">
          <cell r="AA12448">
            <v>24.36</v>
          </cell>
        </row>
        <row r="12449">
          <cell r="AA12449">
            <v>24.37</v>
          </cell>
        </row>
        <row r="12450">
          <cell r="AA12450">
            <v>24.38</v>
          </cell>
        </row>
        <row r="12451">
          <cell r="AA12451">
            <v>24.39</v>
          </cell>
        </row>
        <row r="12452">
          <cell r="AA12452">
            <v>24.4</v>
          </cell>
        </row>
        <row r="12453">
          <cell r="AA12453">
            <v>24.41</v>
          </cell>
        </row>
        <row r="12454">
          <cell r="AA12454">
            <v>24.42</v>
          </cell>
        </row>
        <row r="12455">
          <cell r="AA12455">
            <v>24.43</v>
          </cell>
        </row>
        <row r="12456">
          <cell r="AA12456">
            <v>24.44</v>
          </cell>
        </row>
        <row r="12457">
          <cell r="AA12457">
            <v>24.45</v>
          </cell>
        </row>
        <row r="12458">
          <cell r="AA12458">
            <v>24.46</v>
          </cell>
        </row>
        <row r="12459">
          <cell r="AA12459">
            <v>24.47</v>
          </cell>
        </row>
        <row r="12460">
          <cell r="AA12460">
            <v>24.48</v>
          </cell>
        </row>
        <row r="12461">
          <cell r="AA12461">
            <v>24.49</v>
          </cell>
        </row>
        <row r="12462">
          <cell r="AA12462">
            <v>24.5</v>
          </cell>
        </row>
        <row r="12463">
          <cell r="AA12463">
            <v>24.51</v>
          </cell>
        </row>
        <row r="12464">
          <cell r="AA12464">
            <v>24.52</v>
          </cell>
        </row>
        <row r="12465">
          <cell r="AA12465">
            <v>24.53</v>
          </cell>
        </row>
        <row r="12466">
          <cell r="AA12466">
            <v>24.54</v>
          </cell>
        </row>
        <row r="12467">
          <cell r="AA12467">
            <v>24.55</v>
          </cell>
        </row>
        <row r="12468">
          <cell r="AA12468">
            <v>24.56</v>
          </cell>
        </row>
        <row r="12469">
          <cell r="AA12469">
            <v>24.57</v>
          </cell>
        </row>
        <row r="12470">
          <cell r="AA12470">
            <v>24.58</v>
          </cell>
        </row>
        <row r="12471">
          <cell r="AA12471">
            <v>24.59</v>
          </cell>
        </row>
        <row r="12472">
          <cell r="AA12472">
            <v>24.6</v>
          </cell>
        </row>
        <row r="12473">
          <cell r="AA12473">
            <v>24.61</v>
          </cell>
        </row>
        <row r="12474">
          <cell r="AA12474">
            <v>24.62</v>
          </cell>
        </row>
        <row r="12475">
          <cell r="AA12475">
            <v>24.63</v>
          </cell>
        </row>
        <row r="12476">
          <cell r="AA12476">
            <v>24.64</v>
          </cell>
        </row>
        <row r="12477">
          <cell r="AA12477">
            <v>24.65</v>
          </cell>
        </row>
        <row r="12478">
          <cell r="AA12478">
            <v>24.66</v>
          </cell>
        </row>
        <row r="12479">
          <cell r="AA12479">
            <v>24.67</v>
          </cell>
        </row>
        <row r="12480">
          <cell r="AA12480">
            <v>24.68</v>
          </cell>
        </row>
        <row r="12481">
          <cell r="AA12481">
            <v>24.69</v>
          </cell>
        </row>
        <row r="12482">
          <cell r="AA12482">
            <v>24.7</v>
          </cell>
        </row>
        <row r="12483">
          <cell r="AA12483">
            <v>24.71</v>
          </cell>
        </row>
        <row r="12484">
          <cell r="AA12484">
            <v>24.72</v>
          </cell>
        </row>
        <row r="12485">
          <cell r="AA12485">
            <v>24.73</v>
          </cell>
        </row>
        <row r="12486">
          <cell r="AA12486">
            <v>24.74</v>
          </cell>
        </row>
        <row r="12487">
          <cell r="AA12487">
            <v>24.75</v>
          </cell>
        </row>
        <row r="12488">
          <cell r="AA12488">
            <v>24.76</v>
          </cell>
        </row>
        <row r="12489">
          <cell r="AA12489">
            <v>24.77</v>
          </cell>
        </row>
        <row r="12490">
          <cell r="AA12490">
            <v>24.78</v>
          </cell>
        </row>
        <row r="12491">
          <cell r="AA12491">
            <v>24.79</v>
          </cell>
        </row>
        <row r="12492">
          <cell r="AA12492">
            <v>24.8</v>
          </cell>
        </row>
        <row r="12493">
          <cell r="AA12493">
            <v>24.81</v>
          </cell>
        </row>
        <row r="12494">
          <cell r="AA12494">
            <v>24.82</v>
          </cell>
        </row>
        <row r="12495">
          <cell r="AA12495">
            <v>24.83</v>
          </cell>
        </row>
        <row r="12496">
          <cell r="AA12496">
            <v>24.84</v>
          </cell>
        </row>
        <row r="12497">
          <cell r="AA12497">
            <v>24.85</v>
          </cell>
        </row>
        <row r="12498">
          <cell r="AA12498">
            <v>24.86</v>
          </cell>
        </row>
        <row r="12499">
          <cell r="AA12499">
            <v>24.87</v>
          </cell>
        </row>
        <row r="12500">
          <cell r="AA12500">
            <v>24.88</v>
          </cell>
        </row>
        <row r="12501">
          <cell r="AA12501">
            <v>24.89</v>
          </cell>
        </row>
        <row r="12502">
          <cell r="AA12502">
            <v>24.9</v>
          </cell>
        </row>
        <row r="12503">
          <cell r="AA12503">
            <v>24.91</v>
          </cell>
        </row>
        <row r="12504">
          <cell r="AA12504">
            <v>24.92</v>
          </cell>
        </row>
        <row r="12505">
          <cell r="AA12505">
            <v>24.93</v>
          </cell>
        </row>
        <row r="12506">
          <cell r="AA12506">
            <v>24.94</v>
          </cell>
        </row>
        <row r="12507">
          <cell r="AA12507">
            <v>24.95</v>
          </cell>
        </row>
        <row r="12508">
          <cell r="AA12508">
            <v>24.96</v>
          </cell>
        </row>
        <row r="12509">
          <cell r="AA12509">
            <v>24.97</v>
          </cell>
        </row>
        <row r="12510">
          <cell r="AA12510">
            <v>24.98</v>
          </cell>
        </row>
        <row r="12511">
          <cell r="AA12511">
            <v>24.99</v>
          </cell>
        </row>
        <row r="12512">
          <cell r="AA12512">
            <v>25</v>
          </cell>
        </row>
        <row r="12513">
          <cell r="AA12513">
            <v>25.01</v>
          </cell>
        </row>
        <row r="12514">
          <cell r="AA12514">
            <v>25.02</v>
          </cell>
        </row>
        <row r="12515">
          <cell r="AA12515">
            <v>25.03</v>
          </cell>
        </row>
        <row r="12516">
          <cell r="AA12516">
            <v>25.04</v>
          </cell>
        </row>
        <row r="12517">
          <cell r="AA12517">
            <v>25.05</v>
          </cell>
        </row>
        <row r="12518">
          <cell r="AA12518">
            <v>25.06</v>
          </cell>
        </row>
        <row r="12519">
          <cell r="AA12519">
            <v>25.07</v>
          </cell>
        </row>
        <row r="12520">
          <cell r="AA12520">
            <v>25.08</v>
          </cell>
        </row>
        <row r="12521">
          <cell r="AA12521">
            <v>25.09</v>
          </cell>
        </row>
        <row r="12522">
          <cell r="AA12522">
            <v>25.1</v>
          </cell>
        </row>
        <row r="12523">
          <cell r="AA12523">
            <v>25.11</v>
          </cell>
        </row>
        <row r="12524">
          <cell r="AA12524">
            <v>25.12</v>
          </cell>
        </row>
        <row r="12525">
          <cell r="AA12525">
            <v>25.13</v>
          </cell>
        </row>
        <row r="12526">
          <cell r="AA12526">
            <v>25.14</v>
          </cell>
        </row>
        <row r="12527">
          <cell r="AA12527">
            <v>25.15</v>
          </cell>
        </row>
        <row r="12528">
          <cell r="AA12528">
            <v>25.16</v>
          </cell>
        </row>
        <row r="12529">
          <cell r="AA12529">
            <v>25.17</v>
          </cell>
        </row>
        <row r="12530">
          <cell r="AA12530">
            <v>25.18</v>
          </cell>
        </row>
        <row r="12531">
          <cell r="AA12531">
            <v>25.19</v>
          </cell>
        </row>
        <row r="12532">
          <cell r="AA12532">
            <v>25.2</v>
          </cell>
        </row>
        <row r="12533">
          <cell r="AA12533">
            <v>25.21</v>
          </cell>
        </row>
        <row r="12534">
          <cell r="AA12534">
            <v>25.22</v>
          </cell>
        </row>
        <row r="12535">
          <cell r="AA12535">
            <v>25.23</v>
          </cell>
        </row>
        <row r="12536">
          <cell r="AA12536">
            <v>25.24</v>
          </cell>
        </row>
        <row r="12537">
          <cell r="AA12537">
            <v>25.25</v>
          </cell>
        </row>
        <row r="12538">
          <cell r="AA12538">
            <v>25.26</v>
          </cell>
        </row>
        <row r="12539">
          <cell r="AA12539">
            <v>25.27</v>
          </cell>
        </row>
        <row r="12540">
          <cell r="AA12540">
            <v>25.28</v>
          </cell>
        </row>
        <row r="12541">
          <cell r="AA12541">
            <v>25.29</v>
          </cell>
        </row>
        <row r="12542">
          <cell r="AA12542">
            <v>25.3</v>
          </cell>
        </row>
        <row r="12543">
          <cell r="AA12543">
            <v>25.31</v>
          </cell>
        </row>
        <row r="12544">
          <cell r="AA12544">
            <v>25.32</v>
          </cell>
        </row>
        <row r="12545">
          <cell r="AA12545">
            <v>25.33</v>
          </cell>
        </row>
        <row r="12546">
          <cell r="AA12546">
            <v>25.34</v>
          </cell>
        </row>
        <row r="12547">
          <cell r="AA12547">
            <v>25.35</v>
          </cell>
        </row>
        <row r="12548">
          <cell r="AA12548">
            <v>25.36</v>
          </cell>
        </row>
        <row r="12549">
          <cell r="AA12549">
            <v>25.37</v>
          </cell>
        </row>
        <row r="12550">
          <cell r="AA12550">
            <v>25.38</v>
          </cell>
        </row>
        <row r="12551">
          <cell r="AA12551">
            <v>25.39</v>
          </cell>
        </row>
        <row r="12552">
          <cell r="AA12552">
            <v>25.4</v>
          </cell>
        </row>
        <row r="12553">
          <cell r="AA12553">
            <v>25.41</v>
          </cell>
        </row>
        <row r="12554">
          <cell r="AA12554">
            <v>25.42</v>
          </cell>
        </row>
        <row r="12555">
          <cell r="AA12555">
            <v>25.43</v>
          </cell>
        </row>
        <row r="12556">
          <cell r="AA12556">
            <v>25.44</v>
          </cell>
        </row>
        <row r="12557">
          <cell r="AA12557">
            <v>25.45</v>
          </cell>
        </row>
        <row r="12558">
          <cell r="AA12558">
            <v>25.46</v>
          </cell>
        </row>
        <row r="12559">
          <cell r="AA12559">
            <v>25.47</v>
          </cell>
        </row>
        <row r="12560">
          <cell r="AA12560">
            <v>25.48</v>
          </cell>
        </row>
        <row r="12561">
          <cell r="AA12561">
            <v>25.49</v>
          </cell>
        </row>
        <row r="12562">
          <cell r="AA12562">
            <v>25.5</v>
          </cell>
        </row>
        <row r="12563">
          <cell r="AA12563">
            <v>25.51</v>
          </cell>
        </row>
        <row r="12564">
          <cell r="AA12564">
            <v>25.52</v>
          </cell>
        </row>
        <row r="12565">
          <cell r="AA12565">
            <v>25.53</v>
          </cell>
        </row>
        <row r="12566">
          <cell r="AA12566">
            <v>25.54</v>
          </cell>
        </row>
        <row r="12567">
          <cell r="AA12567">
            <v>25.55</v>
          </cell>
        </row>
        <row r="12568">
          <cell r="AA12568">
            <v>25.56</v>
          </cell>
        </row>
        <row r="12569">
          <cell r="AA12569">
            <v>25.57</v>
          </cell>
        </row>
        <row r="12570">
          <cell r="AA12570">
            <v>25.58</v>
          </cell>
        </row>
        <row r="12571">
          <cell r="AA12571">
            <v>25.59</v>
          </cell>
        </row>
        <row r="12572">
          <cell r="AA12572">
            <v>25.6</v>
          </cell>
        </row>
        <row r="12573">
          <cell r="AA12573">
            <v>25.61</v>
          </cell>
        </row>
        <row r="12574">
          <cell r="AA12574">
            <v>25.62</v>
          </cell>
        </row>
        <row r="12575">
          <cell r="AA12575">
            <v>25.63</v>
          </cell>
        </row>
        <row r="12576">
          <cell r="AA12576">
            <v>25.64</v>
          </cell>
        </row>
        <row r="12577">
          <cell r="AA12577">
            <v>25.65</v>
          </cell>
        </row>
        <row r="12578">
          <cell r="AA12578">
            <v>25.66</v>
          </cell>
        </row>
        <row r="12579">
          <cell r="AA12579">
            <v>25.67</v>
          </cell>
        </row>
        <row r="12580">
          <cell r="AA12580">
            <v>25.68</v>
          </cell>
        </row>
        <row r="12581">
          <cell r="AA12581">
            <v>25.69</v>
          </cell>
        </row>
        <row r="12582">
          <cell r="AA12582">
            <v>25.7</v>
          </cell>
        </row>
        <row r="12583">
          <cell r="AA12583">
            <v>25.71</v>
          </cell>
        </row>
        <row r="12584">
          <cell r="AA12584">
            <v>25.72</v>
          </cell>
        </row>
        <row r="12585">
          <cell r="AA12585">
            <v>25.73</v>
          </cell>
        </row>
        <row r="12586">
          <cell r="AA12586">
            <v>25.74</v>
          </cell>
        </row>
        <row r="12587">
          <cell r="AA12587">
            <v>25.75</v>
          </cell>
        </row>
        <row r="12588">
          <cell r="AA12588">
            <v>25.76</v>
          </cell>
        </row>
        <row r="12589">
          <cell r="AA12589">
            <v>25.77</v>
          </cell>
        </row>
        <row r="12590">
          <cell r="AA12590">
            <v>25.78</v>
          </cell>
        </row>
        <row r="12591">
          <cell r="AA12591">
            <v>25.79</v>
          </cell>
        </row>
        <row r="12592">
          <cell r="AA12592">
            <v>25.8</v>
          </cell>
        </row>
        <row r="12593">
          <cell r="AA12593">
            <v>25.81</v>
          </cell>
        </row>
        <row r="12594">
          <cell r="AA12594">
            <v>25.82</v>
          </cell>
        </row>
        <row r="12595">
          <cell r="AA12595">
            <v>25.83</v>
          </cell>
        </row>
        <row r="12596">
          <cell r="AA12596">
            <v>25.84</v>
          </cell>
        </row>
        <row r="12597">
          <cell r="AA12597">
            <v>25.85</v>
          </cell>
        </row>
        <row r="12598">
          <cell r="AA12598">
            <v>25.86</v>
          </cell>
        </row>
        <row r="12599">
          <cell r="AA12599">
            <v>25.87</v>
          </cell>
        </row>
        <row r="12600">
          <cell r="AA12600">
            <v>25.88</v>
          </cell>
        </row>
        <row r="12601">
          <cell r="AA12601">
            <v>25.89</v>
          </cell>
        </row>
        <row r="12602">
          <cell r="AA12602">
            <v>25.9</v>
          </cell>
        </row>
        <row r="12603">
          <cell r="AA12603">
            <v>25.91</v>
          </cell>
        </row>
        <row r="12604">
          <cell r="AA12604">
            <v>25.92</v>
          </cell>
        </row>
        <row r="12605">
          <cell r="AA12605">
            <v>25.93</v>
          </cell>
        </row>
        <row r="12606">
          <cell r="AA12606">
            <v>25.94</v>
          </cell>
        </row>
        <row r="12607">
          <cell r="AA12607">
            <v>25.95</v>
          </cell>
        </row>
        <row r="12608">
          <cell r="AA12608">
            <v>25.96</v>
          </cell>
        </row>
        <row r="12609">
          <cell r="AA12609">
            <v>25.97</v>
          </cell>
        </row>
        <row r="12610">
          <cell r="AA12610">
            <v>25.98</v>
          </cell>
        </row>
        <row r="12611">
          <cell r="AA12611">
            <v>25.99</v>
          </cell>
        </row>
        <row r="12612">
          <cell r="AA12612">
            <v>26</v>
          </cell>
        </row>
        <row r="12613">
          <cell r="AA12613">
            <v>26.01</v>
          </cell>
        </row>
        <row r="12614">
          <cell r="AA12614">
            <v>26.02</v>
          </cell>
        </row>
        <row r="12615">
          <cell r="AA12615">
            <v>26.03</v>
          </cell>
        </row>
        <row r="12616">
          <cell r="AA12616">
            <v>26.04</v>
          </cell>
        </row>
        <row r="12617">
          <cell r="AA12617">
            <v>26.05</v>
          </cell>
        </row>
        <row r="12618">
          <cell r="AA12618">
            <v>26.06</v>
          </cell>
        </row>
        <row r="12619">
          <cell r="AA12619">
            <v>26.07</v>
          </cell>
        </row>
        <row r="12620">
          <cell r="AA12620">
            <v>26.08</v>
          </cell>
        </row>
        <row r="12621">
          <cell r="AA12621">
            <v>26.09</v>
          </cell>
        </row>
        <row r="12622">
          <cell r="AA12622">
            <v>26.1</v>
          </cell>
        </row>
        <row r="12623">
          <cell r="AA12623">
            <v>26.11</v>
          </cell>
        </row>
        <row r="12624">
          <cell r="AA12624">
            <v>26.12</v>
          </cell>
        </row>
        <row r="12625">
          <cell r="AA12625">
            <v>26.13</v>
          </cell>
        </row>
        <row r="12626">
          <cell r="AA12626">
            <v>26.14</v>
          </cell>
        </row>
        <row r="12627">
          <cell r="AA12627">
            <v>26.15</v>
          </cell>
        </row>
        <row r="12628">
          <cell r="AA12628">
            <v>26.16</v>
          </cell>
        </row>
        <row r="12629">
          <cell r="AA12629">
            <v>26.17</v>
          </cell>
        </row>
        <row r="12630">
          <cell r="AA12630">
            <v>26.18</v>
          </cell>
        </row>
        <row r="12631">
          <cell r="AA12631">
            <v>26.19</v>
          </cell>
        </row>
        <row r="12632">
          <cell r="AA12632">
            <v>26.2</v>
          </cell>
        </row>
        <row r="12633">
          <cell r="AA12633">
            <v>26.21</v>
          </cell>
        </row>
        <row r="12634">
          <cell r="AA12634">
            <v>26.22</v>
          </cell>
        </row>
        <row r="12635">
          <cell r="AA12635">
            <v>26.23</v>
          </cell>
        </row>
        <row r="12636">
          <cell r="AA12636">
            <v>26.24</v>
          </cell>
        </row>
        <row r="12637">
          <cell r="AA12637">
            <v>26.25</v>
          </cell>
        </row>
        <row r="12638">
          <cell r="AA12638">
            <v>26.26</v>
          </cell>
        </row>
        <row r="12639">
          <cell r="AA12639">
            <v>26.27</v>
          </cell>
        </row>
        <row r="12640">
          <cell r="AA12640">
            <v>26.28</v>
          </cell>
        </row>
        <row r="12641">
          <cell r="AA12641">
            <v>26.29</v>
          </cell>
        </row>
        <row r="12642">
          <cell r="AA12642">
            <v>26.3</v>
          </cell>
        </row>
        <row r="12643">
          <cell r="AA12643">
            <v>26.31</v>
          </cell>
        </row>
        <row r="12644">
          <cell r="AA12644">
            <v>26.32</v>
          </cell>
        </row>
        <row r="12645">
          <cell r="AA12645">
            <v>26.33</v>
          </cell>
        </row>
        <row r="12646">
          <cell r="AA12646">
            <v>26.34</v>
          </cell>
        </row>
        <row r="12647">
          <cell r="AA12647">
            <v>26.35</v>
          </cell>
        </row>
        <row r="12648">
          <cell r="AA12648">
            <v>26.36</v>
          </cell>
        </row>
        <row r="12649">
          <cell r="AA12649">
            <v>26.37</v>
          </cell>
        </row>
        <row r="12650">
          <cell r="AA12650">
            <v>26.38</v>
          </cell>
        </row>
        <row r="12651">
          <cell r="AA12651">
            <v>26.39</v>
          </cell>
        </row>
        <row r="12652">
          <cell r="AA12652">
            <v>26.4</v>
          </cell>
        </row>
        <row r="12653">
          <cell r="AA12653">
            <v>26.41</v>
          </cell>
        </row>
        <row r="12654">
          <cell r="AA12654">
            <v>26.42</v>
          </cell>
        </row>
        <row r="12655">
          <cell r="AA12655">
            <v>26.43</v>
          </cell>
        </row>
        <row r="12656">
          <cell r="AA12656">
            <v>26.44</v>
          </cell>
        </row>
        <row r="12657">
          <cell r="AA12657">
            <v>26.45</v>
          </cell>
        </row>
        <row r="12658">
          <cell r="AA12658">
            <v>26.46</v>
          </cell>
        </row>
        <row r="12659">
          <cell r="AA12659">
            <v>26.47</v>
          </cell>
        </row>
        <row r="12660">
          <cell r="AA12660">
            <v>26.48</v>
          </cell>
        </row>
        <row r="12661">
          <cell r="AA12661">
            <v>26.49</v>
          </cell>
        </row>
        <row r="12662">
          <cell r="AA12662">
            <v>26.5</v>
          </cell>
        </row>
        <row r="12663">
          <cell r="AA12663">
            <v>26.51</v>
          </cell>
        </row>
        <row r="12664">
          <cell r="AA12664">
            <v>26.52</v>
          </cell>
        </row>
        <row r="12665">
          <cell r="AA12665">
            <v>26.53</v>
          </cell>
        </row>
        <row r="12666">
          <cell r="AA12666">
            <v>26.54</v>
          </cell>
        </row>
        <row r="12667">
          <cell r="AA12667">
            <v>26.55</v>
          </cell>
        </row>
        <row r="12668">
          <cell r="AA12668">
            <v>26.56</v>
          </cell>
        </row>
        <row r="12669">
          <cell r="AA12669">
            <v>26.57</v>
          </cell>
        </row>
        <row r="12670">
          <cell r="AA12670">
            <v>26.58</v>
          </cell>
        </row>
        <row r="12671">
          <cell r="AA12671">
            <v>26.59</v>
          </cell>
        </row>
        <row r="12672">
          <cell r="AA12672">
            <v>26.6</v>
          </cell>
        </row>
        <row r="12673">
          <cell r="AA12673">
            <v>26.61</v>
          </cell>
        </row>
        <row r="12674">
          <cell r="AA12674">
            <v>26.62</v>
          </cell>
        </row>
        <row r="12675">
          <cell r="AA12675">
            <v>26.63</v>
          </cell>
        </row>
        <row r="12676">
          <cell r="AA12676">
            <v>26.64</v>
          </cell>
        </row>
        <row r="12677">
          <cell r="AA12677">
            <v>26.65</v>
          </cell>
        </row>
        <row r="12678">
          <cell r="AA12678">
            <v>26.66</v>
          </cell>
        </row>
        <row r="12679">
          <cell r="AA12679">
            <v>26.67</v>
          </cell>
        </row>
        <row r="12680">
          <cell r="AA12680">
            <v>26.68</v>
          </cell>
        </row>
        <row r="12681">
          <cell r="AA12681">
            <v>26.69</v>
          </cell>
        </row>
        <row r="12682">
          <cell r="AA12682">
            <v>26.7</v>
          </cell>
        </row>
        <row r="12683">
          <cell r="AA12683">
            <v>26.71</v>
          </cell>
        </row>
        <row r="12684">
          <cell r="AA12684">
            <v>26.72</v>
          </cell>
        </row>
        <row r="12685">
          <cell r="AA12685">
            <v>26.73</v>
          </cell>
        </row>
        <row r="12686">
          <cell r="AA12686">
            <v>26.74</v>
          </cell>
        </row>
        <row r="12687">
          <cell r="AA12687">
            <v>26.75</v>
          </cell>
        </row>
        <row r="12688">
          <cell r="AA12688">
            <v>26.76</v>
          </cell>
        </row>
        <row r="12689">
          <cell r="AA12689">
            <v>26.77</v>
          </cell>
        </row>
        <row r="12690">
          <cell r="AA12690">
            <v>26.78</v>
          </cell>
        </row>
        <row r="12691">
          <cell r="AA12691">
            <v>26.79</v>
          </cell>
        </row>
        <row r="12692">
          <cell r="AA12692">
            <v>26.8</v>
          </cell>
        </row>
        <row r="12693">
          <cell r="AA12693">
            <v>26.81</v>
          </cell>
        </row>
        <row r="12694">
          <cell r="AA12694">
            <v>26.82</v>
          </cell>
        </row>
        <row r="12695">
          <cell r="AA12695">
            <v>26.83</v>
          </cell>
        </row>
        <row r="12696">
          <cell r="AA12696">
            <v>26.84</v>
          </cell>
        </row>
        <row r="12697">
          <cell r="AA12697">
            <v>26.85</v>
          </cell>
        </row>
        <row r="12698">
          <cell r="AA12698">
            <v>26.86</v>
          </cell>
        </row>
        <row r="12699">
          <cell r="AA12699">
            <v>26.87</v>
          </cell>
        </row>
        <row r="12700">
          <cell r="AA12700">
            <v>26.88</v>
          </cell>
        </row>
        <row r="12701">
          <cell r="AA12701">
            <v>26.89</v>
          </cell>
        </row>
        <row r="12702">
          <cell r="AA12702">
            <v>26.9</v>
          </cell>
        </row>
        <row r="12703">
          <cell r="AA12703">
            <v>26.91</v>
          </cell>
        </row>
        <row r="12704">
          <cell r="AA12704">
            <v>26.92</v>
          </cell>
        </row>
        <row r="12705">
          <cell r="AA12705">
            <v>26.93</v>
          </cell>
        </row>
        <row r="12706">
          <cell r="AA12706">
            <v>26.94</v>
          </cell>
        </row>
        <row r="12707">
          <cell r="AA12707">
            <v>26.95</v>
          </cell>
        </row>
        <row r="12708">
          <cell r="AA12708">
            <v>26.96</v>
          </cell>
        </row>
        <row r="12709">
          <cell r="AA12709">
            <v>26.97</v>
          </cell>
        </row>
        <row r="12710">
          <cell r="AA12710">
            <v>26.98</v>
          </cell>
        </row>
        <row r="12711">
          <cell r="AA12711">
            <v>26.99</v>
          </cell>
        </row>
        <row r="12712">
          <cell r="AA12712">
            <v>27</v>
          </cell>
        </row>
        <row r="12713">
          <cell r="AA12713">
            <v>27.01</v>
          </cell>
        </row>
        <row r="12714">
          <cell r="AA12714">
            <v>27.02</v>
          </cell>
        </row>
        <row r="12715">
          <cell r="AA12715">
            <v>27.03</v>
          </cell>
        </row>
        <row r="12716">
          <cell r="AA12716">
            <v>27.04</v>
          </cell>
        </row>
        <row r="12717">
          <cell r="AA12717">
            <v>27.05</v>
          </cell>
        </row>
        <row r="12718">
          <cell r="AA12718">
            <v>27.06</v>
          </cell>
        </row>
        <row r="12719">
          <cell r="AA12719">
            <v>27.07</v>
          </cell>
        </row>
        <row r="12720">
          <cell r="AA12720">
            <v>27.08</v>
          </cell>
        </row>
        <row r="12721">
          <cell r="AA12721">
            <v>27.09</v>
          </cell>
        </row>
        <row r="12722">
          <cell r="AA12722">
            <v>27.1</v>
          </cell>
        </row>
        <row r="12723">
          <cell r="AA12723">
            <v>27.11</v>
          </cell>
        </row>
        <row r="12724">
          <cell r="AA12724">
            <v>27.12</v>
          </cell>
        </row>
        <row r="12725">
          <cell r="AA12725">
            <v>27.13</v>
          </cell>
        </row>
        <row r="12726">
          <cell r="AA12726">
            <v>27.14</v>
          </cell>
        </row>
        <row r="12727">
          <cell r="AA12727">
            <v>27.15</v>
          </cell>
        </row>
        <row r="12728">
          <cell r="AA12728">
            <v>27.16</v>
          </cell>
        </row>
        <row r="12729">
          <cell r="AA12729">
            <v>27.17</v>
          </cell>
        </row>
        <row r="12730">
          <cell r="AA12730">
            <v>27.18</v>
          </cell>
        </row>
        <row r="12731">
          <cell r="AA12731">
            <v>27.19</v>
          </cell>
        </row>
        <row r="12732">
          <cell r="AA12732">
            <v>27.2</v>
          </cell>
        </row>
        <row r="12733">
          <cell r="AA12733">
            <v>27.21</v>
          </cell>
        </row>
        <row r="12734">
          <cell r="AA12734">
            <v>27.22</v>
          </cell>
        </row>
        <row r="12735">
          <cell r="AA12735">
            <v>27.23</v>
          </cell>
        </row>
        <row r="12736">
          <cell r="AA12736">
            <v>27.24</v>
          </cell>
        </row>
        <row r="12737">
          <cell r="AA12737">
            <v>27.25</v>
          </cell>
        </row>
        <row r="12738">
          <cell r="AA12738">
            <v>27.26</v>
          </cell>
        </row>
        <row r="12739">
          <cell r="AA12739">
            <v>27.27</v>
          </cell>
        </row>
        <row r="12740">
          <cell r="AA12740">
            <v>27.28</v>
          </cell>
        </row>
        <row r="12741">
          <cell r="AA12741">
            <v>27.29</v>
          </cell>
        </row>
        <row r="12742">
          <cell r="AA12742">
            <v>27.3</v>
          </cell>
        </row>
        <row r="12743">
          <cell r="AA12743">
            <v>27.31</v>
          </cell>
        </row>
        <row r="12744">
          <cell r="AA12744">
            <v>27.32</v>
          </cell>
        </row>
        <row r="12745">
          <cell r="AA12745">
            <v>27.33</v>
          </cell>
        </row>
        <row r="12746">
          <cell r="AA12746">
            <v>27.34</v>
          </cell>
        </row>
        <row r="12747">
          <cell r="AA12747">
            <v>27.35</v>
          </cell>
        </row>
        <row r="12748">
          <cell r="AA12748">
            <v>27.36</v>
          </cell>
        </row>
        <row r="12749">
          <cell r="AA12749">
            <v>27.37</v>
          </cell>
        </row>
        <row r="12750">
          <cell r="AA12750">
            <v>27.38</v>
          </cell>
        </row>
        <row r="12751">
          <cell r="AA12751">
            <v>27.39</v>
          </cell>
        </row>
        <row r="12752">
          <cell r="AA12752">
            <v>27.4</v>
          </cell>
        </row>
        <row r="12753">
          <cell r="AA12753">
            <v>27.41</v>
          </cell>
        </row>
        <row r="12754">
          <cell r="AA12754">
            <v>27.42</v>
          </cell>
        </row>
        <row r="12755">
          <cell r="AA12755">
            <v>27.43</v>
          </cell>
        </row>
        <row r="12756">
          <cell r="AA12756">
            <v>27.44</v>
          </cell>
        </row>
        <row r="12757">
          <cell r="AA12757">
            <v>27.45</v>
          </cell>
        </row>
        <row r="12758">
          <cell r="AA12758">
            <v>27.46</v>
          </cell>
        </row>
        <row r="12759">
          <cell r="AA12759">
            <v>27.47</v>
          </cell>
        </row>
        <row r="12760">
          <cell r="AA12760">
            <v>27.48</v>
          </cell>
        </row>
        <row r="12761">
          <cell r="AA12761">
            <v>27.49</v>
          </cell>
        </row>
        <row r="12762">
          <cell r="AA12762">
            <v>27.5</v>
          </cell>
        </row>
        <row r="12763">
          <cell r="AA12763">
            <v>27.51</v>
          </cell>
        </row>
        <row r="12764">
          <cell r="AA12764">
            <v>27.52</v>
          </cell>
        </row>
        <row r="12765">
          <cell r="AA12765">
            <v>27.53</v>
          </cell>
        </row>
        <row r="12766">
          <cell r="AA12766">
            <v>27.54</v>
          </cell>
        </row>
        <row r="12767">
          <cell r="AA12767">
            <v>27.55</v>
          </cell>
        </row>
        <row r="12768">
          <cell r="AA12768">
            <v>27.56</v>
          </cell>
        </row>
        <row r="12769">
          <cell r="AA12769">
            <v>27.57</v>
          </cell>
        </row>
        <row r="12770">
          <cell r="AA12770">
            <v>27.58</v>
          </cell>
        </row>
        <row r="12771">
          <cell r="AA12771">
            <v>27.59</v>
          </cell>
        </row>
        <row r="12772">
          <cell r="AA12772">
            <v>27.6</v>
          </cell>
        </row>
        <row r="12773">
          <cell r="AA12773">
            <v>27.61</v>
          </cell>
        </row>
        <row r="12774">
          <cell r="AA12774">
            <v>27.62</v>
          </cell>
        </row>
        <row r="12775">
          <cell r="AA12775">
            <v>27.63</v>
          </cell>
        </row>
        <row r="12776">
          <cell r="AA12776">
            <v>27.64</v>
          </cell>
        </row>
        <row r="12777">
          <cell r="AA12777">
            <v>27.65</v>
          </cell>
        </row>
        <row r="12778">
          <cell r="AA12778">
            <v>27.66</v>
          </cell>
        </row>
        <row r="12779">
          <cell r="AA12779">
            <v>27.67</v>
          </cell>
        </row>
        <row r="12780">
          <cell r="AA12780">
            <v>27.68</v>
          </cell>
        </row>
        <row r="12781">
          <cell r="AA12781">
            <v>27.69</v>
          </cell>
        </row>
        <row r="12782">
          <cell r="AA12782">
            <v>27.7</v>
          </cell>
        </row>
        <row r="12783">
          <cell r="AA12783">
            <v>27.71</v>
          </cell>
        </row>
        <row r="12784">
          <cell r="AA12784">
            <v>27.72</v>
          </cell>
        </row>
        <row r="12785">
          <cell r="AA12785">
            <v>27.73</v>
          </cell>
        </row>
        <row r="12786">
          <cell r="AA12786">
            <v>27.74</v>
          </cell>
        </row>
        <row r="12787">
          <cell r="AA12787">
            <v>27.75</v>
          </cell>
        </row>
        <row r="12788">
          <cell r="AA12788">
            <v>27.76</v>
          </cell>
        </row>
        <row r="12789">
          <cell r="AA12789">
            <v>27.77</v>
          </cell>
        </row>
        <row r="12790">
          <cell r="AA12790">
            <v>27.78</v>
          </cell>
        </row>
        <row r="12791">
          <cell r="AA12791">
            <v>27.79</v>
          </cell>
        </row>
        <row r="12792">
          <cell r="AA12792">
            <v>27.8</v>
          </cell>
        </row>
        <row r="12793">
          <cell r="AA12793">
            <v>27.81</v>
          </cell>
        </row>
        <row r="12794">
          <cell r="AA12794">
            <v>27.82</v>
          </cell>
        </row>
        <row r="12795">
          <cell r="AA12795">
            <v>27.83</v>
          </cell>
        </row>
        <row r="12796">
          <cell r="AA12796">
            <v>27.84</v>
          </cell>
        </row>
        <row r="12797">
          <cell r="AA12797">
            <v>27.85</v>
          </cell>
        </row>
        <row r="12798">
          <cell r="AA12798">
            <v>27.86</v>
          </cell>
        </row>
        <row r="12799">
          <cell r="AA12799">
            <v>27.87</v>
          </cell>
        </row>
        <row r="12800">
          <cell r="AA12800">
            <v>27.88</v>
          </cell>
        </row>
        <row r="12801">
          <cell r="AA12801">
            <v>27.89</v>
          </cell>
        </row>
        <row r="12802">
          <cell r="AA12802">
            <v>27.9</v>
          </cell>
        </row>
        <row r="12803">
          <cell r="AA12803">
            <v>27.91</v>
          </cell>
        </row>
        <row r="12804">
          <cell r="AA12804">
            <v>27.92</v>
          </cell>
        </row>
        <row r="12805">
          <cell r="AA12805">
            <v>27.93</v>
          </cell>
        </row>
        <row r="12806">
          <cell r="AA12806">
            <v>27.94</v>
          </cell>
        </row>
        <row r="12807">
          <cell r="AA12807">
            <v>27.95</v>
          </cell>
        </row>
        <row r="12808">
          <cell r="AA12808">
            <v>27.96</v>
          </cell>
        </row>
        <row r="12809">
          <cell r="AA12809">
            <v>27.97</v>
          </cell>
        </row>
        <row r="12810">
          <cell r="AA12810">
            <v>27.98</v>
          </cell>
        </row>
        <row r="12811">
          <cell r="AA12811">
            <v>27.99</v>
          </cell>
        </row>
        <row r="12812">
          <cell r="AA12812">
            <v>28</v>
          </cell>
        </row>
        <row r="12813">
          <cell r="AA12813">
            <v>28.01</v>
          </cell>
        </row>
        <row r="12814">
          <cell r="AA12814">
            <v>28.02</v>
          </cell>
        </row>
        <row r="12815">
          <cell r="AA12815">
            <v>28.03</v>
          </cell>
        </row>
        <row r="12816">
          <cell r="AA12816">
            <v>28.04</v>
          </cell>
        </row>
        <row r="12817">
          <cell r="AA12817">
            <v>28.05</v>
          </cell>
        </row>
        <row r="12818">
          <cell r="AA12818">
            <v>28.06</v>
          </cell>
        </row>
        <row r="12819">
          <cell r="AA12819">
            <v>28.07</v>
          </cell>
        </row>
        <row r="12820">
          <cell r="AA12820">
            <v>28.08</v>
          </cell>
        </row>
        <row r="12821">
          <cell r="AA12821">
            <v>28.09</v>
          </cell>
        </row>
        <row r="12822">
          <cell r="AA12822">
            <v>28.1</v>
          </cell>
        </row>
        <row r="12823">
          <cell r="AA12823">
            <v>28.11</v>
          </cell>
        </row>
        <row r="12824">
          <cell r="AA12824">
            <v>28.12</v>
          </cell>
        </row>
        <row r="12825">
          <cell r="AA12825">
            <v>28.13</v>
          </cell>
        </row>
        <row r="12826">
          <cell r="AA12826">
            <v>28.14</v>
          </cell>
        </row>
        <row r="12827">
          <cell r="AA12827">
            <v>28.15</v>
          </cell>
        </row>
        <row r="12828">
          <cell r="AA12828">
            <v>28.16</v>
          </cell>
        </row>
        <row r="12829">
          <cell r="AA12829">
            <v>28.17</v>
          </cell>
        </row>
        <row r="12830">
          <cell r="AA12830">
            <v>28.18</v>
          </cell>
        </row>
        <row r="12831">
          <cell r="AA12831">
            <v>28.19</v>
          </cell>
        </row>
        <row r="12832">
          <cell r="AA12832">
            <v>28.2</v>
          </cell>
        </row>
        <row r="12833">
          <cell r="AA12833">
            <v>28.21</v>
          </cell>
        </row>
        <row r="12834">
          <cell r="AA12834">
            <v>28.22</v>
          </cell>
        </row>
        <row r="12835">
          <cell r="AA12835">
            <v>28.23</v>
          </cell>
        </row>
        <row r="12836">
          <cell r="AA12836">
            <v>28.24</v>
          </cell>
        </row>
        <row r="12837">
          <cell r="AA12837">
            <v>28.25</v>
          </cell>
        </row>
        <row r="12838">
          <cell r="AA12838">
            <v>28.26</v>
          </cell>
        </row>
        <row r="12839">
          <cell r="AA12839">
            <v>28.27</v>
          </cell>
        </row>
        <row r="12840">
          <cell r="AA12840">
            <v>28.28</v>
          </cell>
        </row>
        <row r="12841">
          <cell r="AA12841">
            <v>28.29</v>
          </cell>
        </row>
        <row r="12842">
          <cell r="AA12842">
            <v>28.3</v>
          </cell>
        </row>
        <row r="12843">
          <cell r="AA12843">
            <v>28.31</v>
          </cell>
        </row>
        <row r="12844">
          <cell r="AA12844">
            <v>28.32</v>
          </cell>
        </row>
        <row r="12845">
          <cell r="AA12845">
            <v>28.33</v>
          </cell>
        </row>
        <row r="12846">
          <cell r="AA12846">
            <v>28.34</v>
          </cell>
        </row>
        <row r="12847">
          <cell r="AA12847">
            <v>28.35</v>
          </cell>
        </row>
        <row r="12848">
          <cell r="AA12848">
            <v>28.36</v>
          </cell>
        </row>
        <row r="12849">
          <cell r="AA12849">
            <v>28.37</v>
          </cell>
        </row>
        <row r="12850">
          <cell r="AA12850">
            <v>28.38</v>
          </cell>
        </row>
        <row r="12851">
          <cell r="AA12851">
            <v>28.39</v>
          </cell>
        </row>
        <row r="12852">
          <cell r="AA12852">
            <v>28.4</v>
          </cell>
        </row>
        <row r="12853">
          <cell r="AA12853">
            <v>28.41</v>
          </cell>
        </row>
        <row r="12854">
          <cell r="AA12854">
            <v>28.42</v>
          </cell>
        </row>
        <row r="12855">
          <cell r="AA12855">
            <v>28.43</v>
          </cell>
        </row>
        <row r="12856">
          <cell r="AA12856">
            <v>28.44</v>
          </cell>
        </row>
        <row r="12857">
          <cell r="AA12857">
            <v>28.45</v>
          </cell>
        </row>
        <row r="12858">
          <cell r="AA12858">
            <v>28.46</v>
          </cell>
        </row>
        <row r="12859">
          <cell r="AA12859">
            <v>28.47</v>
          </cell>
        </row>
        <row r="12860">
          <cell r="AA12860">
            <v>28.48</v>
          </cell>
        </row>
        <row r="12861">
          <cell r="AA12861">
            <v>28.49</v>
          </cell>
        </row>
        <row r="12862">
          <cell r="AA12862">
            <v>28.5</v>
          </cell>
        </row>
        <row r="12863">
          <cell r="AA12863">
            <v>28.51</v>
          </cell>
        </row>
        <row r="12864">
          <cell r="AA12864">
            <v>28.52</v>
          </cell>
        </row>
        <row r="12865">
          <cell r="AA12865">
            <v>28.53</v>
          </cell>
        </row>
        <row r="12866">
          <cell r="AA12866">
            <v>28.54</v>
          </cell>
        </row>
        <row r="12867">
          <cell r="AA12867">
            <v>28.55</v>
          </cell>
        </row>
        <row r="12868">
          <cell r="AA12868">
            <v>28.56</v>
          </cell>
        </row>
        <row r="12869">
          <cell r="AA12869">
            <v>28.57</v>
          </cell>
        </row>
        <row r="12870">
          <cell r="AA12870">
            <v>28.58</v>
          </cell>
        </row>
        <row r="12871">
          <cell r="AA12871">
            <v>28.59</v>
          </cell>
        </row>
        <row r="12872">
          <cell r="AA12872">
            <v>28.6</v>
          </cell>
        </row>
        <row r="12873">
          <cell r="AA12873">
            <v>28.61</v>
          </cell>
        </row>
        <row r="12874">
          <cell r="AA12874">
            <v>28.62</v>
          </cell>
        </row>
        <row r="12875">
          <cell r="AA12875">
            <v>28.63</v>
          </cell>
        </row>
        <row r="12876">
          <cell r="AA12876">
            <v>28.64</v>
          </cell>
        </row>
        <row r="12877">
          <cell r="AA12877">
            <v>28.65</v>
          </cell>
        </row>
        <row r="12878">
          <cell r="AA12878">
            <v>28.66</v>
          </cell>
        </row>
        <row r="12879">
          <cell r="AA12879">
            <v>28.67</v>
          </cell>
        </row>
        <row r="12880">
          <cell r="AA12880">
            <v>28.68</v>
          </cell>
        </row>
        <row r="12881">
          <cell r="AA12881">
            <v>28.69</v>
          </cell>
        </row>
        <row r="12882">
          <cell r="AA12882">
            <v>28.7</v>
          </cell>
        </row>
        <row r="12883">
          <cell r="AA12883">
            <v>28.71</v>
          </cell>
        </row>
        <row r="12884">
          <cell r="AA12884">
            <v>28.72</v>
          </cell>
        </row>
        <row r="12885">
          <cell r="AA12885">
            <v>28.73</v>
          </cell>
        </row>
        <row r="12886">
          <cell r="AA12886">
            <v>28.74</v>
          </cell>
        </row>
        <row r="12887">
          <cell r="AA12887">
            <v>28.75</v>
          </cell>
        </row>
        <row r="12888">
          <cell r="AA12888">
            <v>28.76</v>
          </cell>
        </row>
        <row r="12889">
          <cell r="AA12889">
            <v>28.77</v>
          </cell>
        </row>
        <row r="12890">
          <cell r="AA12890">
            <v>28.78</v>
          </cell>
        </row>
        <row r="12891">
          <cell r="AA12891">
            <v>28.79</v>
          </cell>
        </row>
        <row r="12892">
          <cell r="AA12892">
            <v>28.8</v>
          </cell>
        </row>
        <row r="12893">
          <cell r="AA12893">
            <v>28.81</v>
          </cell>
        </row>
        <row r="12894">
          <cell r="AA12894">
            <v>28.82</v>
          </cell>
        </row>
        <row r="12895">
          <cell r="AA12895">
            <v>28.83</v>
          </cell>
        </row>
        <row r="12896">
          <cell r="AA12896">
            <v>28.84</v>
          </cell>
        </row>
        <row r="12897">
          <cell r="AA12897">
            <v>28.85</v>
          </cell>
        </row>
        <row r="12898">
          <cell r="AA12898">
            <v>28.86</v>
          </cell>
        </row>
        <row r="12899">
          <cell r="AA12899">
            <v>28.87</v>
          </cell>
        </row>
        <row r="12900">
          <cell r="AA12900">
            <v>28.88</v>
          </cell>
        </row>
        <row r="12901">
          <cell r="AA12901">
            <v>28.89</v>
          </cell>
        </row>
        <row r="12902">
          <cell r="AA12902">
            <v>28.9</v>
          </cell>
        </row>
        <row r="12903">
          <cell r="AA12903">
            <v>28.91</v>
          </cell>
        </row>
        <row r="12904">
          <cell r="AA12904">
            <v>28.92</v>
          </cell>
        </row>
        <row r="12905">
          <cell r="AA12905">
            <v>28.93</v>
          </cell>
        </row>
        <row r="12906">
          <cell r="AA12906">
            <v>28.94</v>
          </cell>
        </row>
        <row r="12907">
          <cell r="AA12907">
            <v>28.95</v>
          </cell>
        </row>
        <row r="12908">
          <cell r="AA12908">
            <v>28.96</v>
          </cell>
        </row>
        <row r="12909">
          <cell r="AA12909">
            <v>28.97</v>
          </cell>
        </row>
        <row r="12910">
          <cell r="AA12910">
            <v>28.98</v>
          </cell>
        </row>
        <row r="12911">
          <cell r="AA12911">
            <v>28.99</v>
          </cell>
        </row>
        <row r="12912">
          <cell r="AA12912">
            <v>29</v>
          </cell>
        </row>
        <row r="12913">
          <cell r="AA12913">
            <v>29.01</v>
          </cell>
        </row>
        <row r="12914">
          <cell r="AA12914">
            <v>29.02</v>
          </cell>
        </row>
        <row r="12915">
          <cell r="AA12915">
            <v>29.03</v>
          </cell>
        </row>
        <row r="12916">
          <cell r="AA12916">
            <v>29.04</v>
          </cell>
        </row>
        <row r="12917">
          <cell r="AA12917">
            <v>29.05</v>
          </cell>
        </row>
        <row r="12918">
          <cell r="AA12918">
            <v>29.06</v>
          </cell>
        </row>
        <row r="12919">
          <cell r="AA12919">
            <v>29.07</v>
          </cell>
        </row>
        <row r="12920">
          <cell r="AA12920">
            <v>29.08</v>
          </cell>
        </row>
        <row r="12921">
          <cell r="AA12921">
            <v>29.09</v>
          </cell>
        </row>
        <row r="12922">
          <cell r="AA12922">
            <v>29.1</v>
          </cell>
        </row>
        <row r="12923">
          <cell r="AA12923">
            <v>29.11</v>
          </cell>
        </row>
        <row r="12924">
          <cell r="AA12924">
            <v>29.12</v>
          </cell>
        </row>
        <row r="12925">
          <cell r="AA12925">
            <v>29.13</v>
          </cell>
        </row>
        <row r="12926">
          <cell r="AA12926">
            <v>29.14</v>
          </cell>
        </row>
        <row r="12927">
          <cell r="AA12927">
            <v>29.15</v>
          </cell>
        </row>
        <row r="12928">
          <cell r="AA12928">
            <v>29.16</v>
          </cell>
        </row>
        <row r="12929">
          <cell r="AA12929">
            <v>29.17</v>
          </cell>
        </row>
        <row r="12930">
          <cell r="AA12930">
            <v>29.18</v>
          </cell>
        </row>
        <row r="12931">
          <cell r="AA12931">
            <v>29.19</v>
          </cell>
        </row>
        <row r="12932">
          <cell r="AA12932">
            <v>29.2</v>
          </cell>
        </row>
        <row r="12933">
          <cell r="AA12933">
            <v>29.21</v>
          </cell>
        </row>
        <row r="12934">
          <cell r="AA12934">
            <v>29.22</v>
          </cell>
        </row>
        <row r="12935">
          <cell r="AA12935">
            <v>29.23</v>
          </cell>
        </row>
        <row r="12936">
          <cell r="AA12936">
            <v>29.24</v>
          </cell>
        </row>
        <row r="12937">
          <cell r="AA12937">
            <v>29.25</v>
          </cell>
        </row>
        <row r="12938">
          <cell r="AA12938">
            <v>29.26</v>
          </cell>
        </row>
        <row r="12939">
          <cell r="AA12939">
            <v>29.27</v>
          </cell>
        </row>
        <row r="12940">
          <cell r="AA12940">
            <v>29.28</v>
          </cell>
        </row>
        <row r="12941">
          <cell r="AA12941">
            <v>29.29</v>
          </cell>
        </row>
        <row r="12942">
          <cell r="AA12942">
            <v>29.3</v>
          </cell>
        </row>
        <row r="12943">
          <cell r="AA12943">
            <v>29.31</v>
          </cell>
        </row>
        <row r="12944">
          <cell r="AA12944">
            <v>29.32</v>
          </cell>
        </row>
        <row r="12945">
          <cell r="AA12945">
            <v>29.33</v>
          </cell>
        </row>
        <row r="12946">
          <cell r="AA12946">
            <v>29.34</v>
          </cell>
        </row>
        <row r="12947">
          <cell r="AA12947">
            <v>29.35</v>
          </cell>
        </row>
        <row r="12948">
          <cell r="AA12948">
            <v>29.36</v>
          </cell>
        </row>
        <row r="12949">
          <cell r="AA12949">
            <v>29.37</v>
          </cell>
        </row>
        <row r="12950">
          <cell r="AA12950">
            <v>29.38</v>
          </cell>
        </row>
        <row r="12951">
          <cell r="AA12951">
            <v>29.39</v>
          </cell>
        </row>
        <row r="12952">
          <cell r="AA12952">
            <v>29.4</v>
          </cell>
        </row>
        <row r="12953">
          <cell r="AA12953">
            <v>29.41</v>
          </cell>
        </row>
        <row r="12954">
          <cell r="AA12954">
            <v>29.42</v>
          </cell>
        </row>
        <row r="12955">
          <cell r="AA12955">
            <v>29.43</v>
          </cell>
        </row>
        <row r="12956">
          <cell r="AA12956">
            <v>29.44</v>
          </cell>
        </row>
        <row r="12957">
          <cell r="AA12957">
            <v>29.45</v>
          </cell>
        </row>
        <row r="12958">
          <cell r="AA12958">
            <v>29.46</v>
          </cell>
        </row>
        <row r="12959">
          <cell r="AA12959">
            <v>29.47</v>
          </cell>
        </row>
        <row r="12960">
          <cell r="AA12960">
            <v>29.48</v>
          </cell>
        </row>
        <row r="12961">
          <cell r="AA12961">
            <v>29.49</v>
          </cell>
        </row>
        <row r="12962">
          <cell r="AA12962">
            <v>29.5</v>
          </cell>
        </row>
        <row r="12963">
          <cell r="AA12963">
            <v>29.51</v>
          </cell>
        </row>
        <row r="12964">
          <cell r="AA12964">
            <v>29.52</v>
          </cell>
        </row>
        <row r="12965">
          <cell r="AA12965">
            <v>29.53</v>
          </cell>
        </row>
        <row r="12966">
          <cell r="AA12966">
            <v>29.54</v>
          </cell>
        </row>
        <row r="12967">
          <cell r="AA12967">
            <v>29.55</v>
          </cell>
        </row>
        <row r="12968">
          <cell r="AA12968">
            <v>29.56</v>
          </cell>
        </row>
        <row r="12969">
          <cell r="AA12969">
            <v>29.57</v>
          </cell>
        </row>
        <row r="12970">
          <cell r="AA12970">
            <v>29.58</v>
          </cell>
        </row>
        <row r="12971">
          <cell r="AA12971">
            <v>29.59</v>
          </cell>
        </row>
        <row r="12972">
          <cell r="AA12972">
            <v>29.6</v>
          </cell>
        </row>
        <row r="12973">
          <cell r="AA12973">
            <v>29.61</v>
          </cell>
        </row>
        <row r="12974">
          <cell r="AA12974">
            <v>29.62</v>
          </cell>
        </row>
        <row r="12975">
          <cell r="AA12975">
            <v>29.63</v>
          </cell>
        </row>
        <row r="12976">
          <cell r="AA12976">
            <v>29.64</v>
          </cell>
        </row>
        <row r="12977">
          <cell r="AA12977">
            <v>29.65</v>
          </cell>
        </row>
        <row r="12978">
          <cell r="AA12978">
            <v>29.66</v>
          </cell>
        </row>
        <row r="12979">
          <cell r="AA12979">
            <v>29.67</v>
          </cell>
        </row>
        <row r="12980">
          <cell r="AA12980">
            <v>29.68</v>
          </cell>
        </row>
        <row r="12981">
          <cell r="AA12981">
            <v>29.69</v>
          </cell>
        </row>
        <row r="12982">
          <cell r="AA12982">
            <v>29.7</v>
          </cell>
        </row>
        <row r="12983">
          <cell r="AA12983">
            <v>29.71</v>
          </cell>
        </row>
        <row r="12984">
          <cell r="AA12984">
            <v>29.72</v>
          </cell>
        </row>
        <row r="12985">
          <cell r="AA12985">
            <v>29.73</v>
          </cell>
        </row>
        <row r="12986">
          <cell r="AA12986">
            <v>29.74</v>
          </cell>
        </row>
        <row r="12987">
          <cell r="AA12987">
            <v>29.75</v>
          </cell>
        </row>
        <row r="12988">
          <cell r="AA12988">
            <v>29.76</v>
          </cell>
        </row>
        <row r="12989">
          <cell r="AA12989">
            <v>29.77</v>
          </cell>
        </row>
        <row r="12990">
          <cell r="AA12990">
            <v>29.78</v>
          </cell>
        </row>
        <row r="12991">
          <cell r="AA12991">
            <v>29.79</v>
          </cell>
        </row>
        <row r="12992">
          <cell r="AA12992">
            <v>29.8</v>
          </cell>
        </row>
        <row r="12993">
          <cell r="AA12993">
            <v>29.81</v>
          </cell>
        </row>
        <row r="12994">
          <cell r="AA12994">
            <v>29.82</v>
          </cell>
        </row>
        <row r="12995">
          <cell r="AA12995">
            <v>29.83</v>
          </cell>
        </row>
        <row r="12996">
          <cell r="AA12996">
            <v>29.84</v>
          </cell>
        </row>
        <row r="12997">
          <cell r="AA12997">
            <v>29.85</v>
          </cell>
        </row>
        <row r="12998">
          <cell r="AA12998">
            <v>29.86</v>
          </cell>
        </row>
        <row r="12999">
          <cell r="AA12999">
            <v>29.87</v>
          </cell>
        </row>
        <row r="13000">
          <cell r="AA13000">
            <v>29.88</v>
          </cell>
        </row>
        <row r="13001">
          <cell r="AA13001">
            <v>29.89</v>
          </cell>
        </row>
        <row r="13002">
          <cell r="AA13002">
            <v>29.9</v>
          </cell>
        </row>
        <row r="13003">
          <cell r="AA13003">
            <v>29.91</v>
          </cell>
        </row>
        <row r="13004">
          <cell r="AA13004">
            <v>29.92</v>
          </cell>
        </row>
        <row r="13005">
          <cell r="AA13005">
            <v>29.93</v>
          </cell>
        </row>
        <row r="13006">
          <cell r="AA13006">
            <v>29.94</v>
          </cell>
        </row>
        <row r="13007">
          <cell r="AA13007">
            <v>29.95</v>
          </cell>
        </row>
        <row r="13008">
          <cell r="AA13008">
            <v>29.96</v>
          </cell>
        </row>
        <row r="13009">
          <cell r="AA13009">
            <v>29.97</v>
          </cell>
        </row>
        <row r="13010">
          <cell r="AA13010">
            <v>29.98</v>
          </cell>
        </row>
        <row r="13011">
          <cell r="AA13011">
            <v>29.99</v>
          </cell>
        </row>
        <row r="13012">
          <cell r="AA13012">
            <v>30</v>
          </cell>
        </row>
        <row r="13013">
          <cell r="AA13013">
            <v>30.01</v>
          </cell>
        </row>
        <row r="13014">
          <cell r="AA13014">
            <v>30.02</v>
          </cell>
        </row>
        <row r="13015">
          <cell r="AA13015">
            <v>30.03</v>
          </cell>
        </row>
        <row r="13016">
          <cell r="AA13016">
            <v>30.04</v>
          </cell>
        </row>
        <row r="13017">
          <cell r="AA13017">
            <v>30.05</v>
          </cell>
        </row>
        <row r="13018">
          <cell r="AA13018">
            <v>30.06</v>
          </cell>
        </row>
        <row r="13019">
          <cell r="AA13019">
            <v>30.07</v>
          </cell>
        </row>
        <row r="13020">
          <cell r="AA13020">
            <v>30.08</v>
          </cell>
        </row>
        <row r="13021">
          <cell r="AA13021">
            <v>30.09</v>
          </cell>
        </row>
        <row r="13022">
          <cell r="AA13022">
            <v>30.1</v>
          </cell>
        </row>
        <row r="13023">
          <cell r="AA13023">
            <v>30.11</v>
          </cell>
        </row>
        <row r="13024">
          <cell r="AA13024">
            <v>30.12</v>
          </cell>
        </row>
        <row r="13025">
          <cell r="AA13025">
            <v>30.13</v>
          </cell>
        </row>
        <row r="13026">
          <cell r="AA13026">
            <v>30.14</v>
          </cell>
        </row>
        <row r="13027">
          <cell r="AA13027">
            <v>30.15</v>
          </cell>
        </row>
        <row r="13028">
          <cell r="AA13028">
            <v>30.16</v>
          </cell>
        </row>
        <row r="13029">
          <cell r="AA13029">
            <v>30.17</v>
          </cell>
        </row>
        <row r="13030">
          <cell r="AA13030">
            <v>30.18</v>
          </cell>
        </row>
        <row r="13031">
          <cell r="AA13031">
            <v>30.19</v>
          </cell>
        </row>
        <row r="13032">
          <cell r="AA13032">
            <v>30.2</v>
          </cell>
        </row>
        <row r="13033">
          <cell r="AA13033">
            <v>30.21</v>
          </cell>
        </row>
        <row r="13034">
          <cell r="AA13034">
            <v>30.22</v>
          </cell>
        </row>
        <row r="13035">
          <cell r="AA13035">
            <v>30.23</v>
          </cell>
        </row>
        <row r="13036">
          <cell r="AA13036">
            <v>30.24</v>
          </cell>
        </row>
        <row r="13037">
          <cell r="AA13037">
            <v>30.25</v>
          </cell>
        </row>
        <row r="13038">
          <cell r="AA13038">
            <v>30.26</v>
          </cell>
        </row>
        <row r="13039">
          <cell r="AA13039">
            <v>30.27</v>
          </cell>
        </row>
        <row r="13040">
          <cell r="AA13040">
            <v>30.28</v>
          </cell>
        </row>
        <row r="13041">
          <cell r="AA13041">
            <v>30.29</v>
          </cell>
        </row>
        <row r="13042">
          <cell r="AA13042">
            <v>30.3</v>
          </cell>
        </row>
        <row r="13043">
          <cell r="AA13043">
            <v>30.31</v>
          </cell>
        </row>
        <row r="13044">
          <cell r="AA13044">
            <v>30.32</v>
          </cell>
        </row>
        <row r="13045">
          <cell r="AA13045">
            <v>30.33</v>
          </cell>
        </row>
        <row r="13046">
          <cell r="AA13046">
            <v>30.34</v>
          </cell>
        </row>
        <row r="13047">
          <cell r="AA13047">
            <v>30.35</v>
          </cell>
        </row>
        <row r="13048">
          <cell r="AA13048">
            <v>30.36</v>
          </cell>
        </row>
        <row r="13049">
          <cell r="AA13049">
            <v>30.37</v>
          </cell>
        </row>
        <row r="13050">
          <cell r="AA13050">
            <v>30.38</v>
          </cell>
        </row>
        <row r="13051">
          <cell r="AA13051">
            <v>30.39</v>
          </cell>
        </row>
        <row r="13052">
          <cell r="AA13052">
            <v>30.4</v>
          </cell>
        </row>
        <row r="13053">
          <cell r="AA13053">
            <v>30.41</v>
          </cell>
        </row>
        <row r="13054">
          <cell r="AA13054">
            <v>30.42</v>
          </cell>
        </row>
        <row r="13055">
          <cell r="AA13055">
            <v>30.43</v>
          </cell>
        </row>
        <row r="13056">
          <cell r="AA13056">
            <v>30.44</v>
          </cell>
        </row>
        <row r="13057">
          <cell r="AA13057">
            <v>30.45</v>
          </cell>
        </row>
        <row r="13058">
          <cell r="AA13058">
            <v>30.46</v>
          </cell>
        </row>
        <row r="13059">
          <cell r="AA13059">
            <v>30.47</v>
          </cell>
        </row>
        <row r="13060">
          <cell r="AA13060">
            <v>30.48</v>
          </cell>
        </row>
        <row r="13061">
          <cell r="AA13061">
            <v>30.49</v>
          </cell>
        </row>
        <row r="13062">
          <cell r="AA13062">
            <v>30.5</v>
          </cell>
        </row>
        <row r="13063">
          <cell r="AA13063">
            <v>30.51</v>
          </cell>
        </row>
        <row r="13064">
          <cell r="AA13064">
            <v>30.52</v>
          </cell>
        </row>
        <row r="13065">
          <cell r="AA13065">
            <v>30.53</v>
          </cell>
        </row>
        <row r="13066">
          <cell r="AA13066">
            <v>30.54</v>
          </cell>
        </row>
        <row r="13067">
          <cell r="AA13067">
            <v>30.55</v>
          </cell>
        </row>
        <row r="13068">
          <cell r="AA13068">
            <v>30.56</v>
          </cell>
        </row>
        <row r="13069">
          <cell r="AA13069">
            <v>30.57</v>
          </cell>
        </row>
        <row r="13070">
          <cell r="AA13070">
            <v>30.58</v>
          </cell>
        </row>
        <row r="13071">
          <cell r="AA13071">
            <v>30.59</v>
          </cell>
        </row>
        <row r="13072">
          <cell r="AA13072">
            <v>30.6</v>
          </cell>
        </row>
        <row r="13073">
          <cell r="AA13073">
            <v>30.61</v>
          </cell>
        </row>
        <row r="13074">
          <cell r="AA13074">
            <v>30.62</v>
          </cell>
        </row>
        <row r="13075">
          <cell r="AA13075">
            <v>30.63</v>
          </cell>
        </row>
        <row r="13076">
          <cell r="AA13076">
            <v>30.64</v>
          </cell>
        </row>
        <row r="13077">
          <cell r="AA13077">
            <v>30.65</v>
          </cell>
        </row>
        <row r="13078">
          <cell r="AA13078">
            <v>30.66</v>
          </cell>
        </row>
        <row r="13079">
          <cell r="AA13079">
            <v>30.67</v>
          </cell>
        </row>
        <row r="13080">
          <cell r="AA13080">
            <v>30.68</v>
          </cell>
        </row>
        <row r="13081">
          <cell r="AA13081">
            <v>30.69</v>
          </cell>
        </row>
        <row r="13082">
          <cell r="AA13082">
            <v>30.7</v>
          </cell>
        </row>
        <row r="13083">
          <cell r="AA13083">
            <v>30.71</v>
          </cell>
        </row>
        <row r="13084">
          <cell r="AA13084">
            <v>30.72</v>
          </cell>
        </row>
        <row r="13085">
          <cell r="AA13085">
            <v>30.73</v>
          </cell>
        </row>
        <row r="13086">
          <cell r="AA13086">
            <v>30.74</v>
          </cell>
        </row>
        <row r="13087">
          <cell r="AA13087">
            <v>30.75</v>
          </cell>
        </row>
        <row r="13088">
          <cell r="AA13088">
            <v>30.76</v>
          </cell>
        </row>
        <row r="13089">
          <cell r="AA13089">
            <v>30.77</v>
          </cell>
        </row>
        <row r="13090">
          <cell r="AA13090">
            <v>30.78</v>
          </cell>
        </row>
        <row r="13091">
          <cell r="AA13091">
            <v>30.79</v>
          </cell>
        </row>
        <row r="13092">
          <cell r="AA13092">
            <v>30.8</v>
          </cell>
        </row>
        <row r="13093">
          <cell r="AA13093">
            <v>30.81</v>
          </cell>
        </row>
        <row r="13094">
          <cell r="AA13094">
            <v>30.82</v>
          </cell>
        </row>
        <row r="13095">
          <cell r="AA13095">
            <v>30.83</v>
          </cell>
        </row>
        <row r="13096">
          <cell r="AA13096">
            <v>30.84</v>
          </cell>
        </row>
        <row r="13097">
          <cell r="AA13097">
            <v>30.85</v>
          </cell>
        </row>
        <row r="13098">
          <cell r="AA13098">
            <v>30.86</v>
          </cell>
        </row>
        <row r="13099">
          <cell r="AA13099">
            <v>30.87</v>
          </cell>
        </row>
        <row r="13100">
          <cell r="AA13100">
            <v>30.88</v>
          </cell>
        </row>
        <row r="13101">
          <cell r="AA13101">
            <v>30.89</v>
          </cell>
        </row>
        <row r="13102">
          <cell r="AA13102">
            <v>30.9</v>
          </cell>
        </row>
        <row r="13103">
          <cell r="AA13103">
            <v>30.91</v>
          </cell>
        </row>
        <row r="13104">
          <cell r="AA13104">
            <v>30.92</v>
          </cell>
        </row>
        <row r="13105">
          <cell r="AA13105">
            <v>30.93</v>
          </cell>
        </row>
        <row r="13106">
          <cell r="AA13106">
            <v>30.94</v>
          </cell>
        </row>
        <row r="13107">
          <cell r="AA13107">
            <v>30.95</v>
          </cell>
        </row>
        <row r="13108">
          <cell r="AA13108">
            <v>30.96</v>
          </cell>
        </row>
        <row r="13109">
          <cell r="AA13109">
            <v>30.97</v>
          </cell>
        </row>
        <row r="13110">
          <cell r="AA13110">
            <v>30.98</v>
          </cell>
        </row>
        <row r="13111">
          <cell r="AA13111">
            <v>30.99</v>
          </cell>
        </row>
        <row r="13112">
          <cell r="AA13112">
            <v>31</v>
          </cell>
        </row>
        <row r="13113">
          <cell r="AA13113">
            <v>31.01</v>
          </cell>
        </row>
        <row r="13114">
          <cell r="AA13114">
            <v>31.02</v>
          </cell>
        </row>
        <row r="13115">
          <cell r="AA13115">
            <v>31.03</v>
          </cell>
        </row>
        <row r="13116">
          <cell r="AA13116">
            <v>31.04</v>
          </cell>
        </row>
        <row r="13117">
          <cell r="AA13117">
            <v>31.05</v>
          </cell>
        </row>
        <row r="13118">
          <cell r="AA13118">
            <v>31.06</v>
          </cell>
        </row>
        <row r="13119">
          <cell r="AA13119">
            <v>31.07</v>
          </cell>
        </row>
        <row r="13120">
          <cell r="AA13120">
            <v>31.08</v>
          </cell>
        </row>
        <row r="13121">
          <cell r="AA13121">
            <v>31.09</v>
          </cell>
        </row>
        <row r="13122">
          <cell r="AA13122">
            <v>31.1</v>
          </cell>
        </row>
        <row r="13123">
          <cell r="AA13123">
            <v>31.11</v>
          </cell>
        </row>
        <row r="13124">
          <cell r="AA13124">
            <v>31.12</v>
          </cell>
        </row>
        <row r="13125">
          <cell r="AA13125">
            <v>31.13</v>
          </cell>
        </row>
        <row r="13126">
          <cell r="AA13126">
            <v>31.14</v>
          </cell>
        </row>
        <row r="13127">
          <cell r="AA13127">
            <v>31.15</v>
          </cell>
        </row>
        <row r="13128">
          <cell r="AA13128">
            <v>31.16</v>
          </cell>
        </row>
        <row r="13129">
          <cell r="AA13129">
            <v>31.17</v>
          </cell>
        </row>
        <row r="13130">
          <cell r="AA13130">
            <v>31.18</v>
          </cell>
        </row>
        <row r="13131">
          <cell r="AA13131">
            <v>31.19</v>
          </cell>
        </row>
        <row r="13132">
          <cell r="AA13132">
            <v>31.2</v>
          </cell>
        </row>
        <row r="13133">
          <cell r="AA13133">
            <v>31.21</v>
          </cell>
        </row>
        <row r="13134">
          <cell r="AA13134">
            <v>31.22</v>
          </cell>
        </row>
        <row r="13135">
          <cell r="AA13135">
            <v>31.23</v>
          </cell>
        </row>
        <row r="13136">
          <cell r="AA13136">
            <v>31.24</v>
          </cell>
        </row>
        <row r="13137">
          <cell r="AA13137">
            <v>31.25</v>
          </cell>
        </row>
        <row r="13138">
          <cell r="AA13138">
            <v>31.26</v>
          </cell>
        </row>
        <row r="13139">
          <cell r="AA13139">
            <v>31.27</v>
          </cell>
        </row>
        <row r="13140">
          <cell r="AA13140">
            <v>31.28</v>
          </cell>
        </row>
        <row r="13141">
          <cell r="AA13141">
            <v>31.29</v>
          </cell>
        </row>
        <row r="13142">
          <cell r="AA13142">
            <v>31.3</v>
          </cell>
        </row>
        <row r="13143">
          <cell r="AA13143">
            <v>31.31</v>
          </cell>
        </row>
        <row r="13144">
          <cell r="AA13144">
            <v>31.32</v>
          </cell>
        </row>
        <row r="13145">
          <cell r="AA13145">
            <v>31.33</v>
          </cell>
        </row>
        <row r="13146">
          <cell r="AA13146">
            <v>31.34</v>
          </cell>
        </row>
        <row r="13147">
          <cell r="AA13147">
            <v>31.35</v>
          </cell>
        </row>
        <row r="13148">
          <cell r="AA13148">
            <v>31.36</v>
          </cell>
        </row>
        <row r="13149">
          <cell r="AA13149">
            <v>31.37</v>
          </cell>
        </row>
        <row r="13150">
          <cell r="AA13150">
            <v>31.38</v>
          </cell>
        </row>
        <row r="13151">
          <cell r="AA13151">
            <v>31.39</v>
          </cell>
        </row>
        <row r="13152">
          <cell r="AA13152">
            <v>31.4</v>
          </cell>
        </row>
        <row r="13153">
          <cell r="AA13153">
            <v>31.41</v>
          </cell>
        </row>
        <row r="13154">
          <cell r="AA13154">
            <v>31.42</v>
          </cell>
        </row>
        <row r="13155">
          <cell r="AA13155">
            <v>31.43</v>
          </cell>
        </row>
        <row r="13156">
          <cell r="AA13156">
            <v>31.44</v>
          </cell>
        </row>
        <row r="13157">
          <cell r="AA13157">
            <v>31.45</v>
          </cell>
        </row>
        <row r="13158">
          <cell r="AA13158">
            <v>31.46</v>
          </cell>
        </row>
        <row r="13159">
          <cell r="AA13159">
            <v>31.47</v>
          </cell>
        </row>
        <row r="13160">
          <cell r="AA13160">
            <v>31.48</v>
          </cell>
        </row>
        <row r="13161">
          <cell r="AA13161">
            <v>31.49</v>
          </cell>
        </row>
        <row r="13162">
          <cell r="AA13162">
            <v>31.5</v>
          </cell>
        </row>
        <row r="13163">
          <cell r="AA13163">
            <v>31.51</v>
          </cell>
        </row>
        <row r="13164">
          <cell r="AA13164">
            <v>31.52</v>
          </cell>
        </row>
        <row r="13165">
          <cell r="AA13165">
            <v>31.53</v>
          </cell>
        </row>
        <row r="13166">
          <cell r="AA13166">
            <v>31.54</v>
          </cell>
        </row>
        <row r="13167">
          <cell r="AA13167">
            <v>31.55</v>
          </cell>
        </row>
        <row r="13168">
          <cell r="AA13168">
            <v>31.56</v>
          </cell>
        </row>
        <row r="13169">
          <cell r="AA13169">
            <v>31.57</v>
          </cell>
        </row>
        <row r="13170">
          <cell r="AA13170">
            <v>31.58</v>
          </cell>
        </row>
        <row r="13171">
          <cell r="AA13171">
            <v>31.59</v>
          </cell>
        </row>
        <row r="13172">
          <cell r="AA13172">
            <v>31.6</v>
          </cell>
        </row>
        <row r="13173">
          <cell r="AA13173">
            <v>31.61</v>
          </cell>
        </row>
        <row r="13174">
          <cell r="AA13174">
            <v>31.62</v>
          </cell>
        </row>
        <row r="13175">
          <cell r="AA13175">
            <v>31.63</v>
          </cell>
        </row>
        <row r="13176">
          <cell r="AA13176">
            <v>31.64</v>
          </cell>
        </row>
        <row r="13177">
          <cell r="AA13177">
            <v>31.65</v>
          </cell>
        </row>
        <row r="13178">
          <cell r="AA13178">
            <v>31.66</v>
          </cell>
        </row>
        <row r="13179">
          <cell r="AA13179">
            <v>31.67</v>
          </cell>
        </row>
        <row r="13180">
          <cell r="AA13180">
            <v>31.68</v>
          </cell>
        </row>
        <row r="13181">
          <cell r="AA13181">
            <v>31.69</v>
          </cell>
        </row>
        <row r="13182">
          <cell r="AA13182">
            <v>31.7</v>
          </cell>
        </row>
        <row r="13183">
          <cell r="AA13183">
            <v>31.71</v>
          </cell>
        </row>
        <row r="13184">
          <cell r="AA13184">
            <v>31.72</v>
          </cell>
        </row>
        <row r="13185">
          <cell r="AA13185">
            <v>31.73</v>
          </cell>
        </row>
        <row r="13186">
          <cell r="AA13186">
            <v>31.74</v>
          </cell>
        </row>
        <row r="13187">
          <cell r="AA13187">
            <v>31.75</v>
          </cell>
        </row>
        <row r="13188">
          <cell r="AA13188">
            <v>31.76</v>
          </cell>
        </row>
        <row r="13189">
          <cell r="AA13189">
            <v>31.77</v>
          </cell>
        </row>
        <row r="13190">
          <cell r="AA13190">
            <v>31.78</v>
          </cell>
        </row>
        <row r="13191">
          <cell r="AA13191">
            <v>31.79</v>
          </cell>
        </row>
        <row r="13192">
          <cell r="AA13192">
            <v>31.8</v>
          </cell>
        </row>
        <row r="13193">
          <cell r="AA13193">
            <v>31.81</v>
          </cell>
        </row>
        <row r="13194">
          <cell r="AA13194">
            <v>31.82</v>
          </cell>
        </row>
        <row r="13195">
          <cell r="AA13195">
            <v>31.83</v>
          </cell>
        </row>
        <row r="13196">
          <cell r="AA13196">
            <v>31.84</v>
          </cell>
        </row>
        <row r="13197">
          <cell r="AA13197">
            <v>31.85</v>
          </cell>
        </row>
        <row r="13198">
          <cell r="AA13198">
            <v>31.86</v>
          </cell>
        </row>
        <row r="13199">
          <cell r="AA13199">
            <v>31.87</v>
          </cell>
        </row>
        <row r="13200">
          <cell r="AA13200">
            <v>31.88</v>
          </cell>
        </row>
        <row r="13201">
          <cell r="AA13201">
            <v>31.89</v>
          </cell>
        </row>
        <row r="13202">
          <cell r="AA13202">
            <v>31.9</v>
          </cell>
        </row>
        <row r="13203">
          <cell r="AA13203">
            <v>31.91</v>
          </cell>
        </row>
        <row r="13204">
          <cell r="AA13204">
            <v>31.92</v>
          </cell>
        </row>
        <row r="13205">
          <cell r="AA13205">
            <v>31.93</v>
          </cell>
        </row>
        <row r="13206">
          <cell r="AA13206">
            <v>31.94</v>
          </cell>
        </row>
        <row r="13207">
          <cell r="AA13207">
            <v>31.95</v>
          </cell>
        </row>
        <row r="13208">
          <cell r="AA13208">
            <v>31.96</v>
          </cell>
        </row>
        <row r="13209">
          <cell r="AA13209">
            <v>31.97</v>
          </cell>
        </row>
        <row r="13210">
          <cell r="AA13210">
            <v>31.98</v>
          </cell>
        </row>
        <row r="13211">
          <cell r="AA13211">
            <v>31.99</v>
          </cell>
        </row>
        <row r="13212">
          <cell r="AA13212">
            <v>32</v>
          </cell>
        </row>
        <row r="13213">
          <cell r="AA13213">
            <v>32.01</v>
          </cell>
        </row>
        <row r="13214">
          <cell r="AA13214">
            <v>32.020000000000003</v>
          </cell>
        </row>
        <row r="13215">
          <cell r="AA13215">
            <v>32.03</v>
          </cell>
        </row>
        <row r="13216">
          <cell r="AA13216">
            <v>32.04</v>
          </cell>
        </row>
        <row r="13217">
          <cell r="AA13217">
            <v>32.049999999999997</v>
          </cell>
        </row>
        <row r="13218">
          <cell r="AA13218">
            <v>32.06</v>
          </cell>
        </row>
        <row r="13219">
          <cell r="AA13219">
            <v>32.07</v>
          </cell>
        </row>
        <row r="13220">
          <cell r="AA13220">
            <v>32.08</v>
          </cell>
        </row>
        <row r="13221">
          <cell r="AA13221">
            <v>32.090000000000003</v>
          </cell>
        </row>
        <row r="13222">
          <cell r="AA13222">
            <v>32.1</v>
          </cell>
        </row>
        <row r="13223">
          <cell r="AA13223">
            <v>32.11</v>
          </cell>
        </row>
        <row r="13224">
          <cell r="AA13224">
            <v>32.119999999999997</v>
          </cell>
        </row>
        <row r="13225">
          <cell r="AA13225">
            <v>32.130000000000003</v>
          </cell>
        </row>
        <row r="13226">
          <cell r="AA13226">
            <v>32.14</v>
          </cell>
        </row>
        <row r="13227">
          <cell r="AA13227">
            <v>32.15</v>
          </cell>
        </row>
        <row r="13228">
          <cell r="AA13228">
            <v>32.159999999999997</v>
          </cell>
        </row>
        <row r="13229">
          <cell r="AA13229">
            <v>32.17</v>
          </cell>
        </row>
        <row r="13230">
          <cell r="AA13230">
            <v>32.18</v>
          </cell>
        </row>
        <row r="13231">
          <cell r="AA13231">
            <v>32.19</v>
          </cell>
        </row>
        <row r="13232">
          <cell r="AA13232">
            <v>32.200000000000003</v>
          </cell>
        </row>
        <row r="13233">
          <cell r="AA13233">
            <v>32.21</v>
          </cell>
        </row>
        <row r="13234">
          <cell r="AA13234">
            <v>32.22</v>
          </cell>
        </row>
        <row r="13235">
          <cell r="AA13235">
            <v>32.229999999999997</v>
          </cell>
        </row>
        <row r="13236">
          <cell r="AA13236">
            <v>32.24</v>
          </cell>
        </row>
        <row r="13237">
          <cell r="AA13237">
            <v>32.25</v>
          </cell>
        </row>
        <row r="13238">
          <cell r="AA13238">
            <v>32.26</v>
          </cell>
        </row>
        <row r="13239">
          <cell r="AA13239">
            <v>32.270000000000003</v>
          </cell>
        </row>
        <row r="13240">
          <cell r="AA13240">
            <v>32.28</v>
          </cell>
        </row>
        <row r="13241">
          <cell r="AA13241">
            <v>32.29</v>
          </cell>
        </row>
        <row r="13242">
          <cell r="AA13242">
            <v>32.299999999999997</v>
          </cell>
        </row>
        <row r="13243">
          <cell r="AA13243">
            <v>32.31</v>
          </cell>
        </row>
        <row r="13244">
          <cell r="AA13244">
            <v>32.32</v>
          </cell>
        </row>
        <row r="13245">
          <cell r="AA13245">
            <v>32.33</v>
          </cell>
        </row>
        <row r="13246">
          <cell r="AA13246">
            <v>32.340000000000003</v>
          </cell>
        </row>
        <row r="13247">
          <cell r="AA13247">
            <v>32.35</v>
          </cell>
        </row>
        <row r="13248">
          <cell r="AA13248">
            <v>32.36</v>
          </cell>
        </row>
        <row r="13249">
          <cell r="AA13249">
            <v>32.369999999999997</v>
          </cell>
        </row>
        <row r="13250">
          <cell r="AA13250">
            <v>32.380000000000003</v>
          </cell>
        </row>
        <row r="13251">
          <cell r="AA13251">
            <v>32.39</v>
          </cell>
        </row>
        <row r="13252">
          <cell r="AA13252">
            <v>32.4</v>
          </cell>
        </row>
        <row r="13253">
          <cell r="AA13253">
            <v>32.409999999999997</v>
          </cell>
        </row>
        <row r="13254">
          <cell r="AA13254">
            <v>32.42</v>
          </cell>
        </row>
        <row r="13255">
          <cell r="AA13255">
            <v>32.43</v>
          </cell>
        </row>
        <row r="13256">
          <cell r="AA13256">
            <v>32.44</v>
          </cell>
        </row>
        <row r="13257">
          <cell r="AA13257">
            <v>32.450000000000003</v>
          </cell>
        </row>
        <row r="13258">
          <cell r="AA13258">
            <v>32.46</v>
          </cell>
        </row>
        <row r="13259">
          <cell r="AA13259">
            <v>32.47</v>
          </cell>
        </row>
        <row r="13260">
          <cell r="AA13260">
            <v>32.479999999999997</v>
          </cell>
        </row>
        <row r="13261">
          <cell r="AA13261">
            <v>32.49</v>
          </cell>
        </row>
        <row r="13262">
          <cell r="AA13262">
            <v>32.5</v>
          </cell>
        </row>
        <row r="13263">
          <cell r="AA13263">
            <v>32.51</v>
          </cell>
        </row>
        <row r="13264">
          <cell r="AA13264">
            <v>32.520000000000003</v>
          </cell>
        </row>
        <row r="13265">
          <cell r="AA13265">
            <v>32.53</v>
          </cell>
        </row>
        <row r="13266">
          <cell r="AA13266">
            <v>32.54</v>
          </cell>
        </row>
        <row r="13267">
          <cell r="AA13267">
            <v>32.549999999999997</v>
          </cell>
        </row>
        <row r="13268">
          <cell r="AA13268">
            <v>32.56</v>
          </cell>
        </row>
        <row r="13269">
          <cell r="AA13269">
            <v>32.57</v>
          </cell>
        </row>
        <row r="13270">
          <cell r="AA13270">
            <v>32.58</v>
          </cell>
        </row>
        <row r="13271">
          <cell r="AA13271">
            <v>32.590000000000003</v>
          </cell>
        </row>
        <row r="13272">
          <cell r="AA13272">
            <v>32.6</v>
          </cell>
        </row>
        <row r="13273">
          <cell r="AA13273">
            <v>32.61</v>
          </cell>
        </row>
        <row r="13274">
          <cell r="AA13274">
            <v>32.619999999999997</v>
          </cell>
        </row>
        <row r="13275">
          <cell r="AA13275">
            <v>32.630000000000003</v>
          </cell>
        </row>
        <row r="13276">
          <cell r="AA13276">
            <v>32.64</v>
          </cell>
        </row>
        <row r="13277">
          <cell r="AA13277">
            <v>32.65</v>
          </cell>
        </row>
        <row r="13278">
          <cell r="AA13278">
            <v>32.659999999999997</v>
          </cell>
        </row>
        <row r="13279">
          <cell r="AA13279">
            <v>32.67</v>
          </cell>
        </row>
        <row r="13280">
          <cell r="AA13280">
            <v>32.68</v>
          </cell>
        </row>
        <row r="13281">
          <cell r="AA13281">
            <v>32.69</v>
          </cell>
        </row>
        <row r="13282">
          <cell r="AA13282">
            <v>32.700000000000003</v>
          </cell>
        </row>
        <row r="13283">
          <cell r="AA13283">
            <v>32.71</v>
          </cell>
        </row>
        <row r="13284">
          <cell r="AA13284">
            <v>32.72</v>
          </cell>
        </row>
        <row r="13285">
          <cell r="AA13285">
            <v>32.729999999999997</v>
          </cell>
        </row>
        <row r="13286">
          <cell r="AA13286">
            <v>32.74</v>
          </cell>
        </row>
        <row r="13287">
          <cell r="AA13287">
            <v>32.75</v>
          </cell>
        </row>
        <row r="13288">
          <cell r="AA13288">
            <v>32.76</v>
          </cell>
        </row>
        <row r="13289">
          <cell r="AA13289">
            <v>32.770000000000003</v>
          </cell>
        </row>
        <row r="13290">
          <cell r="AA13290">
            <v>32.78</v>
          </cell>
        </row>
        <row r="13291">
          <cell r="AA13291">
            <v>32.79</v>
          </cell>
        </row>
        <row r="13292">
          <cell r="AA13292">
            <v>32.799999999999997</v>
          </cell>
        </row>
        <row r="13293">
          <cell r="AA13293">
            <v>32.81</v>
          </cell>
        </row>
        <row r="13294">
          <cell r="AA13294">
            <v>32.82</v>
          </cell>
        </row>
        <row r="13295">
          <cell r="AA13295">
            <v>32.83</v>
          </cell>
        </row>
        <row r="13296">
          <cell r="AA13296">
            <v>32.840000000000003</v>
          </cell>
        </row>
        <row r="13297">
          <cell r="AA13297">
            <v>32.85</v>
          </cell>
        </row>
        <row r="13298">
          <cell r="AA13298">
            <v>32.86</v>
          </cell>
        </row>
        <row r="13299">
          <cell r="AA13299">
            <v>32.869999999999997</v>
          </cell>
        </row>
        <row r="13300">
          <cell r="AA13300">
            <v>32.880000000000003</v>
          </cell>
        </row>
        <row r="13301">
          <cell r="AA13301">
            <v>32.89</v>
          </cell>
        </row>
        <row r="13302">
          <cell r="AA13302">
            <v>32.9</v>
          </cell>
        </row>
        <row r="13303">
          <cell r="AA13303">
            <v>32.909999999999997</v>
          </cell>
        </row>
        <row r="13304">
          <cell r="AA13304">
            <v>32.92</v>
          </cell>
        </row>
        <row r="13305">
          <cell r="AA13305">
            <v>32.93</v>
          </cell>
        </row>
        <row r="13306">
          <cell r="AA13306">
            <v>32.94</v>
          </cell>
        </row>
        <row r="13307">
          <cell r="AA13307">
            <v>32.950000000000003</v>
          </cell>
        </row>
        <row r="13308">
          <cell r="AA13308">
            <v>32.96</v>
          </cell>
        </row>
        <row r="13309">
          <cell r="AA13309">
            <v>32.97</v>
          </cell>
        </row>
        <row r="13310">
          <cell r="AA13310">
            <v>32.979999999999997</v>
          </cell>
        </row>
        <row r="13311">
          <cell r="AA13311">
            <v>32.99</v>
          </cell>
        </row>
        <row r="13312">
          <cell r="AA13312">
            <v>33</v>
          </cell>
        </row>
        <row r="13313">
          <cell r="AA13313">
            <v>33.01</v>
          </cell>
        </row>
        <row r="13314">
          <cell r="AA13314">
            <v>33.020000000000003</v>
          </cell>
        </row>
        <row r="13315">
          <cell r="AA13315">
            <v>33.03</v>
          </cell>
        </row>
        <row r="13316">
          <cell r="AA13316">
            <v>33.04</v>
          </cell>
        </row>
        <row r="13317">
          <cell r="AA13317">
            <v>33.049999999999997</v>
          </cell>
        </row>
        <row r="13318">
          <cell r="AA13318">
            <v>33.06</v>
          </cell>
        </row>
        <row r="13319">
          <cell r="AA13319">
            <v>33.07</v>
          </cell>
        </row>
        <row r="13320">
          <cell r="AA13320">
            <v>33.08</v>
          </cell>
        </row>
        <row r="13321">
          <cell r="AA13321">
            <v>33.090000000000003</v>
          </cell>
        </row>
        <row r="13322">
          <cell r="AA13322">
            <v>33.1</v>
          </cell>
        </row>
        <row r="13323">
          <cell r="AA13323">
            <v>33.11</v>
          </cell>
        </row>
        <row r="13324">
          <cell r="AA13324">
            <v>33.119999999999997</v>
          </cell>
        </row>
        <row r="13325">
          <cell r="AA13325">
            <v>33.130000000000003</v>
          </cell>
        </row>
        <row r="13326">
          <cell r="AA13326">
            <v>33.14</v>
          </cell>
        </row>
        <row r="13327">
          <cell r="AA13327">
            <v>33.15</v>
          </cell>
        </row>
        <row r="13328">
          <cell r="AA13328">
            <v>33.159999999999997</v>
          </cell>
        </row>
        <row r="13329">
          <cell r="AA13329">
            <v>33.17</v>
          </cell>
        </row>
        <row r="13330">
          <cell r="AA13330">
            <v>33.18</v>
          </cell>
        </row>
        <row r="13331">
          <cell r="AA13331">
            <v>33.19</v>
          </cell>
        </row>
        <row r="13332">
          <cell r="AA13332">
            <v>33.200000000000003</v>
          </cell>
        </row>
        <row r="13333">
          <cell r="AA13333">
            <v>33.21</v>
          </cell>
        </row>
        <row r="13334">
          <cell r="AA13334">
            <v>33.22</v>
          </cell>
        </row>
        <row r="13335">
          <cell r="AA13335">
            <v>33.229999999999997</v>
          </cell>
        </row>
        <row r="13336">
          <cell r="AA13336">
            <v>33.24</v>
          </cell>
        </row>
        <row r="13337">
          <cell r="AA13337">
            <v>33.25</v>
          </cell>
        </row>
        <row r="13338">
          <cell r="AA13338">
            <v>33.26</v>
          </cell>
        </row>
        <row r="13339">
          <cell r="AA13339">
            <v>33.270000000000003</v>
          </cell>
        </row>
        <row r="13340">
          <cell r="AA13340">
            <v>33.28</v>
          </cell>
        </row>
        <row r="13341">
          <cell r="AA13341">
            <v>33.29</v>
          </cell>
        </row>
        <row r="13342">
          <cell r="AA13342">
            <v>33.299999999999997</v>
          </cell>
        </row>
        <row r="13343">
          <cell r="AA13343">
            <v>33.31</v>
          </cell>
        </row>
        <row r="13344">
          <cell r="AA13344">
            <v>33.32</v>
          </cell>
        </row>
        <row r="13345">
          <cell r="AA13345">
            <v>33.33</v>
          </cell>
        </row>
        <row r="13346">
          <cell r="AA13346">
            <v>33.340000000000003</v>
          </cell>
        </row>
        <row r="13347">
          <cell r="AA13347">
            <v>33.35</v>
          </cell>
        </row>
        <row r="13348">
          <cell r="AA13348">
            <v>33.36</v>
          </cell>
        </row>
        <row r="13349">
          <cell r="AA13349">
            <v>33.369999999999997</v>
          </cell>
        </row>
        <row r="13350">
          <cell r="AA13350">
            <v>33.380000000000003</v>
          </cell>
        </row>
        <row r="13351">
          <cell r="AA13351">
            <v>33.39</v>
          </cell>
        </row>
        <row r="13352">
          <cell r="AA13352">
            <v>33.4</v>
          </cell>
        </row>
        <row r="13353">
          <cell r="AA13353">
            <v>33.409999999999997</v>
          </cell>
        </row>
        <row r="13354">
          <cell r="AA13354">
            <v>33.42</v>
          </cell>
        </row>
        <row r="13355">
          <cell r="AA13355">
            <v>33.43</v>
          </cell>
        </row>
        <row r="13356">
          <cell r="AA13356">
            <v>33.44</v>
          </cell>
        </row>
        <row r="13357">
          <cell r="AA13357">
            <v>33.450000000000003</v>
          </cell>
        </row>
        <row r="13358">
          <cell r="AA13358">
            <v>33.46</v>
          </cell>
        </row>
        <row r="13359">
          <cell r="AA13359">
            <v>33.47</v>
          </cell>
        </row>
        <row r="13360">
          <cell r="AA13360">
            <v>33.479999999999997</v>
          </cell>
        </row>
        <row r="13361">
          <cell r="AA13361">
            <v>33.49</v>
          </cell>
        </row>
        <row r="13362">
          <cell r="AA13362">
            <v>33.5</v>
          </cell>
        </row>
        <row r="13363">
          <cell r="AA13363">
            <v>33.51</v>
          </cell>
        </row>
        <row r="13364">
          <cell r="AA13364">
            <v>33.520000000000003</v>
          </cell>
        </row>
        <row r="13365">
          <cell r="AA13365">
            <v>33.53</v>
          </cell>
        </row>
        <row r="13366">
          <cell r="AA13366">
            <v>33.54</v>
          </cell>
        </row>
        <row r="13367">
          <cell r="AA13367">
            <v>33.549999999999997</v>
          </cell>
        </row>
        <row r="13368">
          <cell r="AA13368">
            <v>33.56</v>
          </cell>
        </row>
        <row r="13369">
          <cell r="AA13369">
            <v>33.57</v>
          </cell>
        </row>
        <row r="13370">
          <cell r="AA13370">
            <v>33.58</v>
          </cell>
        </row>
        <row r="13371">
          <cell r="AA13371">
            <v>33.590000000000003</v>
          </cell>
        </row>
        <row r="13372">
          <cell r="AA13372">
            <v>33.6</v>
          </cell>
        </row>
        <row r="13373">
          <cell r="AA13373">
            <v>33.61</v>
          </cell>
        </row>
        <row r="13374">
          <cell r="AA13374">
            <v>33.619999999999997</v>
          </cell>
        </row>
        <row r="13375">
          <cell r="AA13375">
            <v>33.630000000000003</v>
          </cell>
        </row>
        <row r="13376">
          <cell r="AA13376">
            <v>33.64</v>
          </cell>
        </row>
        <row r="13377">
          <cell r="AA13377">
            <v>33.65</v>
          </cell>
        </row>
        <row r="13378">
          <cell r="AA13378">
            <v>33.659999999999997</v>
          </cell>
        </row>
        <row r="13379">
          <cell r="AA13379">
            <v>33.67</v>
          </cell>
        </row>
        <row r="13380">
          <cell r="AA13380">
            <v>33.68</v>
          </cell>
        </row>
        <row r="13381">
          <cell r="AA13381">
            <v>33.69</v>
          </cell>
        </row>
        <row r="13382">
          <cell r="AA13382">
            <v>33.700000000000003</v>
          </cell>
        </row>
        <row r="13383">
          <cell r="AA13383">
            <v>33.71</v>
          </cell>
        </row>
        <row r="13384">
          <cell r="AA13384">
            <v>33.72</v>
          </cell>
        </row>
        <row r="13385">
          <cell r="AA13385">
            <v>33.729999999999997</v>
          </cell>
        </row>
        <row r="13386">
          <cell r="AA13386">
            <v>33.74</v>
          </cell>
        </row>
        <row r="13387">
          <cell r="AA13387">
            <v>33.75</v>
          </cell>
        </row>
        <row r="13388">
          <cell r="AA13388">
            <v>33.76</v>
          </cell>
        </row>
        <row r="13389">
          <cell r="AA13389">
            <v>33.770000000000003</v>
          </cell>
        </row>
        <row r="13390">
          <cell r="AA13390">
            <v>33.78</v>
          </cell>
        </row>
        <row r="13391">
          <cell r="AA13391">
            <v>33.79</v>
          </cell>
        </row>
        <row r="13392">
          <cell r="AA13392">
            <v>33.799999999999997</v>
          </cell>
        </row>
        <row r="13393">
          <cell r="AA13393">
            <v>33.81</v>
          </cell>
        </row>
        <row r="13394">
          <cell r="AA13394">
            <v>33.82</v>
          </cell>
        </row>
        <row r="13395">
          <cell r="AA13395">
            <v>33.83</v>
          </cell>
        </row>
        <row r="13396">
          <cell r="AA13396">
            <v>33.840000000000003</v>
          </cell>
        </row>
        <row r="13397">
          <cell r="AA13397">
            <v>33.85</v>
          </cell>
        </row>
        <row r="13398">
          <cell r="AA13398">
            <v>33.86</v>
          </cell>
        </row>
        <row r="13399">
          <cell r="AA13399">
            <v>33.869999999999997</v>
          </cell>
        </row>
        <row r="13400">
          <cell r="AA13400">
            <v>33.880000000000003</v>
          </cell>
        </row>
        <row r="13401">
          <cell r="AA13401">
            <v>33.89</v>
          </cell>
        </row>
        <row r="13402">
          <cell r="AA13402">
            <v>33.9</v>
          </cell>
        </row>
        <row r="13403">
          <cell r="AA13403">
            <v>33.909999999999997</v>
          </cell>
        </row>
        <row r="13404">
          <cell r="AA13404">
            <v>33.92</v>
          </cell>
        </row>
        <row r="13405">
          <cell r="AA13405">
            <v>33.93</v>
          </cell>
        </row>
        <row r="13406">
          <cell r="AA13406">
            <v>33.94</v>
          </cell>
        </row>
        <row r="13407">
          <cell r="AA13407">
            <v>33.950000000000003</v>
          </cell>
        </row>
        <row r="13408">
          <cell r="AA13408">
            <v>33.96</v>
          </cell>
        </row>
        <row r="13409">
          <cell r="AA13409">
            <v>33.97</v>
          </cell>
        </row>
        <row r="13410">
          <cell r="AA13410">
            <v>33.979999999999997</v>
          </cell>
        </row>
        <row r="13411">
          <cell r="AA13411">
            <v>33.99</v>
          </cell>
        </row>
        <row r="13412">
          <cell r="AA13412">
            <v>34</v>
          </cell>
        </row>
        <row r="13413">
          <cell r="AA13413">
            <v>34.01</v>
          </cell>
        </row>
        <row r="13414">
          <cell r="AA13414">
            <v>34.020000000000003</v>
          </cell>
        </row>
        <row r="13415">
          <cell r="AA13415">
            <v>34.03</v>
          </cell>
        </row>
        <row r="13416">
          <cell r="AA13416">
            <v>34.04</v>
          </cell>
        </row>
        <row r="13417">
          <cell r="AA13417">
            <v>34.049999999999997</v>
          </cell>
        </row>
        <row r="13418">
          <cell r="AA13418">
            <v>34.06</v>
          </cell>
        </row>
        <row r="13419">
          <cell r="AA13419">
            <v>34.07</v>
          </cell>
        </row>
        <row r="13420">
          <cell r="AA13420">
            <v>34.08</v>
          </cell>
        </row>
        <row r="13421">
          <cell r="AA13421">
            <v>34.090000000000003</v>
          </cell>
        </row>
        <row r="13422">
          <cell r="AA13422">
            <v>34.1</v>
          </cell>
        </row>
        <row r="13423">
          <cell r="AA13423">
            <v>34.11</v>
          </cell>
        </row>
        <row r="13424">
          <cell r="AA13424">
            <v>34.119999999999997</v>
          </cell>
        </row>
        <row r="13425">
          <cell r="AA13425">
            <v>34.130000000000003</v>
          </cell>
        </row>
        <row r="13426">
          <cell r="AA13426">
            <v>34.14</v>
          </cell>
        </row>
        <row r="13427">
          <cell r="AA13427">
            <v>34.15</v>
          </cell>
        </row>
        <row r="13428">
          <cell r="AA13428">
            <v>34.159999999999997</v>
          </cell>
        </row>
        <row r="13429">
          <cell r="AA13429">
            <v>34.17</v>
          </cell>
        </row>
        <row r="13430">
          <cell r="AA13430">
            <v>34.18</v>
          </cell>
        </row>
        <row r="13431">
          <cell r="AA13431">
            <v>34.19</v>
          </cell>
        </row>
        <row r="13432">
          <cell r="AA13432">
            <v>34.200000000000003</v>
          </cell>
        </row>
        <row r="13433">
          <cell r="AA13433">
            <v>34.21</v>
          </cell>
        </row>
        <row r="13434">
          <cell r="AA13434">
            <v>34.22</v>
          </cell>
        </row>
        <row r="13435">
          <cell r="AA13435">
            <v>34.229999999999997</v>
          </cell>
        </row>
        <row r="13436">
          <cell r="AA13436">
            <v>34.24</v>
          </cell>
        </row>
        <row r="13437">
          <cell r="AA13437">
            <v>34.25</v>
          </cell>
        </row>
        <row r="13438">
          <cell r="AA13438">
            <v>34.26</v>
          </cell>
        </row>
        <row r="13439">
          <cell r="AA13439">
            <v>34.270000000000003</v>
          </cell>
        </row>
        <row r="13440">
          <cell r="AA13440">
            <v>34.28</v>
          </cell>
        </row>
        <row r="13441">
          <cell r="AA13441">
            <v>34.29</v>
          </cell>
        </row>
        <row r="13442">
          <cell r="AA13442">
            <v>34.299999999999997</v>
          </cell>
        </row>
        <row r="13443">
          <cell r="AA13443">
            <v>34.31</v>
          </cell>
        </row>
        <row r="13444">
          <cell r="AA13444">
            <v>34.32</v>
          </cell>
        </row>
        <row r="13445">
          <cell r="AA13445">
            <v>34.33</v>
          </cell>
        </row>
        <row r="13446">
          <cell r="AA13446">
            <v>34.340000000000003</v>
          </cell>
        </row>
        <row r="13447">
          <cell r="AA13447">
            <v>34.35</v>
          </cell>
        </row>
        <row r="13448">
          <cell r="AA13448">
            <v>34.36</v>
          </cell>
        </row>
        <row r="13449">
          <cell r="AA13449">
            <v>34.369999999999997</v>
          </cell>
        </row>
        <row r="13450">
          <cell r="AA13450">
            <v>34.380000000000003</v>
          </cell>
        </row>
        <row r="13451">
          <cell r="AA13451">
            <v>34.39</v>
          </cell>
        </row>
        <row r="13452">
          <cell r="AA13452">
            <v>34.4</v>
          </cell>
        </row>
        <row r="13453">
          <cell r="AA13453">
            <v>34.409999999999997</v>
          </cell>
        </row>
        <row r="13454">
          <cell r="AA13454">
            <v>34.42</v>
          </cell>
        </row>
        <row r="13455">
          <cell r="AA13455">
            <v>34.43</v>
          </cell>
        </row>
        <row r="13456">
          <cell r="AA13456">
            <v>34.44</v>
          </cell>
        </row>
        <row r="13457">
          <cell r="AA13457">
            <v>34.450000000000003</v>
          </cell>
        </row>
        <row r="13458">
          <cell r="AA13458">
            <v>34.46</v>
          </cell>
        </row>
        <row r="13459">
          <cell r="AA13459">
            <v>34.47</v>
          </cell>
        </row>
        <row r="13460">
          <cell r="AA13460">
            <v>34.479999999999997</v>
          </cell>
        </row>
        <row r="13461">
          <cell r="AA13461">
            <v>34.49</v>
          </cell>
        </row>
        <row r="13462">
          <cell r="AA13462">
            <v>34.5</v>
          </cell>
        </row>
        <row r="13463">
          <cell r="AA13463">
            <v>34.51</v>
          </cell>
        </row>
        <row r="13464">
          <cell r="AA13464">
            <v>34.520000000000003</v>
          </cell>
        </row>
        <row r="13465">
          <cell r="AA13465">
            <v>34.53</v>
          </cell>
        </row>
        <row r="13466">
          <cell r="AA13466">
            <v>34.54</v>
          </cell>
        </row>
        <row r="13467">
          <cell r="AA13467">
            <v>34.549999999999997</v>
          </cell>
        </row>
        <row r="13468">
          <cell r="AA13468">
            <v>34.56</v>
          </cell>
        </row>
        <row r="13469">
          <cell r="AA13469">
            <v>34.57</v>
          </cell>
        </row>
        <row r="13470">
          <cell r="AA13470">
            <v>34.58</v>
          </cell>
        </row>
        <row r="13471">
          <cell r="AA13471">
            <v>34.590000000000003</v>
          </cell>
        </row>
        <row r="13472">
          <cell r="AA13472">
            <v>34.6</v>
          </cell>
        </row>
        <row r="13473">
          <cell r="AA13473">
            <v>34.61</v>
          </cell>
        </row>
        <row r="13474">
          <cell r="AA13474">
            <v>34.619999999999997</v>
          </cell>
        </row>
        <row r="13475">
          <cell r="AA13475">
            <v>34.630000000000003</v>
          </cell>
        </row>
        <row r="13476">
          <cell r="AA13476">
            <v>34.64</v>
          </cell>
        </row>
        <row r="13477">
          <cell r="AA13477">
            <v>34.65</v>
          </cell>
        </row>
        <row r="13478">
          <cell r="AA13478">
            <v>34.659999999999997</v>
          </cell>
        </row>
        <row r="13479">
          <cell r="AA13479">
            <v>34.67</v>
          </cell>
        </row>
        <row r="13480">
          <cell r="AA13480">
            <v>34.68</v>
          </cell>
        </row>
        <row r="13481">
          <cell r="AA13481">
            <v>34.69</v>
          </cell>
        </row>
        <row r="13482">
          <cell r="AA13482">
            <v>34.700000000000003</v>
          </cell>
        </row>
        <row r="13483">
          <cell r="AA13483">
            <v>34.71</v>
          </cell>
        </row>
        <row r="13484">
          <cell r="AA13484">
            <v>34.72</v>
          </cell>
        </row>
        <row r="13485">
          <cell r="AA13485">
            <v>34.729999999999997</v>
          </cell>
        </row>
        <row r="13486">
          <cell r="AA13486">
            <v>34.74</v>
          </cell>
        </row>
        <row r="13487">
          <cell r="AA13487">
            <v>34.75</v>
          </cell>
        </row>
        <row r="13488">
          <cell r="AA13488">
            <v>34.76</v>
          </cell>
        </row>
        <row r="13489">
          <cell r="AA13489">
            <v>34.770000000000003</v>
          </cell>
        </row>
        <row r="13490">
          <cell r="AA13490">
            <v>34.78</v>
          </cell>
        </row>
        <row r="13491">
          <cell r="AA13491">
            <v>34.79</v>
          </cell>
        </row>
        <row r="13492">
          <cell r="AA13492">
            <v>34.799999999999997</v>
          </cell>
        </row>
        <row r="13493">
          <cell r="AA13493">
            <v>34.81</v>
          </cell>
        </row>
        <row r="13494">
          <cell r="AA13494">
            <v>34.82</v>
          </cell>
        </row>
        <row r="13495">
          <cell r="AA13495">
            <v>34.83</v>
          </cell>
        </row>
        <row r="13496">
          <cell r="AA13496">
            <v>34.840000000000003</v>
          </cell>
        </row>
        <row r="13497">
          <cell r="AA13497">
            <v>34.85</v>
          </cell>
        </row>
        <row r="13498">
          <cell r="AA13498">
            <v>34.86</v>
          </cell>
        </row>
        <row r="13499">
          <cell r="AA13499">
            <v>34.869999999999997</v>
          </cell>
        </row>
        <row r="13500">
          <cell r="AA13500">
            <v>34.880000000000003</v>
          </cell>
        </row>
        <row r="13501">
          <cell r="AA13501">
            <v>34.89</v>
          </cell>
        </row>
        <row r="13502">
          <cell r="AA13502">
            <v>34.9</v>
          </cell>
        </row>
        <row r="13503">
          <cell r="AA13503">
            <v>34.909999999999997</v>
          </cell>
        </row>
        <row r="13504">
          <cell r="AA13504">
            <v>34.92</v>
          </cell>
        </row>
        <row r="13505">
          <cell r="AA13505">
            <v>34.93</v>
          </cell>
        </row>
        <row r="13506">
          <cell r="AA13506">
            <v>34.94</v>
          </cell>
        </row>
        <row r="13507">
          <cell r="AA13507">
            <v>34.950000000000003</v>
          </cell>
        </row>
        <row r="13508">
          <cell r="AA13508">
            <v>34.96</v>
          </cell>
        </row>
        <row r="13509">
          <cell r="AA13509">
            <v>34.97</v>
          </cell>
        </row>
        <row r="13510">
          <cell r="AA13510">
            <v>34.979999999999997</v>
          </cell>
        </row>
        <row r="13511">
          <cell r="AA13511">
            <v>34.99</v>
          </cell>
        </row>
        <row r="13512">
          <cell r="AA13512">
            <v>35</v>
          </cell>
        </row>
        <row r="13513">
          <cell r="AA13513">
            <v>35.01</v>
          </cell>
        </row>
        <row r="13514">
          <cell r="AA13514">
            <v>35.020000000000003</v>
          </cell>
        </row>
        <row r="13515">
          <cell r="AA13515">
            <v>35.03</v>
          </cell>
        </row>
        <row r="13516">
          <cell r="AA13516">
            <v>35.04</v>
          </cell>
        </row>
        <row r="13517">
          <cell r="AA13517">
            <v>35.049999999999997</v>
          </cell>
        </row>
        <row r="13518">
          <cell r="AA13518">
            <v>35.06</v>
          </cell>
        </row>
        <row r="13519">
          <cell r="AA13519">
            <v>35.07</v>
          </cell>
        </row>
        <row r="13520">
          <cell r="AA13520">
            <v>35.08</v>
          </cell>
        </row>
        <row r="13521">
          <cell r="AA13521">
            <v>35.090000000000003</v>
          </cell>
        </row>
        <row r="13522">
          <cell r="AA13522">
            <v>35.1</v>
          </cell>
        </row>
        <row r="13523">
          <cell r="AA13523">
            <v>35.11</v>
          </cell>
        </row>
        <row r="13524">
          <cell r="AA13524">
            <v>35.119999999999997</v>
          </cell>
        </row>
        <row r="13525">
          <cell r="AA13525">
            <v>35.130000000000003</v>
          </cell>
        </row>
        <row r="13526">
          <cell r="AA13526">
            <v>35.14</v>
          </cell>
        </row>
        <row r="13527">
          <cell r="AA13527">
            <v>35.15</v>
          </cell>
        </row>
        <row r="13528">
          <cell r="AA13528">
            <v>35.159999999999997</v>
          </cell>
        </row>
        <row r="13529">
          <cell r="AA13529">
            <v>35.17</v>
          </cell>
        </row>
        <row r="13530">
          <cell r="AA13530">
            <v>35.18</v>
          </cell>
        </row>
        <row r="13531">
          <cell r="AA13531">
            <v>35.19</v>
          </cell>
        </row>
        <row r="13532">
          <cell r="AA13532">
            <v>35.200000000000003</v>
          </cell>
        </row>
        <row r="13533">
          <cell r="AA13533">
            <v>35.21</v>
          </cell>
        </row>
        <row r="13534">
          <cell r="AA13534">
            <v>35.22</v>
          </cell>
        </row>
        <row r="13535">
          <cell r="AA13535">
            <v>35.229999999999997</v>
          </cell>
        </row>
        <row r="13536">
          <cell r="AA13536">
            <v>35.24</v>
          </cell>
        </row>
        <row r="13537">
          <cell r="AA13537">
            <v>35.25</v>
          </cell>
        </row>
        <row r="13538">
          <cell r="AA13538">
            <v>35.26</v>
          </cell>
        </row>
        <row r="13539">
          <cell r="AA13539">
            <v>35.270000000000003</v>
          </cell>
        </row>
        <row r="13540">
          <cell r="AA13540">
            <v>35.28</v>
          </cell>
        </row>
        <row r="13541">
          <cell r="AA13541">
            <v>35.29</v>
          </cell>
        </row>
        <row r="13542">
          <cell r="AA13542">
            <v>35.299999999999997</v>
          </cell>
        </row>
        <row r="13543">
          <cell r="AA13543">
            <v>35.31</v>
          </cell>
        </row>
        <row r="13544">
          <cell r="AA13544">
            <v>35.32</v>
          </cell>
        </row>
        <row r="13545">
          <cell r="AA13545">
            <v>35.33</v>
          </cell>
        </row>
        <row r="13546">
          <cell r="AA13546">
            <v>35.340000000000003</v>
          </cell>
        </row>
        <row r="13547">
          <cell r="AA13547">
            <v>35.35</v>
          </cell>
        </row>
        <row r="13548">
          <cell r="AA13548">
            <v>35.36</v>
          </cell>
        </row>
        <row r="13549">
          <cell r="AA13549">
            <v>35.369999999999997</v>
          </cell>
        </row>
        <row r="13550">
          <cell r="AA13550">
            <v>35.380000000000003</v>
          </cell>
        </row>
        <row r="13551">
          <cell r="AA13551">
            <v>35.39</v>
          </cell>
        </row>
        <row r="13552">
          <cell r="AA13552">
            <v>35.4</v>
          </cell>
        </row>
        <row r="13553">
          <cell r="AA13553">
            <v>35.409999999999997</v>
          </cell>
        </row>
        <row r="13554">
          <cell r="AA13554">
            <v>35.42</v>
          </cell>
        </row>
        <row r="13555">
          <cell r="AA13555">
            <v>35.43</v>
          </cell>
        </row>
        <row r="13556">
          <cell r="AA13556">
            <v>35.44</v>
          </cell>
        </row>
        <row r="13557">
          <cell r="AA13557">
            <v>35.450000000000003</v>
          </cell>
        </row>
        <row r="13558">
          <cell r="AA13558">
            <v>35.46</v>
          </cell>
        </row>
        <row r="13559">
          <cell r="AA13559">
            <v>35.47</v>
          </cell>
        </row>
        <row r="13560">
          <cell r="AA13560">
            <v>35.479999999999997</v>
          </cell>
        </row>
        <row r="13561">
          <cell r="AA13561">
            <v>35.49</v>
          </cell>
        </row>
        <row r="13562">
          <cell r="AA13562">
            <v>35.5</v>
          </cell>
        </row>
        <row r="13563">
          <cell r="AA13563">
            <v>35.51</v>
          </cell>
        </row>
        <row r="13564">
          <cell r="AA13564">
            <v>35.520000000000003</v>
          </cell>
        </row>
        <row r="13565">
          <cell r="AA13565">
            <v>35.53</v>
          </cell>
        </row>
        <row r="13566">
          <cell r="AA13566">
            <v>35.54</v>
          </cell>
        </row>
        <row r="13567">
          <cell r="AA13567">
            <v>35.549999999999997</v>
          </cell>
        </row>
        <row r="13568">
          <cell r="AA13568">
            <v>35.56</v>
          </cell>
        </row>
        <row r="13569">
          <cell r="AA13569">
            <v>35.57</v>
          </cell>
        </row>
        <row r="13570">
          <cell r="AA13570">
            <v>35.58</v>
          </cell>
        </row>
        <row r="13571">
          <cell r="AA13571">
            <v>35.590000000000003</v>
          </cell>
        </row>
        <row r="13572">
          <cell r="AA13572">
            <v>35.6</v>
          </cell>
        </row>
        <row r="13573">
          <cell r="AA13573">
            <v>35.61</v>
          </cell>
        </row>
        <row r="13574">
          <cell r="AA13574">
            <v>35.619999999999997</v>
          </cell>
        </row>
        <row r="13575">
          <cell r="AA13575">
            <v>35.630000000000003</v>
          </cell>
        </row>
        <row r="13576">
          <cell r="AA13576">
            <v>35.64</v>
          </cell>
        </row>
        <row r="13577">
          <cell r="AA13577">
            <v>35.65</v>
          </cell>
        </row>
        <row r="13578">
          <cell r="AA13578">
            <v>35.659999999999997</v>
          </cell>
        </row>
        <row r="13579">
          <cell r="AA13579">
            <v>35.67</v>
          </cell>
        </row>
        <row r="13580">
          <cell r="AA13580">
            <v>35.68</v>
          </cell>
        </row>
        <row r="13581">
          <cell r="AA13581">
            <v>35.69</v>
          </cell>
        </row>
        <row r="13582">
          <cell r="AA13582">
            <v>35.700000000000003</v>
          </cell>
        </row>
        <row r="13583">
          <cell r="AA13583">
            <v>35.71</v>
          </cell>
        </row>
        <row r="13584">
          <cell r="AA13584">
            <v>35.72</v>
          </cell>
        </row>
        <row r="13585">
          <cell r="AA13585">
            <v>35.729999999999997</v>
          </cell>
        </row>
        <row r="13586">
          <cell r="AA13586">
            <v>35.74</v>
          </cell>
        </row>
        <row r="13587">
          <cell r="AA13587">
            <v>35.75</v>
          </cell>
        </row>
        <row r="13588">
          <cell r="AA13588">
            <v>35.76</v>
          </cell>
        </row>
        <row r="13589">
          <cell r="AA13589">
            <v>35.770000000000003</v>
          </cell>
        </row>
        <row r="13590">
          <cell r="AA13590">
            <v>35.78</v>
          </cell>
        </row>
        <row r="13591">
          <cell r="AA13591">
            <v>35.79</v>
          </cell>
        </row>
        <row r="13592">
          <cell r="AA13592">
            <v>35.799999999999997</v>
          </cell>
        </row>
        <row r="13593">
          <cell r="AA13593">
            <v>35.81</v>
          </cell>
        </row>
        <row r="13594">
          <cell r="AA13594">
            <v>35.82</v>
          </cell>
        </row>
        <row r="13595">
          <cell r="AA13595">
            <v>35.83</v>
          </cell>
        </row>
        <row r="13596">
          <cell r="AA13596">
            <v>35.840000000000003</v>
          </cell>
        </row>
        <row r="13597">
          <cell r="AA13597">
            <v>35.85</v>
          </cell>
        </row>
        <row r="13598">
          <cell r="AA13598">
            <v>35.86</v>
          </cell>
        </row>
        <row r="13599">
          <cell r="AA13599">
            <v>35.869999999999997</v>
          </cell>
        </row>
        <row r="13600">
          <cell r="AA13600">
            <v>35.880000000000003</v>
          </cell>
        </row>
        <row r="13601">
          <cell r="AA13601">
            <v>35.89</v>
          </cell>
        </row>
        <row r="13602">
          <cell r="AA13602">
            <v>35.9</v>
          </cell>
        </row>
        <row r="13603">
          <cell r="AA13603">
            <v>35.909999999999997</v>
          </cell>
        </row>
        <row r="13604">
          <cell r="AA13604">
            <v>35.92</v>
          </cell>
        </row>
        <row r="13605">
          <cell r="AA13605">
            <v>35.93</v>
          </cell>
        </row>
        <row r="13606">
          <cell r="AA13606">
            <v>35.94</v>
          </cell>
        </row>
        <row r="13607">
          <cell r="AA13607">
            <v>35.950000000000003</v>
          </cell>
        </row>
        <row r="13608">
          <cell r="AA13608">
            <v>35.96</v>
          </cell>
        </row>
        <row r="13609">
          <cell r="AA13609">
            <v>35.97</v>
          </cell>
        </row>
        <row r="13610">
          <cell r="AA13610">
            <v>35.979999999999997</v>
          </cell>
        </row>
        <row r="13611">
          <cell r="AA13611">
            <v>35.99</v>
          </cell>
        </row>
        <row r="13612">
          <cell r="AA13612">
            <v>36</v>
          </cell>
        </row>
        <row r="13613">
          <cell r="AA13613">
            <v>36.01</v>
          </cell>
        </row>
        <row r="13614">
          <cell r="AA13614">
            <v>36.020000000000003</v>
          </cell>
        </row>
        <row r="13615">
          <cell r="AA13615">
            <v>36.03</v>
          </cell>
        </row>
        <row r="13616">
          <cell r="AA13616">
            <v>36.04</v>
          </cell>
        </row>
        <row r="13617">
          <cell r="AA13617">
            <v>36.049999999999997</v>
          </cell>
        </row>
        <row r="13618">
          <cell r="AA13618">
            <v>36.06</v>
          </cell>
        </row>
        <row r="13619">
          <cell r="AA13619">
            <v>36.07</v>
          </cell>
        </row>
        <row r="13620">
          <cell r="AA13620">
            <v>36.08</v>
          </cell>
        </row>
        <row r="13621">
          <cell r="AA13621">
            <v>36.090000000000003</v>
          </cell>
        </row>
        <row r="13622">
          <cell r="AA13622">
            <v>36.1</v>
          </cell>
        </row>
        <row r="13623">
          <cell r="AA13623">
            <v>36.11</v>
          </cell>
        </row>
        <row r="13624">
          <cell r="AA13624">
            <v>36.119999999999997</v>
          </cell>
        </row>
        <row r="13625">
          <cell r="AA13625">
            <v>36.130000000000003</v>
          </cell>
        </row>
        <row r="13626">
          <cell r="AA13626">
            <v>36.14</v>
          </cell>
        </row>
        <row r="13627">
          <cell r="AA13627">
            <v>36.15</v>
          </cell>
        </row>
        <row r="13628">
          <cell r="AA13628">
            <v>36.159999999999997</v>
          </cell>
        </row>
        <row r="13629">
          <cell r="AA13629">
            <v>36.17</v>
          </cell>
        </row>
        <row r="13630">
          <cell r="AA13630">
            <v>36.18</v>
          </cell>
        </row>
        <row r="13631">
          <cell r="AA13631">
            <v>36.19</v>
          </cell>
        </row>
        <row r="13632">
          <cell r="AA13632">
            <v>36.200000000000003</v>
          </cell>
        </row>
        <row r="13633">
          <cell r="AA13633">
            <v>36.21</v>
          </cell>
        </row>
        <row r="13634">
          <cell r="AA13634">
            <v>36.22</v>
          </cell>
        </row>
        <row r="13635">
          <cell r="AA13635">
            <v>36.229999999999997</v>
          </cell>
        </row>
        <row r="13636">
          <cell r="AA13636">
            <v>36.24</v>
          </cell>
        </row>
        <row r="13637">
          <cell r="AA13637">
            <v>36.25</v>
          </cell>
        </row>
        <row r="13638">
          <cell r="AA13638">
            <v>36.26</v>
          </cell>
        </row>
        <row r="13639">
          <cell r="AA13639">
            <v>36.270000000000003</v>
          </cell>
        </row>
        <row r="13640">
          <cell r="AA13640">
            <v>36.28</v>
          </cell>
        </row>
        <row r="13641">
          <cell r="AA13641">
            <v>36.29</v>
          </cell>
        </row>
        <row r="13642">
          <cell r="AA13642">
            <v>36.299999999999997</v>
          </cell>
        </row>
        <row r="13643">
          <cell r="AA13643">
            <v>36.31</v>
          </cell>
        </row>
        <row r="13644">
          <cell r="AA13644">
            <v>36.32</v>
          </cell>
        </row>
        <row r="13645">
          <cell r="AA13645">
            <v>36.33</v>
          </cell>
        </row>
        <row r="13646">
          <cell r="AA13646">
            <v>36.340000000000003</v>
          </cell>
        </row>
        <row r="13647">
          <cell r="AA13647">
            <v>36.35</v>
          </cell>
        </row>
        <row r="13648">
          <cell r="AA13648">
            <v>36.36</v>
          </cell>
        </row>
        <row r="13649">
          <cell r="AA13649">
            <v>36.369999999999997</v>
          </cell>
        </row>
        <row r="13650">
          <cell r="AA13650">
            <v>36.380000000000003</v>
          </cell>
        </row>
        <row r="13651">
          <cell r="AA13651">
            <v>36.39</v>
          </cell>
        </row>
        <row r="13652">
          <cell r="AA13652">
            <v>36.4</v>
          </cell>
        </row>
        <row r="13653">
          <cell r="AA13653">
            <v>36.409999999999997</v>
          </cell>
        </row>
        <row r="13654">
          <cell r="AA13654">
            <v>36.42</v>
          </cell>
        </row>
        <row r="13655">
          <cell r="AA13655">
            <v>36.43</v>
          </cell>
        </row>
        <row r="13656">
          <cell r="AA13656">
            <v>36.44</v>
          </cell>
        </row>
        <row r="13657">
          <cell r="AA13657">
            <v>36.450000000000003</v>
          </cell>
        </row>
        <row r="13658">
          <cell r="AA13658">
            <v>36.46</v>
          </cell>
        </row>
        <row r="13659">
          <cell r="AA13659">
            <v>36.47</v>
          </cell>
        </row>
        <row r="13660">
          <cell r="AA13660">
            <v>36.479999999999997</v>
          </cell>
        </row>
        <row r="13661">
          <cell r="AA13661">
            <v>36.49</v>
          </cell>
        </row>
        <row r="13662">
          <cell r="AA13662">
            <v>36.5</v>
          </cell>
        </row>
        <row r="13663">
          <cell r="AA13663">
            <v>36.51</v>
          </cell>
        </row>
        <row r="13664">
          <cell r="AA13664">
            <v>36.520000000000003</v>
          </cell>
        </row>
        <row r="13665">
          <cell r="AA13665">
            <v>36.53</v>
          </cell>
        </row>
        <row r="13666">
          <cell r="AA13666">
            <v>36.54</v>
          </cell>
        </row>
        <row r="13667">
          <cell r="AA13667">
            <v>36.549999999999997</v>
          </cell>
        </row>
        <row r="13668">
          <cell r="AA13668">
            <v>36.56</v>
          </cell>
        </row>
        <row r="13669">
          <cell r="AA13669">
            <v>36.57</v>
          </cell>
        </row>
        <row r="13670">
          <cell r="AA13670">
            <v>36.58</v>
          </cell>
        </row>
        <row r="13671">
          <cell r="AA13671">
            <v>36.590000000000003</v>
          </cell>
        </row>
        <row r="13672">
          <cell r="AA13672">
            <v>36.6</v>
          </cell>
        </row>
        <row r="13673">
          <cell r="AA13673">
            <v>36.61</v>
          </cell>
        </row>
        <row r="13674">
          <cell r="AA13674">
            <v>36.619999999999997</v>
          </cell>
        </row>
        <row r="13675">
          <cell r="AA13675">
            <v>36.630000000000003</v>
          </cell>
        </row>
        <row r="13676">
          <cell r="AA13676">
            <v>36.64</v>
          </cell>
        </row>
        <row r="13677">
          <cell r="AA13677">
            <v>36.65</v>
          </cell>
        </row>
        <row r="13678">
          <cell r="AA13678">
            <v>36.659999999999997</v>
          </cell>
        </row>
        <row r="13679">
          <cell r="AA13679">
            <v>36.67</v>
          </cell>
        </row>
        <row r="13680">
          <cell r="AA13680">
            <v>36.68</v>
          </cell>
        </row>
        <row r="13681">
          <cell r="AA13681">
            <v>36.69</v>
          </cell>
        </row>
        <row r="13682">
          <cell r="AA13682">
            <v>36.700000000000003</v>
          </cell>
        </row>
        <row r="13683">
          <cell r="AA13683">
            <v>36.71</v>
          </cell>
        </row>
        <row r="13684">
          <cell r="AA13684">
            <v>36.72</v>
          </cell>
        </row>
        <row r="13685">
          <cell r="AA13685">
            <v>36.729999999999997</v>
          </cell>
        </row>
        <row r="13686">
          <cell r="AA13686">
            <v>36.74</v>
          </cell>
        </row>
        <row r="13687">
          <cell r="AA13687">
            <v>36.75</v>
          </cell>
        </row>
        <row r="13688">
          <cell r="AA13688">
            <v>36.76</v>
          </cell>
        </row>
        <row r="13689">
          <cell r="AA13689">
            <v>36.770000000000003</v>
          </cell>
        </row>
        <row r="13690">
          <cell r="AA13690">
            <v>36.78</v>
          </cell>
        </row>
        <row r="13691">
          <cell r="AA13691">
            <v>36.79</v>
          </cell>
        </row>
        <row r="13692">
          <cell r="AA13692">
            <v>36.799999999999997</v>
          </cell>
        </row>
        <row r="13693">
          <cell r="AA13693">
            <v>36.81</v>
          </cell>
        </row>
        <row r="13694">
          <cell r="AA13694">
            <v>36.82</v>
          </cell>
        </row>
        <row r="13695">
          <cell r="AA13695">
            <v>36.83</v>
          </cell>
        </row>
        <row r="13696">
          <cell r="AA13696">
            <v>36.840000000000003</v>
          </cell>
        </row>
        <row r="13697">
          <cell r="AA13697">
            <v>36.85</v>
          </cell>
        </row>
        <row r="13698">
          <cell r="AA13698">
            <v>36.86</v>
          </cell>
        </row>
        <row r="13699">
          <cell r="AA13699">
            <v>36.869999999999997</v>
          </cell>
        </row>
        <row r="13700">
          <cell r="AA13700">
            <v>36.880000000000003</v>
          </cell>
        </row>
        <row r="13701">
          <cell r="AA13701">
            <v>36.89</v>
          </cell>
        </row>
        <row r="13702">
          <cell r="AA13702">
            <v>36.9</v>
          </cell>
        </row>
        <row r="13703">
          <cell r="AA13703">
            <v>36.909999999999997</v>
          </cell>
        </row>
        <row r="13704">
          <cell r="AA13704">
            <v>36.92</v>
          </cell>
        </row>
        <row r="13705">
          <cell r="AA13705">
            <v>36.93</v>
          </cell>
        </row>
        <row r="13706">
          <cell r="AA13706">
            <v>36.94</v>
          </cell>
        </row>
        <row r="13707">
          <cell r="AA13707">
            <v>36.950000000000003</v>
          </cell>
        </row>
        <row r="13708">
          <cell r="AA13708">
            <v>36.96</v>
          </cell>
        </row>
        <row r="13709">
          <cell r="AA13709">
            <v>36.97</v>
          </cell>
        </row>
        <row r="13710">
          <cell r="AA13710">
            <v>36.979999999999997</v>
          </cell>
        </row>
        <row r="13711">
          <cell r="AA13711">
            <v>36.99</v>
          </cell>
        </row>
        <row r="13712">
          <cell r="AA13712">
            <v>37</v>
          </cell>
        </row>
        <row r="13713">
          <cell r="AA13713">
            <v>37.01</v>
          </cell>
        </row>
        <row r="13714">
          <cell r="AA13714">
            <v>37.020000000000003</v>
          </cell>
        </row>
        <row r="13715">
          <cell r="AA13715">
            <v>37.03</v>
          </cell>
        </row>
        <row r="13716">
          <cell r="AA13716">
            <v>37.04</v>
          </cell>
        </row>
        <row r="13717">
          <cell r="AA13717">
            <v>37.049999999999997</v>
          </cell>
        </row>
        <row r="13718">
          <cell r="AA13718">
            <v>37.06</v>
          </cell>
        </row>
        <row r="13719">
          <cell r="AA13719">
            <v>37.07</v>
          </cell>
        </row>
        <row r="13720">
          <cell r="AA13720">
            <v>37.08</v>
          </cell>
        </row>
        <row r="13721">
          <cell r="AA13721">
            <v>37.090000000000003</v>
          </cell>
        </row>
        <row r="13722">
          <cell r="AA13722">
            <v>37.1</v>
          </cell>
        </row>
        <row r="13723">
          <cell r="AA13723">
            <v>37.11</v>
          </cell>
        </row>
        <row r="13724">
          <cell r="AA13724">
            <v>37.119999999999997</v>
          </cell>
        </row>
        <row r="13725">
          <cell r="AA13725">
            <v>37.130000000000003</v>
          </cell>
        </row>
        <row r="13726">
          <cell r="AA13726">
            <v>37.14</v>
          </cell>
        </row>
        <row r="13727">
          <cell r="AA13727">
            <v>37.15</v>
          </cell>
        </row>
        <row r="13728">
          <cell r="AA13728">
            <v>37.159999999999997</v>
          </cell>
        </row>
        <row r="13729">
          <cell r="AA13729">
            <v>37.17</v>
          </cell>
        </row>
        <row r="13730">
          <cell r="AA13730">
            <v>37.18</v>
          </cell>
        </row>
        <row r="13731">
          <cell r="AA13731">
            <v>37.19</v>
          </cell>
        </row>
        <row r="13732">
          <cell r="AA13732">
            <v>37.200000000000003</v>
          </cell>
        </row>
        <row r="13733">
          <cell r="AA13733">
            <v>37.21</v>
          </cell>
        </row>
        <row r="13734">
          <cell r="AA13734">
            <v>37.22</v>
          </cell>
        </row>
        <row r="13735">
          <cell r="AA13735">
            <v>37.229999999999997</v>
          </cell>
        </row>
        <row r="13736">
          <cell r="AA13736">
            <v>37.24</v>
          </cell>
        </row>
        <row r="13737">
          <cell r="AA13737">
            <v>37.25</v>
          </cell>
        </row>
        <row r="13738">
          <cell r="AA13738">
            <v>37.26</v>
          </cell>
        </row>
        <row r="13739">
          <cell r="AA13739">
            <v>37.270000000000003</v>
          </cell>
        </row>
        <row r="13740">
          <cell r="AA13740">
            <v>37.28</v>
          </cell>
        </row>
        <row r="13741">
          <cell r="AA13741">
            <v>37.29</v>
          </cell>
        </row>
        <row r="13742">
          <cell r="AA13742">
            <v>37.299999999999997</v>
          </cell>
        </row>
        <row r="13743">
          <cell r="AA13743">
            <v>37.31</v>
          </cell>
        </row>
        <row r="13744">
          <cell r="AA13744">
            <v>37.32</v>
          </cell>
        </row>
        <row r="13745">
          <cell r="AA13745">
            <v>37.33</v>
          </cell>
        </row>
        <row r="13746">
          <cell r="AA13746">
            <v>37.340000000000003</v>
          </cell>
        </row>
        <row r="13747">
          <cell r="AA13747">
            <v>37.35</v>
          </cell>
        </row>
        <row r="13748">
          <cell r="AA13748">
            <v>37.36</v>
          </cell>
        </row>
        <row r="13749">
          <cell r="AA13749">
            <v>37.369999999999997</v>
          </cell>
        </row>
        <row r="13750">
          <cell r="AA13750">
            <v>37.380000000000003</v>
          </cell>
        </row>
        <row r="13751">
          <cell r="AA13751">
            <v>37.39</v>
          </cell>
        </row>
        <row r="13752">
          <cell r="AA13752">
            <v>37.4</v>
          </cell>
        </row>
        <row r="13753">
          <cell r="AA13753">
            <v>37.409999999999997</v>
          </cell>
        </row>
        <row r="13754">
          <cell r="AA13754">
            <v>37.42</v>
          </cell>
        </row>
        <row r="13755">
          <cell r="AA13755">
            <v>37.43</v>
          </cell>
        </row>
        <row r="13756">
          <cell r="AA13756">
            <v>37.44</v>
          </cell>
        </row>
        <row r="13757">
          <cell r="AA13757">
            <v>37.450000000000003</v>
          </cell>
        </row>
        <row r="13758">
          <cell r="AA13758">
            <v>37.46</v>
          </cell>
        </row>
        <row r="13759">
          <cell r="AA13759">
            <v>37.47</v>
          </cell>
        </row>
        <row r="13760">
          <cell r="AA13760">
            <v>37.479999999999997</v>
          </cell>
        </row>
        <row r="13761">
          <cell r="AA13761">
            <v>37.49</v>
          </cell>
        </row>
        <row r="13762">
          <cell r="AA13762">
            <v>37.5</v>
          </cell>
        </row>
        <row r="13763">
          <cell r="AA13763">
            <v>37.51</v>
          </cell>
        </row>
        <row r="13764">
          <cell r="AA13764">
            <v>37.520000000000003</v>
          </cell>
        </row>
        <row r="13765">
          <cell r="AA13765">
            <v>37.53</v>
          </cell>
        </row>
        <row r="13766">
          <cell r="AA13766">
            <v>37.54</v>
          </cell>
        </row>
        <row r="13767">
          <cell r="AA13767">
            <v>37.549999999999997</v>
          </cell>
        </row>
        <row r="13768">
          <cell r="AA13768">
            <v>37.56</v>
          </cell>
        </row>
        <row r="13769">
          <cell r="AA13769">
            <v>37.57</v>
          </cell>
        </row>
        <row r="13770">
          <cell r="AA13770">
            <v>37.58</v>
          </cell>
        </row>
        <row r="13771">
          <cell r="AA13771">
            <v>37.590000000000003</v>
          </cell>
        </row>
        <row r="13772">
          <cell r="AA13772">
            <v>37.6</v>
          </cell>
        </row>
        <row r="13773">
          <cell r="AA13773">
            <v>37.61</v>
          </cell>
        </row>
        <row r="13774">
          <cell r="AA13774">
            <v>37.619999999999997</v>
          </cell>
        </row>
        <row r="13775">
          <cell r="AA13775">
            <v>37.630000000000003</v>
          </cell>
        </row>
        <row r="13776">
          <cell r="AA13776">
            <v>37.64</v>
          </cell>
        </row>
        <row r="13777">
          <cell r="AA13777">
            <v>37.65</v>
          </cell>
        </row>
        <row r="13778">
          <cell r="AA13778">
            <v>37.659999999999997</v>
          </cell>
        </row>
        <row r="13779">
          <cell r="AA13779">
            <v>37.67</v>
          </cell>
        </row>
        <row r="13780">
          <cell r="AA13780">
            <v>37.68</v>
          </cell>
        </row>
        <row r="13781">
          <cell r="AA13781">
            <v>37.69</v>
          </cell>
        </row>
        <row r="13782">
          <cell r="AA13782">
            <v>37.700000000000003</v>
          </cell>
        </row>
        <row r="13783">
          <cell r="AA13783">
            <v>37.71</v>
          </cell>
        </row>
        <row r="13784">
          <cell r="AA13784">
            <v>37.72</v>
          </cell>
        </row>
        <row r="13785">
          <cell r="AA13785">
            <v>37.729999999999997</v>
          </cell>
        </row>
        <row r="13786">
          <cell r="AA13786">
            <v>37.74</v>
          </cell>
        </row>
        <row r="13787">
          <cell r="AA13787">
            <v>37.75</v>
          </cell>
        </row>
        <row r="13788">
          <cell r="AA13788">
            <v>37.76</v>
          </cell>
        </row>
        <row r="13789">
          <cell r="AA13789">
            <v>37.770000000000003</v>
          </cell>
        </row>
        <row r="13790">
          <cell r="AA13790">
            <v>37.78</v>
          </cell>
        </row>
        <row r="13791">
          <cell r="AA13791">
            <v>37.79</v>
          </cell>
        </row>
        <row r="13792">
          <cell r="AA13792">
            <v>37.799999999999997</v>
          </cell>
        </row>
        <row r="13793">
          <cell r="AA13793">
            <v>37.81</v>
          </cell>
        </row>
        <row r="13794">
          <cell r="AA13794">
            <v>37.82</v>
          </cell>
        </row>
        <row r="13795">
          <cell r="AA13795">
            <v>37.83</v>
          </cell>
        </row>
        <row r="13796">
          <cell r="AA13796">
            <v>37.840000000000003</v>
          </cell>
        </row>
        <row r="13797">
          <cell r="AA13797">
            <v>37.85</v>
          </cell>
        </row>
        <row r="13798">
          <cell r="AA13798">
            <v>37.86</v>
          </cell>
        </row>
        <row r="13799">
          <cell r="AA13799">
            <v>37.869999999999997</v>
          </cell>
        </row>
        <row r="13800">
          <cell r="AA13800">
            <v>37.880000000000003</v>
          </cell>
        </row>
        <row r="13801">
          <cell r="AA13801">
            <v>37.89</v>
          </cell>
        </row>
        <row r="13802">
          <cell r="AA13802">
            <v>37.9</v>
          </cell>
        </row>
        <row r="13803">
          <cell r="AA13803">
            <v>37.909999999999997</v>
          </cell>
        </row>
        <row r="13804">
          <cell r="AA13804">
            <v>37.92</v>
          </cell>
        </row>
        <row r="13805">
          <cell r="AA13805">
            <v>37.93</v>
          </cell>
        </row>
        <row r="13806">
          <cell r="AA13806">
            <v>37.94</v>
          </cell>
        </row>
        <row r="13807">
          <cell r="AA13807">
            <v>37.950000000000003</v>
          </cell>
        </row>
        <row r="13808">
          <cell r="AA13808">
            <v>37.96</v>
          </cell>
        </row>
        <row r="13809">
          <cell r="AA13809">
            <v>37.97</v>
          </cell>
        </row>
        <row r="13810">
          <cell r="AA13810">
            <v>37.979999999999997</v>
          </cell>
        </row>
        <row r="13811">
          <cell r="AA13811">
            <v>37.99</v>
          </cell>
        </row>
        <row r="13812">
          <cell r="AA13812">
            <v>38</v>
          </cell>
        </row>
        <row r="13813">
          <cell r="AA13813">
            <v>38.01</v>
          </cell>
        </row>
        <row r="13814">
          <cell r="AA13814">
            <v>38.020000000000003</v>
          </cell>
        </row>
        <row r="13815">
          <cell r="AA13815">
            <v>38.03</v>
          </cell>
        </row>
        <row r="13816">
          <cell r="AA13816">
            <v>38.04</v>
          </cell>
        </row>
        <row r="13817">
          <cell r="AA13817">
            <v>38.049999999999997</v>
          </cell>
        </row>
        <row r="13818">
          <cell r="AA13818">
            <v>38.06</v>
          </cell>
        </row>
        <row r="13819">
          <cell r="AA13819">
            <v>38.07</v>
          </cell>
        </row>
        <row r="13820">
          <cell r="AA13820">
            <v>38.08</v>
          </cell>
        </row>
        <row r="13821">
          <cell r="AA13821">
            <v>38.090000000000003</v>
          </cell>
        </row>
        <row r="13822">
          <cell r="AA13822">
            <v>38.1</v>
          </cell>
        </row>
        <row r="13823">
          <cell r="AA13823">
            <v>38.11</v>
          </cell>
        </row>
        <row r="13824">
          <cell r="AA13824">
            <v>38.119999999999997</v>
          </cell>
        </row>
        <row r="13825">
          <cell r="AA13825">
            <v>38.130000000000003</v>
          </cell>
        </row>
        <row r="13826">
          <cell r="AA13826">
            <v>38.14</v>
          </cell>
        </row>
        <row r="13827">
          <cell r="AA13827">
            <v>38.15</v>
          </cell>
        </row>
        <row r="13828">
          <cell r="AA13828">
            <v>38.159999999999997</v>
          </cell>
        </row>
        <row r="13829">
          <cell r="AA13829">
            <v>38.17</v>
          </cell>
        </row>
        <row r="13830">
          <cell r="AA13830">
            <v>38.18</v>
          </cell>
        </row>
        <row r="13831">
          <cell r="AA13831">
            <v>38.19</v>
          </cell>
        </row>
        <row r="13832">
          <cell r="AA13832">
            <v>38.200000000000003</v>
          </cell>
        </row>
        <row r="13833">
          <cell r="AA13833">
            <v>38.21</v>
          </cell>
        </row>
        <row r="13834">
          <cell r="AA13834">
            <v>38.22</v>
          </cell>
        </row>
        <row r="13835">
          <cell r="AA13835">
            <v>38.229999999999997</v>
          </cell>
        </row>
        <row r="13836">
          <cell r="AA13836">
            <v>38.24</v>
          </cell>
        </row>
        <row r="13837">
          <cell r="AA13837">
            <v>38.25</v>
          </cell>
        </row>
        <row r="13838">
          <cell r="AA13838">
            <v>38.26</v>
          </cell>
        </row>
        <row r="13839">
          <cell r="AA13839">
            <v>38.270000000000003</v>
          </cell>
        </row>
        <row r="13840">
          <cell r="AA13840">
            <v>38.28</v>
          </cell>
        </row>
        <row r="13841">
          <cell r="AA13841">
            <v>38.29</v>
          </cell>
        </row>
        <row r="13842">
          <cell r="AA13842">
            <v>38.299999999999997</v>
          </cell>
        </row>
        <row r="13843">
          <cell r="AA13843">
            <v>38.31</v>
          </cell>
        </row>
        <row r="13844">
          <cell r="AA13844">
            <v>38.32</v>
          </cell>
        </row>
        <row r="13845">
          <cell r="AA13845">
            <v>38.33</v>
          </cell>
        </row>
        <row r="13846">
          <cell r="AA13846">
            <v>38.340000000000003</v>
          </cell>
        </row>
        <row r="13847">
          <cell r="AA13847">
            <v>38.35</v>
          </cell>
        </row>
        <row r="13848">
          <cell r="AA13848">
            <v>38.36</v>
          </cell>
        </row>
        <row r="13849">
          <cell r="AA13849">
            <v>38.369999999999997</v>
          </cell>
        </row>
        <row r="13850">
          <cell r="AA13850">
            <v>38.380000000000003</v>
          </cell>
        </row>
        <row r="13851">
          <cell r="AA13851">
            <v>38.39</v>
          </cell>
        </row>
        <row r="13852">
          <cell r="AA13852">
            <v>38.4</v>
          </cell>
        </row>
        <row r="13853">
          <cell r="AA13853">
            <v>38.409999999999997</v>
          </cell>
        </row>
        <row r="13854">
          <cell r="AA13854">
            <v>38.42</v>
          </cell>
        </row>
        <row r="13855">
          <cell r="AA13855">
            <v>38.43</v>
          </cell>
        </row>
        <row r="13856">
          <cell r="AA13856">
            <v>38.44</v>
          </cell>
        </row>
        <row r="13857">
          <cell r="AA13857">
            <v>38.450000000000003</v>
          </cell>
        </row>
        <row r="13858">
          <cell r="AA13858">
            <v>38.46</v>
          </cell>
        </row>
        <row r="13859">
          <cell r="AA13859">
            <v>38.47</v>
          </cell>
        </row>
        <row r="13860">
          <cell r="AA13860">
            <v>38.479999999999997</v>
          </cell>
        </row>
        <row r="13861">
          <cell r="AA13861">
            <v>38.49</v>
          </cell>
        </row>
        <row r="13862">
          <cell r="AA13862">
            <v>38.5</v>
          </cell>
        </row>
        <row r="13863">
          <cell r="AA13863">
            <v>38.51</v>
          </cell>
        </row>
        <row r="13864">
          <cell r="AA13864">
            <v>38.520000000000003</v>
          </cell>
        </row>
        <row r="13865">
          <cell r="AA13865">
            <v>38.53</v>
          </cell>
        </row>
        <row r="13866">
          <cell r="AA13866">
            <v>38.54</v>
          </cell>
        </row>
        <row r="13867">
          <cell r="AA13867">
            <v>38.549999999999997</v>
          </cell>
        </row>
        <row r="13868">
          <cell r="AA13868">
            <v>38.56</v>
          </cell>
        </row>
        <row r="13869">
          <cell r="AA13869">
            <v>38.57</v>
          </cell>
        </row>
        <row r="13870">
          <cell r="AA13870">
            <v>38.58</v>
          </cell>
        </row>
        <row r="13871">
          <cell r="AA13871">
            <v>38.590000000000003</v>
          </cell>
        </row>
        <row r="13872">
          <cell r="AA13872">
            <v>38.6</v>
          </cell>
        </row>
        <row r="13873">
          <cell r="AA13873">
            <v>38.61</v>
          </cell>
        </row>
        <row r="13874">
          <cell r="AA13874">
            <v>38.619999999999997</v>
          </cell>
        </row>
        <row r="13875">
          <cell r="AA13875">
            <v>38.630000000000003</v>
          </cell>
        </row>
        <row r="13876">
          <cell r="AA13876">
            <v>38.64</v>
          </cell>
        </row>
        <row r="13877">
          <cell r="AA13877">
            <v>38.65</v>
          </cell>
        </row>
        <row r="13878">
          <cell r="AA13878">
            <v>38.659999999999997</v>
          </cell>
        </row>
        <row r="13879">
          <cell r="AA13879">
            <v>38.67</v>
          </cell>
        </row>
        <row r="13880">
          <cell r="AA13880">
            <v>38.68</v>
          </cell>
        </row>
        <row r="13881">
          <cell r="AA13881">
            <v>38.69</v>
          </cell>
        </row>
        <row r="13882">
          <cell r="AA13882">
            <v>38.700000000000003</v>
          </cell>
        </row>
        <row r="13883">
          <cell r="AA13883">
            <v>38.71</v>
          </cell>
        </row>
        <row r="13884">
          <cell r="AA13884">
            <v>38.72</v>
          </cell>
        </row>
        <row r="13885">
          <cell r="AA13885">
            <v>38.729999999999997</v>
          </cell>
        </row>
        <row r="13886">
          <cell r="AA13886">
            <v>38.74</v>
          </cell>
        </row>
        <row r="13887">
          <cell r="AA13887">
            <v>38.75</v>
          </cell>
        </row>
        <row r="13888">
          <cell r="AA13888">
            <v>38.76</v>
          </cell>
        </row>
        <row r="13889">
          <cell r="AA13889">
            <v>38.770000000000003</v>
          </cell>
        </row>
        <row r="13890">
          <cell r="AA13890">
            <v>38.78</v>
          </cell>
        </row>
        <row r="13891">
          <cell r="AA13891">
            <v>38.79</v>
          </cell>
        </row>
        <row r="13892">
          <cell r="AA13892">
            <v>38.799999999999997</v>
          </cell>
        </row>
        <row r="13893">
          <cell r="AA13893">
            <v>38.81</v>
          </cell>
        </row>
        <row r="13894">
          <cell r="AA13894">
            <v>38.82</v>
          </cell>
        </row>
        <row r="13895">
          <cell r="AA13895">
            <v>38.83</v>
          </cell>
        </row>
        <row r="13896">
          <cell r="AA13896">
            <v>38.840000000000003</v>
          </cell>
        </row>
        <row r="13897">
          <cell r="AA13897">
            <v>38.85</v>
          </cell>
        </row>
        <row r="13898">
          <cell r="AA13898">
            <v>38.86</v>
          </cell>
        </row>
        <row r="13899">
          <cell r="AA13899">
            <v>38.869999999999997</v>
          </cell>
        </row>
        <row r="13900">
          <cell r="AA13900">
            <v>38.880000000000003</v>
          </cell>
        </row>
        <row r="13901">
          <cell r="AA13901">
            <v>38.89</v>
          </cell>
        </row>
        <row r="13902">
          <cell r="AA13902">
            <v>38.9</v>
          </cell>
        </row>
        <row r="13903">
          <cell r="AA13903">
            <v>38.909999999999997</v>
          </cell>
        </row>
        <row r="13904">
          <cell r="AA13904">
            <v>38.92</v>
          </cell>
        </row>
        <row r="13905">
          <cell r="AA13905">
            <v>38.93</v>
          </cell>
        </row>
        <row r="13906">
          <cell r="AA13906">
            <v>38.94</v>
          </cell>
        </row>
        <row r="13907">
          <cell r="AA13907">
            <v>38.950000000000003</v>
          </cell>
        </row>
        <row r="13908">
          <cell r="AA13908">
            <v>38.96</v>
          </cell>
        </row>
        <row r="13909">
          <cell r="AA13909">
            <v>38.97</v>
          </cell>
        </row>
        <row r="13910">
          <cell r="AA13910">
            <v>38.979999999999997</v>
          </cell>
        </row>
        <row r="13911">
          <cell r="AA13911">
            <v>38.99</v>
          </cell>
        </row>
        <row r="13912">
          <cell r="AA13912">
            <v>39</v>
          </cell>
        </row>
        <row r="13913">
          <cell r="AA13913">
            <v>39.01</v>
          </cell>
        </row>
        <row r="13914">
          <cell r="AA13914">
            <v>39.020000000000003</v>
          </cell>
        </row>
        <row r="13915">
          <cell r="AA13915">
            <v>39.03</v>
          </cell>
        </row>
        <row r="13916">
          <cell r="AA13916">
            <v>39.04</v>
          </cell>
        </row>
        <row r="13917">
          <cell r="AA13917">
            <v>39.049999999999997</v>
          </cell>
        </row>
        <row r="13918">
          <cell r="AA13918">
            <v>39.06</v>
          </cell>
        </row>
        <row r="13919">
          <cell r="AA13919">
            <v>39.07</v>
          </cell>
        </row>
        <row r="13920">
          <cell r="AA13920">
            <v>39.08</v>
          </cell>
        </row>
        <row r="13921">
          <cell r="AA13921">
            <v>39.090000000000003</v>
          </cell>
        </row>
        <row r="13922">
          <cell r="AA13922">
            <v>39.1</v>
          </cell>
        </row>
        <row r="13923">
          <cell r="AA13923">
            <v>39.11</v>
          </cell>
        </row>
        <row r="13924">
          <cell r="AA13924">
            <v>39.119999999999997</v>
          </cell>
        </row>
        <row r="13925">
          <cell r="AA13925">
            <v>39.130000000000003</v>
          </cell>
        </row>
        <row r="13926">
          <cell r="AA13926">
            <v>39.14</v>
          </cell>
        </row>
        <row r="13927">
          <cell r="AA13927">
            <v>39.15</v>
          </cell>
        </row>
        <row r="13928">
          <cell r="AA13928">
            <v>39.159999999999997</v>
          </cell>
        </row>
        <row r="13929">
          <cell r="AA13929">
            <v>39.17</v>
          </cell>
        </row>
        <row r="13930">
          <cell r="AA13930">
            <v>39.18</v>
          </cell>
        </row>
        <row r="13931">
          <cell r="AA13931">
            <v>39.19</v>
          </cell>
        </row>
        <row r="13932">
          <cell r="AA13932">
            <v>39.200000000000003</v>
          </cell>
        </row>
        <row r="13933">
          <cell r="AA13933">
            <v>39.21</v>
          </cell>
        </row>
        <row r="13934">
          <cell r="AA13934">
            <v>39.22</v>
          </cell>
        </row>
        <row r="13935">
          <cell r="AA13935">
            <v>39.229999999999997</v>
          </cell>
        </row>
        <row r="13936">
          <cell r="AA13936">
            <v>39.24</v>
          </cell>
        </row>
        <row r="13937">
          <cell r="AA13937">
            <v>39.25</v>
          </cell>
        </row>
        <row r="13938">
          <cell r="AA13938">
            <v>39.26</v>
          </cell>
        </row>
        <row r="13939">
          <cell r="AA13939">
            <v>39.270000000000003</v>
          </cell>
        </row>
        <row r="13940">
          <cell r="AA13940">
            <v>39.28</v>
          </cell>
        </row>
        <row r="13941">
          <cell r="AA13941">
            <v>39.29</v>
          </cell>
        </row>
        <row r="13942">
          <cell r="AA13942">
            <v>39.299999999999997</v>
          </cell>
        </row>
        <row r="13943">
          <cell r="AA13943">
            <v>39.31</v>
          </cell>
        </row>
        <row r="13944">
          <cell r="AA13944">
            <v>39.32</v>
          </cell>
        </row>
        <row r="13945">
          <cell r="AA13945">
            <v>39.33</v>
          </cell>
        </row>
        <row r="13946">
          <cell r="AA13946">
            <v>39.340000000000003</v>
          </cell>
        </row>
        <row r="13947">
          <cell r="AA13947">
            <v>39.35</v>
          </cell>
        </row>
        <row r="13948">
          <cell r="AA13948">
            <v>39.36</v>
          </cell>
        </row>
        <row r="13949">
          <cell r="AA13949">
            <v>39.369999999999997</v>
          </cell>
        </row>
        <row r="13950">
          <cell r="AA13950">
            <v>39.380000000000003</v>
          </cell>
        </row>
        <row r="13951">
          <cell r="AA13951">
            <v>39.39</v>
          </cell>
        </row>
        <row r="13952">
          <cell r="AA13952">
            <v>39.4</v>
          </cell>
        </row>
        <row r="13953">
          <cell r="AA13953">
            <v>39.409999999999997</v>
          </cell>
        </row>
        <row r="13954">
          <cell r="AA13954">
            <v>39.42</v>
          </cell>
        </row>
        <row r="13955">
          <cell r="AA13955">
            <v>39.43</v>
          </cell>
        </row>
        <row r="13956">
          <cell r="AA13956">
            <v>39.44</v>
          </cell>
        </row>
        <row r="13957">
          <cell r="AA13957">
            <v>39.450000000000003</v>
          </cell>
        </row>
        <row r="13958">
          <cell r="AA13958">
            <v>39.46</v>
          </cell>
        </row>
        <row r="13959">
          <cell r="AA13959">
            <v>39.47</v>
          </cell>
        </row>
        <row r="13960">
          <cell r="AA13960">
            <v>39.479999999999997</v>
          </cell>
        </row>
        <row r="13961">
          <cell r="AA13961">
            <v>39.49</v>
          </cell>
        </row>
        <row r="13962">
          <cell r="AA13962">
            <v>39.5</v>
          </cell>
        </row>
        <row r="13963">
          <cell r="AA13963">
            <v>39.51</v>
          </cell>
        </row>
        <row r="13964">
          <cell r="AA13964">
            <v>39.520000000000003</v>
          </cell>
        </row>
        <row r="13965">
          <cell r="AA13965">
            <v>39.53</v>
          </cell>
        </row>
        <row r="13966">
          <cell r="AA13966">
            <v>39.54</v>
          </cell>
        </row>
        <row r="13967">
          <cell r="AA13967">
            <v>39.549999999999997</v>
          </cell>
        </row>
        <row r="13968">
          <cell r="AA13968">
            <v>39.56</v>
          </cell>
        </row>
        <row r="13969">
          <cell r="AA13969">
            <v>39.57</v>
          </cell>
        </row>
        <row r="13970">
          <cell r="AA13970">
            <v>39.58</v>
          </cell>
        </row>
        <row r="13971">
          <cell r="AA13971">
            <v>39.590000000000003</v>
          </cell>
        </row>
        <row r="13972">
          <cell r="AA13972">
            <v>39.6</v>
          </cell>
        </row>
        <row r="13973">
          <cell r="AA13973">
            <v>39.61</v>
          </cell>
        </row>
        <row r="13974">
          <cell r="AA13974">
            <v>39.619999999999997</v>
          </cell>
        </row>
        <row r="13975">
          <cell r="AA13975">
            <v>39.630000000000003</v>
          </cell>
        </row>
        <row r="13976">
          <cell r="AA13976">
            <v>39.64</v>
          </cell>
        </row>
        <row r="13977">
          <cell r="AA13977">
            <v>39.65</v>
          </cell>
        </row>
        <row r="13978">
          <cell r="AA13978">
            <v>39.659999999999997</v>
          </cell>
        </row>
        <row r="13979">
          <cell r="AA13979">
            <v>39.67</v>
          </cell>
        </row>
        <row r="13980">
          <cell r="AA13980">
            <v>39.68</v>
          </cell>
        </row>
        <row r="13981">
          <cell r="AA13981">
            <v>39.69</v>
          </cell>
        </row>
        <row r="13982">
          <cell r="AA13982">
            <v>39.700000000000003</v>
          </cell>
        </row>
        <row r="13983">
          <cell r="AA13983">
            <v>39.71</v>
          </cell>
        </row>
        <row r="13984">
          <cell r="AA13984">
            <v>39.72</v>
          </cell>
        </row>
        <row r="13985">
          <cell r="AA13985">
            <v>39.729999999999997</v>
          </cell>
        </row>
        <row r="13986">
          <cell r="AA13986">
            <v>39.74</v>
          </cell>
        </row>
        <row r="13987">
          <cell r="AA13987">
            <v>39.75</v>
          </cell>
        </row>
        <row r="13988">
          <cell r="AA13988">
            <v>39.76</v>
          </cell>
        </row>
        <row r="13989">
          <cell r="AA13989">
            <v>39.770000000000003</v>
          </cell>
        </row>
        <row r="13990">
          <cell r="AA13990">
            <v>39.78</v>
          </cell>
        </row>
        <row r="13991">
          <cell r="AA13991">
            <v>39.79</v>
          </cell>
        </row>
        <row r="13992">
          <cell r="AA13992">
            <v>39.799999999999997</v>
          </cell>
        </row>
        <row r="13993">
          <cell r="AA13993">
            <v>39.81</v>
          </cell>
        </row>
        <row r="13994">
          <cell r="AA13994">
            <v>39.82</v>
          </cell>
        </row>
        <row r="13995">
          <cell r="AA13995">
            <v>39.83</v>
          </cell>
        </row>
        <row r="13996">
          <cell r="AA13996">
            <v>39.840000000000003</v>
          </cell>
        </row>
        <row r="13997">
          <cell r="AA13997">
            <v>39.85</v>
          </cell>
        </row>
        <row r="13998">
          <cell r="AA13998">
            <v>39.86</v>
          </cell>
        </row>
        <row r="13999">
          <cell r="AA13999">
            <v>39.869999999999997</v>
          </cell>
        </row>
        <row r="14000">
          <cell r="AA14000">
            <v>39.880000000000003</v>
          </cell>
        </row>
        <row r="14001">
          <cell r="AA14001">
            <v>39.89</v>
          </cell>
        </row>
        <row r="14002">
          <cell r="AA14002">
            <v>39.9</v>
          </cell>
        </row>
        <row r="14003">
          <cell r="AA14003">
            <v>39.909999999999997</v>
          </cell>
        </row>
        <row r="14004">
          <cell r="AA14004">
            <v>39.92</v>
          </cell>
        </row>
        <row r="14005">
          <cell r="AA14005">
            <v>39.93</v>
          </cell>
        </row>
        <row r="14006">
          <cell r="AA14006">
            <v>39.94</v>
          </cell>
        </row>
        <row r="14007">
          <cell r="AA14007">
            <v>39.950000000000003</v>
          </cell>
        </row>
        <row r="14008">
          <cell r="AA14008">
            <v>39.96</v>
          </cell>
        </row>
        <row r="14009">
          <cell r="AA14009">
            <v>39.97</v>
          </cell>
        </row>
        <row r="14010">
          <cell r="AA14010">
            <v>39.979999999999997</v>
          </cell>
        </row>
        <row r="14011">
          <cell r="AA14011">
            <v>39.99</v>
          </cell>
        </row>
        <row r="14012">
          <cell r="AA14012">
            <v>40</v>
          </cell>
        </row>
        <row r="14013">
          <cell r="AA14013">
            <v>40.01</v>
          </cell>
        </row>
        <row r="14014">
          <cell r="AA14014">
            <v>40.020000000000003</v>
          </cell>
        </row>
        <row r="14015">
          <cell r="AA14015">
            <v>40.03</v>
          </cell>
        </row>
        <row r="14016">
          <cell r="AA14016">
            <v>40.04</v>
          </cell>
        </row>
        <row r="14017">
          <cell r="AA14017">
            <v>40.049999999999997</v>
          </cell>
        </row>
        <row r="14018">
          <cell r="AA14018">
            <v>40.06</v>
          </cell>
        </row>
        <row r="14019">
          <cell r="AA14019">
            <v>40.07</v>
          </cell>
        </row>
        <row r="14020">
          <cell r="AA14020">
            <v>40.08</v>
          </cell>
        </row>
        <row r="14021">
          <cell r="AA14021">
            <v>40.090000000000003</v>
          </cell>
        </row>
        <row r="14022">
          <cell r="AA14022">
            <v>40.1</v>
          </cell>
        </row>
        <row r="14023">
          <cell r="AA14023">
            <v>40.11</v>
          </cell>
        </row>
        <row r="14024">
          <cell r="AA14024">
            <v>40.119999999999997</v>
          </cell>
        </row>
        <row r="14025">
          <cell r="AA14025">
            <v>40.130000000000003</v>
          </cell>
        </row>
        <row r="14026">
          <cell r="AA14026">
            <v>40.14</v>
          </cell>
        </row>
        <row r="14027">
          <cell r="AA14027">
            <v>40.15</v>
          </cell>
        </row>
        <row r="14028">
          <cell r="AA14028">
            <v>40.159999999999997</v>
          </cell>
        </row>
        <row r="14029">
          <cell r="AA14029">
            <v>40.17</v>
          </cell>
        </row>
        <row r="14030">
          <cell r="AA14030">
            <v>40.18</v>
          </cell>
        </row>
        <row r="14031">
          <cell r="AA14031">
            <v>40.19</v>
          </cell>
        </row>
        <row r="14032">
          <cell r="AA14032">
            <v>40.200000000000003</v>
          </cell>
        </row>
        <row r="14033">
          <cell r="AA14033">
            <v>40.21</v>
          </cell>
        </row>
        <row r="14034">
          <cell r="AA14034">
            <v>40.22</v>
          </cell>
        </row>
        <row r="14035">
          <cell r="AA14035">
            <v>40.229999999999997</v>
          </cell>
        </row>
        <row r="14036">
          <cell r="AA14036">
            <v>40.24</v>
          </cell>
        </row>
        <row r="14037">
          <cell r="AA14037">
            <v>40.25</v>
          </cell>
        </row>
        <row r="14038">
          <cell r="AA14038">
            <v>40.26</v>
          </cell>
        </row>
        <row r="14039">
          <cell r="AA14039">
            <v>40.270000000000003</v>
          </cell>
        </row>
        <row r="14040">
          <cell r="AA14040">
            <v>40.28</v>
          </cell>
        </row>
        <row r="14041">
          <cell r="AA14041">
            <v>40.29</v>
          </cell>
        </row>
        <row r="14042">
          <cell r="AA14042">
            <v>40.299999999999997</v>
          </cell>
        </row>
        <row r="14043">
          <cell r="AA14043">
            <v>40.31</v>
          </cell>
        </row>
        <row r="14044">
          <cell r="AA14044">
            <v>40.32</v>
          </cell>
        </row>
        <row r="14045">
          <cell r="AA14045">
            <v>40.33</v>
          </cell>
        </row>
        <row r="14046">
          <cell r="AA14046">
            <v>40.340000000000003</v>
          </cell>
        </row>
        <row r="14047">
          <cell r="AA14047">
            <v>40.35</v>
          </cell>
        </row>
        <row r="14048">
          <cell r="AA14048">
            <v>40.36</v>
          </cell>
        </row>
        <row r="14049">
          <cell r="AA14049">
            <v>40.369999999999997</v>
          </cell>
        </row>
        <row r="14050">
          <cell r="AA14050">
            <v>40.380000000000003</v>
          </cell>
        </row>
        <row r="14051">
          <cell r="AA14051">
            <v>40.39</v>
          </cell>
        </row>
        <row r="14052">
          <cell r="AA14052">
            <v>40.4</v>
          </cell>
        </row>
        <row r="14053">
          <cell r="AA14053">
            <v>40.409999999999997</v>
          </cell>
        </row>
        <row r="14054">
          <cell r="AA14054">
            <v>40.42</v>
          </cell>
        </row>
        <row r="14055">
          <cell r="AA14055">
            <v>40.43</v>
          </cell>
        </row>
        <row r="14056">
          <cell r="AA14056">
            <v>40.44</v>
          </cell>
        </row>
        <row r="14057">
          <cell r="AA14057">
            <v>40.450000000000003</v>
          </cell>
        </row>
        <row r="14058">
          <cell r="AA14058">
            <v>40.46</v>
          </cell>
        </row>
        <row r="14059">
          <cell r="AA14059">
            <v>40.47</v>
          </cell>
        </row>
        <row r="14060">
          <cell r="AA14060">
            <v>40.479999999999997</v>
          </cell>
        </row>
        <row r="14061">
          <cell r="AA14061">
            <v>40.49</v>
          </cell>
        </row>
        <row r="14062">
          <cell r="AA14062">
            <v>40.5</v>
          </cell>
        </row>
        <row r="14063">
          <cell r="AA14063">
            <v>40.51</v>
          </cell>
        </row>
        <row r="14064">
          <cell r="AA14064">
            <v>40.520000000000003</v>
          </cell>
        </row>
        <row r="14065">
          <cell r="AA14065">
            <v>40.53</v>
          </cell>
        </row>
        <row r="14066">
          <cell r="AA14066">
            <v>40.54</v>
          </cell>
        </row>
        <row r="14067">
          <cell r="AA14067">
            <v>40.549999999999997</v>
          </cell>
        </row>
        <row r="14068">
          <cell r="AA14068">
            <v>40.56</v>
          </cell>
        </row>
        <row r="14069">
          <cell r="AA14069">
            <v>40.57</v>
          </cell>
        </row>
        <row r="14070">
          <cell r="AA14070">
            <v>40.58</v>
          </cell>
        </row>
        <row r="14071">
          <cell r="AA14071">
            <v>40.590000000000003</v>
          </cell>
        </row>
        <row r="14072">
          <cell r="AA14072">
            <v>40.6</v>
          </cell>
        </row>
        <row r="14073">
          <cell r="AA14073">
            <v>40.61</v>
          </cell>
        </row>
        <row r="14074">
          <cell r="AA14074">
            <v>40.619999999999997</v>
          </cell>
        </row>
        <row r="14075">
          <cell r="AA14075">
            <v>40.630000000000003</v>
          </cell>
        </row>
        <row r="14076">
          <cell r="AA14076">
            <v>40.64</v>
          </cell>
        </row>
        <row r="14077">
          <cell r="AA14077">
            <v>40.65</v>
          </cell>
        </row>
        <row r="14078">
          <cell r="AA14078">
            <v>40.659999999999997</v>
          </cell>
        </row>
        <row r="14079">
          <cell r="AA14079">
            <v>40.67</v>
          </cell>
        </row>
        <row r="14080">
          <cell r="AA14080">
            <v>40.68</v>
          </cell>
        </row>
        <row r="14081">
          <cell r="AA14081">
            <v>40.69</v>
          </cell>
        </row>
        <row r="14082">
          <cell r="AA14082">
            <v>40.700000000000003</v>
          </cell>
        </row>
        <row r="14083">
          <cell r="AA14083">
            <v>40.71</v>
          </cell>
        </row>
        <row r="14084">
          <cell r="AA14084">
            <v>40.72</v>
          </cell>
        </row>
        <row r="14085">
          <cell r="AA14085">
            <v>40.729999999999997</v>
          </cell>
        </row>
        <row r="14086">
          <cell r="AA14086">
            <v>40.74</v>
          </cell>
        </row>
        <row r="14087">
          <cell r="AA14087">
            <v>40.75</v>
          </cell>
        </row>
        <row r="14088">
          <cell r="AA14088">
            <v>40.76</v>
          </cell>
        </row>
        <row r="14089">
          <cell r="AA14089">
            <v>40.770000000000003</v>
          </cell>
        </row>
        <row r="14090">
          <cell r="AA14090">
            <v>40.78</v>
          </cell>
        </row>
        <row r="14091">
          <cell r="AA14091">
            <v>40.79</v>
          </cell>
        </row>
        <row r="14092">
          <cell r="AA14092">
            <v>40.799999999999997</v>
          </cell>
        </row>
        <row r="14093">
          <cell r="AA14093">
            <v>40.81</v>
          </cell>
        </row>
        <row r="14094">
          <cell r="AA14094">
            <v>40.82</v>
          </cell>
        </row>
        <row r="14095">
          <cell r="AA14095">
            <v>40.83</v>
          </cell>
        </row>
        <row r="14096">
          <cell r="AA14096">
            <v>40.840000000000003</v>
          </cell>
        </row>
        <row r="14097">
          <cell r="AA14097">
            <v>40.85</v>
          </cell>
        </row>
        <row r="14098">
          <cell r="AA14098">
            <v>40.86</v>
          </cell>
        </row>
        <row r="14099">
          <cell r="AA14099">
            <v>40.869999999999997</v>
          </cell>
        </row>
        <row r="14100">
          <cell r="AA14100">
            <v>40.880000000000003</v>
          </cell>
        </row>
        <row r="14101">
          <cell r="AA14101">
            <v>40.89</v>
          </cell>
        </row>
        <row r="14102">
          <cell r="AA14102">
            <v>40.9</v>
          </cell>
        </row>
        <row r="14103">
          <cell r="AA14103">
            <v>40.909999999999997</v>
          </cell>
        </row>
        <row r="14104">
          <cell r="AA14104">
            <v>40.92</v>
          </cell>
        </row>
        <row r="14105">
          <cell r="AA14105">
            <v>40.93</v>
          </cell>
        </row>
        <row r="14106">
          <cell r="AA14106">
            <v>40.94</v>
          </cell>
        </row>
        <row r="14107">
          <cell r="AA14107">
            <v>40.950000000000003</v>
          </cell>
        </row>
        <row r="14108">
          <cell r="AA14108">
            <v>40.96</v>
          </cell>
        </row>
        <row r="14109">
          <cell r="AA14109">
            <v>40.97</v>
          </cell>
        </row>
        <row r="14110">
          <cell r="AA14110">
            <v>40.98</v>
          </cell>
        </row>
        <row r="14111">
          <cell r="AA14111">
            <v>40.99</v>
          </cell>
        </row>
        <row r="14112">
          <cell r="AA14112">
            <v>41</v>
          </cell>
        </row>
        <row r="14113">
          <cell r="AA14113">
            <v>41.01</v>
          </cell>
        </row>
        <row r="14114">
          <cell r="AA14114">
            <v>41.02</v>
          </cell>
        </row>
        <row r="14115">
          <cell r="AA14115">
            <v>41.03</v>
          </cell>
        </row>
        <row r="14116">
          <cell r="AA14116">
            <v>41.04</v>
          </cell>
        </row>
        <row r="14117">
          <cell r="AA14117">
            <v>41.05</v>
          </cell>
        </row>
        <row r="14118">
          <cell r="AA14118">
            <v>41.06</v>
          </cell>
        </row>
        <row r="14119">
          <cell r="AA14119">
            <v>41.07</v>
          </cell>
        </row>
        <row r="14120">
          <cell r="AA14120">
            <v>41.08</v>
          </cell>
        </row>
        <row r="14121">
          <cell r="AA14121">
            <v>41.09</v>
          </cell>
        </row>
        <row r="14122">
          <cell r="AA14122">
            <v>41.1</v>
          </cell>
        </row>
        <row r="14123">
          <cell r="AA14123">
            <v>41.11</v>
          </cell>
        </row>
        <row r="14124">
          <cell r="AA14124">
            <v>41.12</v>
          </cell>
        </row>
        <row r="14125">
          <cell r="AA14125">
            <v>41.13</v>
          </cell>
        </row>
        <row r="14126">
          <cell r="AA14126">
            <v>41.14</v>
          </cell>
        </row>
        <row r="14127">
          <cell r="AA14127">
            <v>41.15</v>
          </cell>
        </row>
        <row r="14128">
          <cell r="AA14128">
            <v>41.16</v>
          </cell>
        </row>
        <row r="14129">
          <cell r="AA14129">
            <v>41.17</v>
          </cell>
        </row>
        <row r="14130">
          <cell r="AA14130">
            <v>41.18</v>
          </cell>
        </row>
        <row r="14131">
          <cell r="AA14131">
            <v>41.19</v>
          </cell>
        </row>
        <row r="14132">
          <cell r="AA14132">
            <v>41.2</v>
          </cell>
        </row>
        <row r="14133">
          <cell r="AA14133">
            <v>41.21</v>
          </cell>
        </row>
        <row r="14134">
          <cell r="AA14134">
            <v>41.22</v>
          </cell>
        </row>
        <row r="14135">
          <cell r="AA14135">
            <v>41.23</v>
          </cell>
        </row>
        <row r="14136">
          <cell r="AA14136">
            <v>41.24</v>
          </cell>
        </row>
        <row r="14137">
          <cell r="AA14137">
            <v>41.25</v>
          </cell>
        </row>
        <row r="14138">
          <cell r="AA14138">
            <v>41.26</v>
          </cell>
        </row>
        <row r="14139">
          <cell r="AA14139">
            <v>41.27</v>
          </cell>
        </row>
        <row r="14140">
          <cell r="AA14140">
            <v>41.28</v>
          </cell>
        </row>
        <row r="14141">
          <cell r="AA14141">
            <v>41.29</v>
          </cell>
        </row>
        <row r="14142">
          <cell r="AA14142">
            <v>41.3</v>
          </cell>
        </row>
        <row r="14143">
          <cell r="AA14143">
            <v>41.31</v>
          </cell>
        </row>
        <row r="14144">
          <cell r="AA14144">
            <v>41.32</v>
          </cell>
        </row>
        <row r="14145">
          <cell r="AA14145">
            <v>41.33</v>
          </cell>
        </row>
        <row r="14146">
          <cell r="AA14146">
            <v>41.34</v>
          </cell>
        </row>
        <row r="14147">
          <cell r="AA14147">
            <v>41.35</v>
          </cell>
        </row>
        <row r="14148">
          <cell r="AA14148">
            <v>41.36</v>
          </cell>
        </row>
        <row r="14149">
          <cell r="AA14149">
            <v>41.37</v>
          </cell>
        </row>
        <row r="14150">
          <cell r="AA14150">
            <v>41.38</v>
          </cell>
        </row>
        <row r="14151">
          <cell r="AA14151">
            <v>41.39</v>
          </cell>
        </row>
        <row r="14152">
          <cell r="AA14152">
            <v>41.4</v>
          </cell>
        </row>
        <row r="14153">
          <cell r="AA14153">
            <v>41.41</v>
          </cell>
        </row>
        <row r="14154">
          <cell r="AA14154">
            <v>41.42</v>
          </cell>
        </row>
        <row r="14155">
          <cell r="AA14155">
            <v>41.43</v>
          </cell>
        </row>
        <row r="14156">
          <cell r="AA14156">
            <v>41.44</v>
          </cell>
        </row>
        <row r="14157">
          <cell r="AA14157">
            <v>41.45</v>
          </cell>
        </row>
        <row r="14158">
          <cell r="AA14158">
            <v>41.46</v>
          </cell>
        </row>
        <row r="14159">
          <cell r="AA14159">
            <v>41.47</v>
          </cell>
        </row>
        <row r="14160">
          <cell r="AA14160">
            <v>41.48</v>
          </cell>
        </row>
        <row r="14161">
          <cell r="AA14161">
            <v>41.49</v>
          </cell>
        </row>
        <row r="14162">
          <cell r="AA14162">
            <v>41.5</v>
          </cell>
        </row>
        <row r="14163">
          <cell r="AA14163">
            <v>41.51</v>
          </cell>
        </row>
        <row r="14164">
          <cell r="AA14164">
            <v>41.52</v>
          </cell>
        </row>
        <row r="14165">
          <cell r="AA14165">
            <v>41.53</v>
          </cell>
        </row>
        <row r="14166">
          <cell r="AA14166">
            <v>41.54</v>
          </cell>
        </row>
        <row r="14167">
          <cell r="AA14167">
            <v>41.55</v>
          </cell>
        </row>
        <row r="14168">
          <cell r="AA14168">
            <v>41.56</v>
          </cell>
        </row>
        <row r="14169">
          <cell r="AA14169">
            <v>41.57</v>
          </cell>
        </row>
        <row r="14170">
          <cell r="AA14170">
            <v>41.58</v>
          </cell>
        </row>
        <row r="14171">
          <cell r="AA14171">
            <v>41.59</v>
          </cell>
        </row>
        <row r="14172">
          <cell r="AA14172">
            <v>41.6</v>
          </cell>
        </row>
        <row r="14173">
          <cell r="AA14173">
            <v>41.61</v>
          </cell>
        </row>
        <row r="14174">
          <cell r="AA14174">
            <v>41.62</v>
          </cell>
        </row>
        <row r="14175">
          <cell r="AA14175">
            <v>41.63</v>
          </cell>
        </row>
        <row r="14176">
          <cell r="AA14176">
            <v>41.64</v>
          </cell>
        </row>
        <row r="14177">
          <cell r="AA14177">
            <v>41.65</v>
          </cell>
        </row>
        <row r="14178">
          <cell r="AA14178">
            <v>41.66</v>
          </cell>
        </row>
        <row r="14179">
          <cell r="AA14179">
            <v>41.67</v>
          </cell>
        </row>
        <row r="14180">
          <cell r="AA14180">
            <v>41.68</v>
          </cell>
        </row>
        <row r="14181">
          <cell r="AA14181">
            <v>41.69</v>
          </cell>
        </row>
        <row r="14182">
          <cell r="AA14182">
            <v>41.7</v>
          </cell>
        </row>
        <row r="14183">
          <cell r="AA14183">
            <v>41.71</v>
          </cell>
        </row>
        <row r="14184">
          <cell r="AA14184">
            <v>41.72</v>
          </cell>
        </row>
        <row r="14185">
          <cell r="AA14185">
            <v>41.73</v>
          </cell>
        </row>
        <row r="14186">
          <cell r="AA14186">
            <v>41.74</v>
          </cell>
        </row>
        <row r="14187">
          <cell r="AA14187">
            <v>41.75</v>
          </cell>
        </row>
        <row r="14188">
          <cell r="AA14188">
            <v>41.76</v>
          </cell>
        </row>
        <row r="14189">
          <cell r="AA14189">
            <v>41.77</v>
          </cell>
        </row>
        <row r="14190">
          <cell r="AA14190">
            <v>41.78</v>
          </cell>
        </row>
        <row r="14191">
          <cell r="AA14191">
            <v>41.79</v>
          </cell>
        </row>
        <row r="14192">
          <cell r="AA14192">
            <v>41.8</v>
          </cell>
        </row>
        <row r="14193">
          <cell r="AA14193">
            <v>41.81</v>
          </cell>
        </row>
        <row r="14194">
          <cell r="AA14194">
            <v>41.82</v>
          </cell>
        </row>
        <row r="14195">
          <cell r="AA14195">
            <v>41.83</v>
          </cell>
        </row>
        <row r="14196">
          <cell r="AA14196">
            <v>41.84</v>
          </cell>
        </row>
        <row r="14197">
          <cell r="AA14197">
            <v>41.85</v>
          </cell>
        </row>
        <row r="14198">
          <cell r="AA14198">
            <v>41.86</v>
          </cell>
        </row>
        <row r="14199">
          <cell r="AA14199">
            <v>41.87</v>
          </cell>
        </row>
        <row r="14200">
          <cell r="AA14200">
            <v>41.88</v>
          </cell>
        </row>
        <row r="14201">
          <cell r="AA14201">
            <v>41.89</v>
          </cell>
        </row>
        <row r="14202">
          <cell r="AA14202">
            <v>41.9</v>
          </cell>
        </row>
        <row r="14203">
          <cell r="AA14203">
            <v>41.91</v>
          </cell>
        </row>
        <row r="14204">
          <cell r="AA14204">
            <v>41.92</v>
          </cell>
        </row>
        <row r="14205">
          <cell r="AA14205">
            <v>41.93</v>
          </cell>
        </row>
        <row r="14206">
          <cell r="AA14206">
            <v>41.94</v>
          </cell>
        </row>
        <row r="14207">
          <cell r="AA14207">
            <v>41.95</v>
          </cell>
        </row>
        <row r="14208">
          <cell r="AA14208">
            <v>41.96</v>
          </cell>
        </row>
        <row r="14209">
          <cell r="AA14209">
            <v>41.97</v>
          </cell>
        </row>
        <row r="14210">
          <cell r="AA14210">
            <v>41.98</v>
          </cell>
        </row>
        <row r="14211">
          <cell r="AA14211">
            <v>41.99</v>
          </cell>
        </row>
        <row r="14212">
          <cell r="AA14212">
            <v>42</v>
          </cell>
        </row>
        <row r="14213">
          <cell r="AA14213">
            <v>42.01</v>
          </cell>
        </row>
        <row r="14214">
          <cell r="AA14214">
            <v>42.02</v>
          </cell>
        </row>
        <row r="14215">
          <cell r="AA14215">
            <v>42.03</v>
          </cell>
        </row>
        <row r="14216">
          <cell r="AA14216">
            <v>42.04</v>
          </cell>
        </row>
        <row r="14217">
          <cell r="AA14217">
            <v>42.05</v>
          </cell>
        </row>
        <row r="14218">
          <cell r="AA14218">
            <v>42.06</v>
          </cell>
        </row>
        <row r="14219">
          <cell r="AA14219">
            <v>42.07</v>
          </cell>
        </row>
        <row r="14220">
          <cell r="AA14220">
            <v>42.08</v>
          </cell>
        </row>
        <row r="14221">
          <cell r="AA14221">
            <v>42.09</v>
          </cell>
        </row>
        <row r="14222">
          <cell r="AA14222">
            <v>42.1</v>
          </cell>
        </row>
        <row r="14223">
          <cell r="AA14223">
            <v>42.11</v>
          </cell>
        </row>
        <row r="14224">
          <cell r="AA14224">
            <v>42.12</v>
          </cell>
        </row>
        <row r="14225">
          <cell r="AA14225">
            <v>42.13</v>
          </cell>
        </row>
        <row r="14226">
          <cell r="AA14226">
            <v>42.14</v>
          </cell>
        </row>
        <row r="14227">
          <cell r="AA14227">
            <v>42.15</v>
          </cell>
        </row>
        <row r="14228">
          <cell r="AA14228">
            <v>42.16</v>
          </cell>
        </row>
        <row r="14229">
          <cell r="AA14229">
            <v>42.17</v>
          </cell>
        </row>
        <row r="14230">
          <cell r="AA14230">
            <v>42.18</v>
          </cell>
        </row>
        <row r="14231">
          <cell r="AA14231">
            <v>42.19</v>
          </cell>
        </row>
        <row r="14232">
          <cell r="AA14232">
            <v>42.2</v>
          </cell>
        </row>
        <row r="14233">
          <cell r="AA14233">
            <v>42.21</v>
          </cell>
        </row>
        <row r="14234">
          <cell r="AA14234">
            <v>42.22</v>
          </cell>
        </row>
        <row r="14235">
          <cell r="AA14235">
            <v>42.23</v>
          </cell>
        </row>
        <row r="14236">
          <cell r="AA14236">
            <v>42.24</v>
          </cell>
        </row>
        <row r="14237">
          <cell r="AA14237">
            <v>42.25</v>
          </cell>
        </row>
        <row r="14238">
          <cell r="AA14238">
            <v>42.26</v>
          </cell>
        </row>
        <row r="14239">
          <cell r="AA14239">
            <v>42.27</v>
          </cell>
        </row>
        <row r="14240">
          <cell r="AA14240">
            <v>42.28</v>
          </cell>
        </row>
        <row r="14241">
          <cell r="AA14241">
            <v>42.29</v>
          </cell>
        </row>
        <row r="14242">
          <cell r="AA14242">
            <v>42.3</v>
          </cell>
        </row>
        <row r="14243">
          <cell r="AA14243">
            <v>42.31</v>
          </cell>
        </row>
        <row r="14244">
          <cell r="AA14244">
            <v>42.32</v>
          </cell>
        </row>
        <row r="14245">
          <cell r="AA14245">
            <v>42.33</v>
          </cell>
        </row>
        <row r="14246">
          <cell r="AA14246">
            <v>42.34</v>
          </cell>
        </row>
        <row r="14247">
          <cell r="AA14247">
            <v>42.35</v>
          </cell>
        </row>
        <row r="14248">
          <cell r="AA14248">
            <v>42.36</v>
          </cell>
        </row>
        <row r="14249">
          <cell r="AA14249">
            <v>42.37</v>
          </cell>
        </row>
        <row r="14250">
          <cell r="AA14250">
            <v>42.38</v>
          </cell>
        </row>
        <row r="14251">
          <cell r="AA14251">
            <v>42.39</v>
          </cell>
        </row>
        <row r="14252">
          <cell r="AA14252">
            <v>42.4</v>
          </cell>
        </row>
        <row r="14253">
          <cell r="AA14253">
            <v>42.41</v>
          </cell>
        </row>
        <row r="14254">
          <cell r="AA14254">
            <v>42.42</v>
          </cell>
        </row>
        <row r="14255">
          <cell r="AA14255">
            <v>42.43</v>
          </cell>
        </row>
        <row r="14256">
          <cell r="AA14256">
            <v>42.44</v>
          </cell>
        </row>
        <row r="14257">
          <cell r="AA14257">
            <v>42.45</v>
          </cell>
        </row>
        <row r="14258">
          <cell r="AA14258">
            <v>42.46</v>
          </cell>
        </row>
        <row r="14259">
          <cell r="AA14259">
            <v>42.47</v>
          </cell>
        </row>
        <row r="14260">
          <cell r="AA14260">
            <v>42.48</v>
          </cell>
        </row>
        <row r="14261">
          <cell r="AA14261">
            <v>42.49</v>
          </cell>
        </row>
        <row r="14262">
          <cell r="AA14262">
            <v>42.5</v>
          </cell>
        </row>
        <row r="14263">
          <cell r="AA14263">
            <v>42.51</v>
          </cell>
        </row>
        <row r="14264">
          <cell r="AA14264">
            <v>42.52</v>
          </cell>
        </row>
        <row r="14265">
          <cell r="AA14265">
            <v>42.53</v>
          </cell>
        </row>
        <row r="14266">
          <cell r="AA14266">
            <v>42.54</v>
          </cell>
        </row>
        <row r="14267">
          <cell r="AA14267">
            <v>42.55</v>
          </cell>
        </row>
        <row r="14268">
          <cell r="AA14268">
            <v>42.56</v>
          </cell>
        </row>
        <row r="14269">
          <cell r="AA14269">
            <v>42.57</v>
          </cell>
        </row>
        <row r="14270">
          <cell r="AA14270">
            <v>42.58</v>
          </cell>
        </row>
        <row r="14271">
          <cell r="AA14271">
            <v>42.59</v>
          </cell>
        </row>
        <row r="14272">
          <cell r="AA14272">
            <v>42.6</v>
          </cell>
        </row>
        <row r="14273">
          <cell r="AA14273">
            <v>42.61</v>
          </cell>
        </row>
        <row r="14274">
          <cell r="AA14274">
            <v>42.62</v>
          </cell>
        </row>
        <row r="14275">
          <cell r="AA14275">
            <v>42.63</v>
          </cell>
        </row>
        <row r="14276">
          <cell r="AA14276">
            <v>42.64</v>
          </cell>
        </row>
        <row r="14277">
          <cell r="AA14277">
            <v>42.65</v>
          </cell>
        </row>
        <row r="14278">
          <cell r="AA14278">
            <v>42.66</v>
          </cell>
        </row>
        <row r="14279">
          <cell r="AA14279">
            <v>42.67</v>
          </cell>
        </row>
        <row r="14280">
          <cell r="AA14280">
            <v>42.68</v>
          </cell>
        </row>
        <row r="14281">
          <cell r="AA14281">
            <v>42.69</v>
          </cell>
        </row>
        <row r="14282">
          <cell r="AA14282">
            <v>42.7</v>
          </cell>
        </row>
        <row r="14283">
          <cell r="AA14283">
            <v>42.71</v>
          </cell>
        </row>
        <row r="14284">
          <cell r="AA14284">
            <v>42.72</v>
          </cell>
        </row>
        <row r="14285">
          <cell r="AA14285">
            <v>42.73</v>
          </cell>
        </row>
        <row r="14286">
          <cell r="AA14286">
            <v>42.74</v>
          </cell>
        </row>
        <row r="14287">
          <cell r="AA14287">
            <v>42.75</v>
          </cell>
        </row>
        <row r="14288">
          <cell r="AA14288">
            <v>42.76</v>
          </cell>
        </row>
        <row r="14289">
          <cell r="AA14289">
            <v>42.77</v>
          </cell>
        </row>
        <row r="14290">
          <cell r="AA14290">
            <v>42.78</v>
          </cell>
        </row>
        <row r="14291">
          <cell r="AA14291">
            <v>42.79</v>
          </cell>
        </row>
        <row r="14292">
          <cell r="AA14292">
            <v>42.8</v>
          </cell>
        </row>
        <row r="14293">
          <cell r="AA14293">
            <v>42.81</v>
          </cell>
        </row>
        <row r="14294">
          <cell r="AA14294">
            <v>42.82</v>
          </cell>
        </row>
        <row r="14295">
          <cell r="AA14295">
            <v>42.83</v>
          </cell>
        </row>
        <row r="14296">
          <cell r="AA14296">
            <v>42.84</v>
          </cell>
        </row>
        <row r="14297">
          <cell r="AA14297">
            <v>42.85</v>
          </cell>
        </row>
        <row r="14298">
          <cell r="AA14298">
            <v>42.86</v>
          </cell>
        </row>
        <row r="14299">
          <cell r="AA14299">
            <v>42.87</v>
          </cell>
        </row>
        <row r="14300">
          <cell r="AA14300">
            <v>42.88</v>
          </cell>
        </row>
        <row r="14301">
          <cell r="AA14301">
            <v>42.89</v>
          </cell>
        </row>
        <row r="14302">
          <cell r="AA14302">
            <v>42.9</v>
          </cell>
        </row>
        <row r="14303">
          <cell r="AA14303">
            <v>42.91</v>
          </cell>
        </row>
        <row r="14304">
          <cell r="AA14304">
            <v>42.92</v>
          </cell>
        </row>
        <row r="14305">
          <cell r="AA14305">
            <v>42.93</v>
          </cell>
        </row>
        <row r="14306">
          <cell r="AA14306">
            <v>42.94</v>
          </cell>
        </row>
        <row r="14307">
          <cell r="AA14307">
            <v>42.95</v>
          </cell>
        </row>
        <row r="14308">
          <cell r="AA14308">
            <v>42.96</v>
          </cell>
        </row>
        <row r="14309">
          <cell r="AA14309">
            <v>42.97</v>
          </cell>
        </row>
        <row r="14310">
          <cell r="AA14310">
            <v>42.98</v>
          </cell>
        </row>
        <row r="14311">
          <cell r="AA14311">
            <v>42.99</v>
          </cell>
        </row>
        <row r="14312">
          <cell r="AA14312">
            <v>43</v>
          </cell>
        </row>
        <row r="14313">
          <cell r="AA14313">
            <v>43.01</v>
          </cell>
        </row>
        <row r="14314">
          <cell r="AA14314">
            <v>43.02</v>
          </cell>
        </row>
        <row r="14315">
          <cell r="AA14315">
            <v>43.03</v>
          </cell>
        </row>
        <row r="14316">
          <cell r="AA14316">
            <v>43.04</v>
          </cell>
        </row>
        <row r="14317">
          <cell r="AA14317">
            <v>43.05</v>
          </cell>
        </row>
        <row r="14318">
          <cell r="AA14318">
            <v>43.06</v>
          </cell>
        </row>
        <row r="14319">
          <cell r="AA14319">
            <v>43.07</v>
          </cell>
        </row>
        <row r="14320">
          <cell r="AA14320">
            <v>43.08</v>
          </cell>
        </row>
        <row r="14321">
          <cell r="AA14321">
            <v>43.09</v>
          </cell>
        </row>
        <row r="14322">
          <cell r="AA14322">
            <v>43.1</v>
          </cell>
        </row>
        <row r="14323">
          <cell r="AA14323">
            <v>43.11</v>
          </cell>
        </row>
        <row r="14324">
          <cell r="AA14324">
            <v>43.12</v>
          </cell>
        </row>
        <row r="14325">
          <cell r="AA14325">
            <v>43.13</v>
          </cell>
        </row>
        <row r="14326">
          <cell r="AA14326">
            <v>43.14</v>
          </cell>
        </row>
        <row r="14327">
          <cell r="AA14327">
            <v>43.15</v>
          </cell>
        </row>
        <row r="14328">
          <cell r="AA14328">
            <v>43.16</v>
          </cell>
        </row>
        <row r="14329">
          <cell r="AA14329">
            <v>43.17</v>
          </cell>
        </row>
        <row r="14330">
          <cell r="AA14330">
            <v>43.18</v>
          </cell>
        </row>
        <row r="14331">
          <cell r="AA14331">
            <v>43.19</v>
          </cell>
        </row>
        <row r="14332">
          <cell r="AA14332">
            <v>43.2</v>
          </cell>
        </row>
        <row r="14333">
          <cell r="AA14333">
            <v>43.21</v>
          </cell>
        </row>
        <row r="14334">
          <cell r="AA14334">
            <v>43.22</v>
          </cell>
        </row>
        <row r="14335">
          <cell r="AA14335">
            <v>43.23</v>
          </cell>
        </row>
        <row r="14336">
          <cell r="AA14336">
            <v>43.24</v>
          </cell>
        </row>
        <row r="14337">
          <cell r="AA14337">
            <v>43.25</v>
          </cell>
        </row>
        <row r="14338">
          <cell r="AA14338">
            <v>43.26</v>
          </cell>
        </row>
        <row r="14339">
          <cell r="AA14339">
            <v>43.27</v>
          </cell>
        </row>
        <row r="14340">
          <cell r="AA14340">
            <v>43.28</v>
          </cell>
        </row>
        <row r="14341">
          <cell r="AA14341">
            <v>43.29</v>
          </cell>
        </row>
        <row r="14342">
          <cell r="AA14342">
            <v>43.3</v>
          </cell>
        </row>
        <row r="14343">
          <cell r="AA14343">
            <v>43.31</v>
          </cell>
        </row>
        <row r="14344">
          <cell r="AA14344">
            <v>43.32</v>
          </cell>
        </row>
        <row r="14345">
          <cell r="AA14345">
            <v>43.33</v>
          </cell>
        </row>
        <row r="14346">
          <cell r="AA14346">
            <v>43.34</v>
          </cell>
        </row>
        <row r="14347">
          <cell r="AA14347">
            <v>43.35</v>
          </cell>
        </row>
        <row r="14348">
          <cell r="AA14348">
            <v>43.36</v>
          </cell>
        </row>
        <row r="14349">
          <cell r="AA14349">
            <v>43.37</v>
          </cell>
        </row>
        <row r="14350">
          <cell r="AA14350">
            <v>43.38</v>
          </cell>
        </row>
        <row r="14351">
          <cell r="AA14351">
            <v>43.39</v>
          </cell>
        </row>
        <row r="14352">
          <cell r="AA14352">
            <v>43.4</v>
          </cell>
        </row>
        <row r="14353">
          <cell r="AA14353">
            <v>43.41</v>
          </cell>
        </row>
        <row r="14354">
          <cell r="AA14354">
            <v>43.42</v>
          </cell>
        </row>
        <row r="14355">
          <cell r="AA14355">
            <v>43.43</v>
          </cell>
        </row>
        <row r="14356">
          <cell r="AA14356">
            <v>43.44</v>
          </cell>
        </row>
        <row r="14357">
          <cell r="AA14357">
            <v>43.45</v>
          </cell>
        </row>
        <row r="14358">
          <cell r="AA14358">
            <v>43.46</v>
          </cell>
        </row>
        <row r="14359">
          <cell r="AA14359">
            <v>43.47</v>
          </cell>
        </row>
        <row r="14360">
          <cell r="AA14360">
            <v>43.48</v>
          </cell>
        </row>
        <row r="14361">
          <cell r="AA14361">
            <v>43.49</v>
          </cell>
        </row>
        <row r="14362">
          <cell r="AA14362">
            <v>43.5</v>
          </cell>
        </row>
        <row r="14363">
          <cell r="AA14363">
            <v>43.51</v>
          </cell>
        </row>
        <row r="14364">
          <cell r="AA14364">
            <v>43.52</v>
          </cell>
        </row>
        <row r="14365">
          <cell r="AA14365">
            <v>43.53</v>
          </cell>
        </row>
        <row r="14366">
          <cell r="AA14366">
            <v>43.54</v>
          </cell>
        </row>
        <row r="14367">
          <cell r="AA14367">
            <v>43.55</v>
          </cell>
        </row>
        <row r="14368">
          <cell r="AA14368">
            <v>43.56</v>
          </cell>
        </row>
        <row r="14369">
          <cell r="AA14369">
            <v>43.57</v>
          </cell>
        </row>
        <row r="14370">
          <cell r="AA14370">
            <v>43.58</v>
          </cell>
        </row>
        <row r="14371">
          <cell r="AA14371">
            <v>43.59</v>
          </cell>
        </row>
        <row r="14372">
          <cell r="AA14372">
            <v>43.6</v>
          </cell>
        </row>
        <row r="14373">
          <cell r="AA14373">
            <v>43.61</v>
          </cell>
        </row>
        <row r="14374">
          <cell r="AA14374">
            <v>43.62</v>
          </cell>
        </row>
        <row r="14375">
          <cell r="AA14375">
            <v>43.63</v>
          </cell>
        </row>
        <row r="14376">
          <cell r="AA14376">
            <v>43.64</v>
          </cell>
        </row>
        <row r="14377">
          <cell r="AA14377">
            <v>43.65</v>
          </cell>
        </row>
        <row r="14378">
          <cell r="AA14378">
            <v>43.66</v>
          </cell>
        </row>
        <row r="14379">
          <cell r="AA14379">
            <v>43.67</v>
          </cell>
        </row>
        <row r="14380">
          <cell r="AA14380">
            <v>43.68</v>
          </cell>
        </row>
        <row r="14381">
          <cell r="AA14381">
            <v>43.69</v>
          </cell>
        </row>
        <row r="14382">
          <cell r="AA14382">
            <v>43.7</v>
          </cell>
        </row>
        <row r="14383">
          <cell r="AA14383">
            <v>43.71</v>
          </cell>
        </row>
        <row r="14384">
          <cell r="AA14384">
            <v>43.72</v>
          </cell>
        </row>
        <row r="14385">
          <cell r="AA14385">
            <v>43.73</v>
          </cell>
        </row>
        <row r="14386">
          <cell r="AA14386">
            <v>43.74</v>
          </cell>
        </row>
        <row r="14387">
          <cell r="AA14387">
            <v>43.75</v>
          </cell>
        </row>
        <row r="14388">
          <cell r="AA14388">
            <v>43.76</v>
          </cell>
        </row>
        <row r="14389">
          <cell r="AA14389">
            <v>43.77</v>
          </cell>
        </row>
        <row r="14390">
          <cell r="AA14390">
            <v>43.78</v>
          </cell>
        </row>
        <row r="14391">
          <cell r="AA14391">
            <v>43.79</v>
          </cell>
        </row>
        <row r="14392">
          <cell r="AA14392">
            <v>43.8</v>
          </cell>
        </row>
        <row r="14393">
          <cell r="AA14393">
            <v>43.81</v>
          </cell>
        </row>
        <row r="14394">
          <cell r="AA14394">
            <v>43.82</v>
          </cell>
        </row>
        <row r="14395">
          <cell r="AA14395">
            <v>43.83</v>
          </cell>
        </row>
        <row r="14396">
          <cell r="AA14396">
            <v>43.84</v>
          </cell>
        </row>
        <row r="14397">
          <cell r="AA14397">
            <v>43.85</v>
          </cell>
        </row>
        <row r="14398">
          <cell r="AA14398">
            <v>43.86</v>
          </cell>
        </row>
        <row r="14399">
          <cell r="AA14399">
            <v>43.87</v>
          </cell>
        </row>
        <row r="14400">
          <cell r="AA14400">
            <v>43.88</v>
          </cell>
        </row>
        <row r="14401">
          <cell r="AA14401">
            <v>43.89</v>
          </cell>
        </row>
        <row r="14402">
          <cell r="AA14402">
            <v>43.9</v>
          </cell>
        </row>
        <row r="14403">
          <cell r="AA14403">
            <v>43.91</v>
          </cell>
        </row>
        <row r="14404">
          <cell r="AA14404">
            <v>43.92</v>
          </cell>
        </row>
        <row r="14405">
          <cell r="AA14405">
            <v>43.93</v>
          </cell>
        </row>
        <row r="14406">
          <cell r="AA14406">
            <v>43.94</v>
          </cell>
        </row>
        <row r="14407">
          <cell r="AA14407">
            <v>43.95</v>
          </cell>
        </row>
        <row r="14408">
          <cell r="AA14408">
            <v>43.96</v>
          </cell>
        </row>
        <row r="14409">
          <cell r="AA14409">
            <v>43.97</v>
          </cell>
        </row>
        <row r="14410">
          <cell r="AA14410">
            <v>43.98</v>
          </cell>
        </row>
        <row r="14411">
          <cell r="AA14411">
            <v>43.99</v>
          </cell>
        </row>
        <row r="14412">
          <cell r="AA14412">
            <v>44</v>
          </cell>
        </row>
        <row r="14413">
          <cell r="AA14413">
            <v>44.01</v>
          </cell>
        </row>
        <row r="14414">
          <cell r="AA14414">
            <v>44.02</v>
          </cell>
        </row>
        <row r="14415">
          <cell r="AA14415">
            <v>44.03</v>
          </cell>
        </row>
        <row r="14416">
          <cell r="AA14416">
            <v>44.04</v>
          </cell>
        </row>
        <row r="14417">
          <cell r="AA14417">
            <v>44.05</v>
          </cell>
        </row>
        <row r="14418">
          <cell r="AA14418">
            <v>44.06</v>
          </cell>
        </row>
        <row r="14419">
          <cell r="AA14419">
            <v>44.07</v>
          </cell>
        </row>
        <row r="14420">
          <cell r="AA14420">
            <v>44.08</v>
          </cell>
        </row>
        <row r="14421">
          <cell r="AA14421">
            <v>44.09</v>
          </cell>
        </row>
        <row r="14422">
          <cell r="AA14422">
            <v>44.1</v>
          </cell>
        </row>
        <row r="14423">
          <cell r="AA14423">
            <v>44.11</v>
          </cell>
        </row>
        <row r="14424">
          <cell r="AA14424">
            <v>44.12</v>
          </cell>
        </row>
        <row r="14425">
          <cell r="AA14425">
            <v>44.13</v>
          </cell>
        </row>
        <row r="14426">
          <cell r="AA14426">
            <v>44.14</v>
          </cell>
        </row>
        <row r="14427">
          <cell r="AA14427">
            <v>44.15</v>
          </cell>
        </row>
        <row r="14428">
          <cell r="AA14428">
            <v>44.16</v>
          </cell>
        </row>
        <row r="14429">
          <cell r="AA14429">
            <v>44.17</v>
          </cell>
        </row>
        <row r="14430">
          <cell r="AA14430">
            <v>44.18</v>
          </cell>
        </row>
        <row r="14431">
          <cell r="AA14431">
            <v>44.19</v>
          </cell>
        </row>
        <row r="14432">
          <cell r="AA14432">
            <v>44.2</v>
          </cell>
        </row>
        <row r="14433">
          <cell r="AA14433">
            <v>44.21</v>
          </cell>
        </row>
        <row r="14434">
          <cell r="AA14434">
            <v>44.22</v>
          </cell>
        </row>
        <row r="14435">
          <cell r="AA14435">
            <v>44.23</v>
          </cell>
        </row>
        <row r="14436">
          <cell r="AA14436">
            <v>44.24</v>
          </cell>
        </row>
        <row r="14437">
          <cell r="AA14437">
            <v>44.25</v>
          </cell>
        </row>
        <row r="14438">
          <cell r="AA14438">
            <v>44.26</v>
          </cell>
        </row>
        <row r="14439">
          <cell r="AA14439">
            <v>44.27</v>
          </cell>
        </row>
        <row r="14440">
          <cell r="AA14440">
            <v>44.28</v>
          </cell>
        </row>
        <row r="14441">
          <cell r="AA14441">
            <v>44.29</v>
          </cell>
        </row>
        <row r="14442">
          <cell r="AA14442">
            <v>44.3</v>
          </cell>
        </row>
        <row r="14443">
          <cell r="AA14443">
            <v>44.31</v>
          </cell>
        </row>
        <row r="14444">
          <cell r="AA14444">
            <v>44.32</v>
          </cell>
        </row>
        <row r="14445">
          <cell r="AA14445">
            <v>44.33</v>
          </cell>
        </row>
        <row r="14446">
          <cell r="AA14446">
            <v>44.34</v>
          </cell>
        </row>
        <row r="14447">
          <cell r="AA14447">
            <v>44.35</v>
          </cell>
        </row>
        <row r="14448">
          <cell r="AA14448">
            <v>44.36</v>
          </cell>
        </row>
        <row r="14449">
          <cell r="AA14449">
            <v>44.37</v>
          </cell>
        </row>
        <row r="14450">
          <cell r="AA14450">
            <v>44.38</v>
          </cell>
        </row>
        <row r="14451">
          <cell r="AA14451">
            <v>44.39</v>
          </cell>
        </row>
        <row r="14452">
          <cell r="AA14452">
            <v>44.4</v>
          </cell>
        </row>
        <row r="14453">
          <cell r="AA14453">
            <v>44.41</v>
          </cell>
        </row>
        <row r="14454">
          <cell r="AA14454">
            <v>44.42</v>
          </cell>
        </row>
        <row r="14455">
          <cell r="AA14455">
            <v>44.43</v>
          </cell>
        </row>
        <row r="14456">
          <cell r="AA14456">
            <v>44.44</v>
          </cell>
        </row>
        <row r="14457">
          <cell r="AA14457">
            <v>44.45</v>
          </cell>
        </row>
        <row r="14458">
          <cell r="AA14458">
            <v>44.46</v>
          </cell>
        </row>
        <row r="14459">
          <cell r="AA14459">
            <v>44.47</v>
          </cell>
        </row>
        <row r="14460">
          <cell r="AA14460">
            <v>44.48</v>
          </cell>
        </row>
        <row r="14461">
          <cell r="AA14461">
            <v>44.49</v>
          </cell>
        </row>
        <row r="14462">
          <cell r="AA14462">
            <v>44.5</v>
          </cell>
        </row>
        <row r="14463">
          <cell r="AA14463">
            <v>44.51</v>
          </cell>
        </row>
        <row r="14464">
          <cell r="AA14464">
            <v>44.52</v>
          </cell>
        </row>
        <row r="14465">
          <cell r="AA14465">
            <v>44.53</v>
          </cell>
        </row>
        <row r="14466">
          <cell r="AA14466">
            <v>44.54</v>
          </cell>
        </row>
        <row r="14467">
          <cell r="AA14467">
            <v>44.55</v>
          </cell>
        </row>
        <row r="14468">
          <cell r="AA14468">
            <v>44.56</v>
          </cell>
        </row>
        <row r="14469">
          <cell r="AA14469">
            <v>44.57</v>
          </cell>
        </row>
        <row r="14470">
          <cell r="AA14470">
            <v>44.58</v>
          </cell>
        </row>
        <row r="14471">
          <cell r="AA14471">
            <v>44.59</v>
          </cell>
        </row>
        <row r="14472">
          <cell r="AA14472">
            <v>44.6</v>
          </cell>
        </row>
        <row r="14473">
          <cell r="AA14473">
            <v>44.61</v>
          </cell>
        </row>
        <row r="14474">
          <cell r="AA14474">
            <v>44.62</v>
          </cell>
        </row>
        <row r="14475">
          <cell r="AA14475">
            <v>44.63</v>
          </cell>
        </row>
        <row r="14476">
          <cell r="AA14476">
            <v>44.64</v>
          </cell>
        </row>
        <row r="14477">
          <cell r="AA14477">
            <v>44.65</v>
          </cell>
        </row>
        <row r="14478">
          <cell r="AA14478">
            <v>44.66</v>
          </cell>
        </row>
        <row r="14479">
          <cell r="AA14479">
            <v>44.67</v>
          </cell>
        </row>
        <row r="14480">
          <cell r="AA14480">
            <v>44.68</v>
          </cell>
        </row>
        <row r="14481">
          <cell r="AA14481">
            <v>44.69</v>
          </cell>
        </row>
        <row r="14482">
          <cell r="AA14482">
            <v>44.7</v>
          </cell>
        </row>
        <row r="14483">
          <cell r="AA14483">
            <v>44.71</v>
          </cell>
        </row>
        <row r="14484">
          <cell r="AA14484">
            <v>44.72</v>
          </cell>
        </row>
        <row r="14485">
          <cell r="AA14485">
            <v>44.73</v>
          </cell>
        </row>
        <row r="14486">
          <cell r="AA14486">
            <v>44.74</v>
          </cell>
        </row>
        <row r="14487">
          <cell r="AA14487">
            <v>44.75</v>
          </cell>
        </row>
        <row r="14488">
          <cell r="AA14488">
            <v>44.76</v>
          </cell>
        </row>
        <row r="14489">
          <cell r="AA14489">
            <v>44.77</v>
          </cell>
        </row>
        <row r="14490">
          <cell r="AA14490">
            <v>44.78</v>
          </cell>
        </row>
        <row r="14491">
          <cell r="AA14491">
            <v>44.79</v>
          </cell>
        </row>
        <row r="14492">
          <cell r="AA14492">
            <v>44.8</v>
          </cell>
        </row>
        <row r="14493">
          <cell r="AA14493">
            <v>44.81</v>
          </cell>
        </row>
        <row r="14494">
          <cell r="AA14494">
            <v>44.82</v>
          </cell>
        </row>
        <row r="14495">
          <cell r="AA14495">
            <v>44.83</v>
          </cell>
        </row>
        <row r="14496">
          <cell r="AA14496">
            <v>44.84</v>
          </cell>
        </row>
        <row r="14497">
          <cell r="AA14497">
            <v>44.85</v>
          </cell>
        </row>
        <row r="14498">
          <cell r="AA14498">
            <v>44.86</v>
          </cell>
        </row>
        <row r="14499">
          <cell r="AA14499">
            <v>44.87</v>
          </cell>
        </row>
        <row r="14500">
          <cell r="AA14500">
            <v>44.88</v>
          </cell>
        </row>
        <row r="14501">
          <cell r="AA14501">
            <v>44.89</v>
          </cell>
        </row>
        <row r="14502">
          <cell r="AA14502">
            <v>44.9</v>
          </cell>
        </row>
        <row r="14503">
          <cell r="AA14503">
            <v>44.91</v>
          </cell>
        </row>
        <row r="14504">
          <cell r="AA14504">
            <v>44.92</v>
          </cell>
        </row>
        <row r="14505">
          <cell r="AA14505">
            <v>44.93</v>
          </cell>
        </row>
        <row r="14506">
          <cell r="AA14506">
            <v>44.94</v>
          </cell>
        </row>
        <row r="14507">
          <cell r="AA14507">
            <v>44.95</v>
          </cell>
        </row>
        <row r="14508">
          <cell r="AA14508">
            <v>44.96</v>
          </cell>
        </row>
        <row r="14509">
          <cell r="AA14509">
            <v>44.97</v>
          </cell>
        </row>
        <row r="14510">
          <cell r="AA14510">
            <v>44.98</v>
          </cell>
        </row>
        <row r="14511">
          <cell r="AA14511">
            <v>44.99</v>
          </cell>
        </row>
        <row r="14512">
          <cell r="AA14512">
            <v>45</v>
          </cell>
        </row>
        <row r="14513">
          <cell r="AA14513">
            <v>45.01</v>
          </cell>
        </row>
        <row r="14514">
          <cell r="AA14514">
            <v>45.02</v>
          </cell>
        </row>
        <row r="14515">
          <cell r="AA14515">
            <v>45.03</v>
          </cell>
        </row>
        <row r="14516">
          <cell r="AA14516">
            <v>45.04</v>
          </cell>
        </row>
        <row r="14517">
          <cell r="AA14517">
            <v>45.05</v>
          </cell>
        </row>
        <row r="14518">
          <cell r="AA14518">
            <v>45.06</v>
          </cell>
        </row>
        <row r="14519">
          <cell r="AA14519">
            <v>45.07</v>
          </cell>
        </row>
        <row r="14520">
          <cell r="AA14520">
            <v>45.08</v>
          </cell>
        </row>
        <row r="14521">
          <cell r="AA14521">
            <v>45.09</v>
          </cell>
        </row>
        <row r="14522">
          <cell r="AA14522">
            <v>45.1</v>
          </cell>
        </row>
        <row r="14523">
          <cell r="AA14523">
            <v>45.11</v>
          </cell>
        </row>
        <row r="14524">
          <cell r="AA14524">
            <v>45.12</v>
          </cell>
        </row>
        <row r="14525">
          <cell r="AA14525">
            <v>45.13</v>
          </cell>
        </row>
        <row r="14526">
          <cell r="AA14526">
            <v>45.14</v>
          </cell>
        </row>
        <row r="14527">
          <cell r="AA14527">
            <v>45.15</v>
          </cell>
        </row>
        <row r="14528">
          <cell r="AA14528">
            <v>45.16</v>
          </cell>
        </row>
        <row r="14529">
          <cell r="AA14529">
            <v>45.17</v>
          </cell>
        </row>
        <row r="14530">
          <cell r="AA14530">
            <v>45.18</v>
          </cell>
        </row>
        <row r="14531">
          <cell r="AA14531">
            <v>45.19</v>
          </cell>
        </row>
        <row r="14532">
          <cell r="AA14532">
            <v>45.2</v>
          </cell>
        </row>
        <row r="14533">
          <cell r="AA14533">
            <v>45.21</v>
          </cell>
        </row>
        <row r="14534">
          <cell r="AA14534">
            <v>45.22</v>
          </cell>
        </row>
        <row r="14535">
          <cell r="AA14535">
            <v>45.23</v>
          </cell>
        </row>
        <row r="14536">
          <cell r="AA14536">
            <v>45.24</v>
          </cell>
        </row>
        <row r="14537">
          <cell r="AA14537">
            <v>45.25</v>
          </cell>
        </row>
        <row r="14538">
          <cell r="AA14538">
            <v>45.26</v>
          </cell>
        </row>
        <row r="14539">
          <cell r="AA14539">
            <v>45.27</v>
          </cell>
        </row>
        <row r="14540">
          <cell r="AA14540">
            <v>45.28</v>
          </cell>
        </row>
        <row r="14541">
          <cell r="AA14541">
            <v>45.29</v>
          </cell>
        </row>
        <row r="14542">
          <cell r="AA14542">
            <v>45.3</v>
          </cell>
        </row>
        <row r="14543">
          <cell r="AA14543">
            <v>45.31</v>
          </cell>
        </row>
        <row r="14544">
          <cell r="AA14544">
            <v>45.32</v>
          </cell>
        </row>
        <row r="14545">
          <cell r="AA14545">
            <v>45.33</v>
          </cell>
        </row>
        <row r="14546">
          <cell r="AA14546">
            <v>45.34</v>
          </cell>
        </row>
        <row r="14547">
          <cell r="AA14547">
            <v>45.35</v>
          </cell>
        </row>
        <row r="14548">
          <cell r="AA14548">
            <v>45.36</v>
          </cell>
        </row>
        <row r="14549">
          <cell r="AA14549">
            <v>45.37</v>
          </cell>
        </row>
        <row r="14550">
          <cell r="AA14550">
            <v>45.38</v>
          </cell>
        </row>
        <row r="14551">
          <cell r="AA14551">
            <v>45.39</v>
          </cell>
        </row>
        <row r="14552">
          <cell r="AA14552">
            <v>45.4</v>
          </cell>
        </row>
        <row r="14553">
          <cell r="AA14553">
            <v>45.41</v>
          </cell>
        </row>
        <row r="14554">
          <cell r="AA14554">
            <v>45.42</v>
          </cell>
        </row>
        <row r="14555">
          <cell r="AA14555">
            <v>45.43</v>
          </cell>
        </row>
        <row r="14556">
          <cell r="AA14556">
            <v>45.44</v>
          </cell>
        </row>
        <row r="14557">
          <cell r="AA14557">
            <v>45.45</v>
          </cell>
        </row>
        <row r="14558">
          <cell r="AA14558">
            <v>45.46</v>
          </cell>
        </row>
        <row r="14559">
          <cell r="AA14559">
            <v>45.47</v>
          </cell>
        </row>
        <row r="14560">
          <cell r="AA14560">
            <v>45.48</v>
          </cell>
        </row>
        <row r="14561">
          <cell r="AA14561">
            <v>45.49</v>
          </cell>
        </row>
        <row r="14562">
          <cell r="AA14562">
            <v>45.5</v>
          </cell>
        </row>
        <row r="14563">
          <cell r="AA14563">
            <v>45.51</v>
          </cell>
        </row>
        <row r="14564">
          <cell r="AA14564">
            <v>45.52</v>
          </cell>
        </row>
        <row r="14565">
          <cell r="AA14565">
            <v>45.53</v>
          </cell>
        </row>
        <row r="14566">
          <cell r="AA14566">
            <v>45.54</v>
          </cell>
        </row>
        <row r="14567">
          <cell r="AA14567">
            <v>45.55</v>
          </cell>
        </row>
        <row r="14568">
          <cell r="AA14568">
            <v>45.56</v>
          </cell>
        </row>
        <row r="14569">
          <cell r="AA14569">
            <v>45.57</v>
          </cell>
        </row>
        <row r="14570">
          <cell r="AA14570">
            <v>45.58</v>
          </cell>
        </row>
        <row r="14571">
          <cell r="AA14571">
            <v>45.59</v>
          </cell>
        </row>
        <row r="14572">
          <cell r="AA14572">
            <v>45.6</v>
          </cell>
        </row>
        <row r="14573">
          <cell r="AA14573">
            <v>45.61</v>
          </cell>
        </row>
        <row r="14574">
          <cell r="AA14574">
            <v>45.62</v>
          </cell>
        </row>
        <row r="14575">
          <cell r="AA14575">
            <v>45.63</v>
          </cell>
        </row>
        <row r="14576">
          <cell r="AA14576">
            <v>45.64</v>
          </cell>
        </row>
        <row r="14577">
          <cell r="AA14577">
            <v>45.65</v>
          </cell>
        </row>
        <row r="14578">
          <cell r="AA14578">
            <v>45.66</v>
          </cell>
        </row>
        <row r="14579">
          <cell r="AA14579">
            <v>45.67</v>
          </cell>
        </row>
        <row r="14580">
          <cell r="AA14580">
            <v>45.68</v>
          </cell>
        </row>
        <row r="14581">
          <cell r="AA14581">
            <v>45.69</v>
          </cell>
        </row>
        <row r="14582">
          <cell r="AA14582">
            <v>45.7</v>
          </cell>
        </row>
        <row r="14583">
          <cell r="AA14583">
            <v>45.71</v>
          </cell>
        </row>
        <row r="14584">
          <cell r="AA14584">
            <v>45.72</v>
          </cell>
        </row>
        <row r="14585">
          <cell r="AA14585">
            <v>45.73</v>
          </cell>
        </row>
        <row r="14586">
          <cell r="AA14586">
            <v>45.74</v>
          </cell>
        </row>
        <row r="14587">
          <cell r="AA14587">
            <v>45.75</v>
          </cell>
        </row>
        <row r="14588">
          <cell r="AA14588">
            <v>45.76</v>
          </cell>
        </row>
        <row r="14589">
          <cell r="AA14589">
            <v>45.77</v>
          </cell>
        </row>
        <row r="14590">
          <cell r="AA14590">
            <v>45.78</v>
          </cell>
        </row>
        <row r="14591">
          <cell r="AA14591">
            <v>45.79</v>
          </cell>
        </row>
        <row r="14592">
          <cell r="AA14592">
            <v>45.8</v>
          </cell>
        </row>
        <row r="14593">
          <cell r="AA14593">
            <v>45.81</v>
          </cell>
        </row>
        <row r="14594">
          <cell r="AA14594">
            <v>45.82</v>
          </cell>
        </row>
        <row r="14595">
          <cell r="AA14595">
            <v>45.83</v>
          </cell>
        </row>
        <row r="14596">
          <cell r="AA14596">
            <v>45.84</v>
          </cell>
        </row>
        <row r="14597">
          <cell r="AA14597">
            <v>45.85</v>
          </cell>
        </row>
        <row r="14598">
          <cell r="AA14598">
            <v>45.86</v>
          </cell>
        </row>
        <row r="14599">
          <cell r="AA14599">
            <v>45.87</v>
          </cell>
        </row>
        <row r="14600">
          <cell r="AA14600">
            <v>45.88</v>
          </cell>
        </row>
        <row r="14601">
          <cell r="AA14601">
            <v>45.89</v>
          </cell>
        </row>
        <row r="14602">
          <cell r="AA14602">
            <v>45.9</v>
          </cell>
        </row>
        <row r="14603">
          <cell r="AA14603">
            <v>45.91</v>
          </cell>
        </row>
        <row r="14604">
          <cell r="AA14604">
            <v>45.92</v>
          </cell>
        </row>
        <row r="14605">
          <cell r="AA14605">
            <v>45.93</v>
          </cell>
        </row>
        <row r="14606">
          <cell r="AA14606">
            <v>45.94</v>
          </cell>
        </row>
        <row r="14607">
          <cell r="AA14607">
            <v>45.95</v>
          </cell>
        </row>
        <row r="14608">
          <cell r="AA14608">
            <v>45.96</v>
          </cell>
        </row>
        <row r="14609">
          <cell r="AA14609">
            <v>45.97</v>
          </cell>
        </row>
        <row r="14610">
          <cell r="AA14610">
            <v>45.98</v>
          </cell>
        </row>
        <row r="14611">
          <cell r="AA14611">
            <v>45.99</v>
          </cell>
        </row>
        <row r="14612">
          <cell r="AA14612">
            <v>46</v>
          </cell>
        </row>
        <row r="14613">
          <cell r="AA14613">
            <v>46.01</v>
          </cell>
        </row>
        <row r="14614">
          <cell r="AA14614">
            <v>46.02</v>
          </cell>
        </row>
        <row r="14615">
          <cell r="AA14615">
            <v>46.03</v>
          </cell>
        </row>
        <row r="14616">
          <cell r="AA14616">
            <v>46.04</v>
          </cell>
        </row>
        <row r="14617">
          <cell r="AA14617">
            <v>46.05</v>
          </cell>
        </row>
        <row r="14618">
          <cell r="AA14618">
            <v>46.06</v>
          </cell>
        </row>
        <row r="14619">
          <cell r="AA14619">
            <v>46.07</v>
          </cell>
        </row>
        <row r="14620">
          <cell r="AA14620">
            <v>46.08</v>
          </cell>
        </row>
        <row r="14621">
          <cell r="AA14621">
            <v>46.09</v>
          </cell>
        </row>
        <row r="14622">
          <cell r="AA14622">
            <v>46.1</v>
          </cell>
        </row>
        <row r="14623">
          <cell r="AA14623">
            <v>46.11</v>
          </cell>
        </row>
        <row r="14624">
          <cell r="AA14624">
            <v>46.12</v>
          </cell>
        </row>
        <row r="14625">
          <cell r="AA14625">
            <v>46.13</v>
          </cell>
        </row>
        <row r="14626">
          <cell r="AA14626">
            <v>46.14</v>
          </cell>
        </row>
        <row r="14627">
          <cell r="AA14627">
            <v>46.15</v>
          </cell>
        </row>
        <row r="14628">
          <cell r="AA14628">
            <v>46.16</v>
          </cell>
        </row>
        <row r="14629">
          <cell r="AA14629">
            <v>46.17</v>
          </cell>
        </row>
        <row r="14630">
          <cell r="AA14630">
            <v>46.18</v>
          </cell>
        </row>
        <row r="14631">
          <cell r="AA14631">
            <v>46.19</v>
          </cell>
        </row>
        <row r="14632">
          <cell r="AA14632">
            <v>46.2</v>
          </cell>
        </row>
        <row r="14633">
          <cell r="AA14633">
            <v>46.21</v>
          </cell>
        </row>
        <row r="14634">
          <cell r="AA14634">
            <v>46.22</v>
          </cell>
        </row>
        <row r="14635">
          <cell r="AA14635">
            <v>46.23</v>
          </cell>
        </row>
        <row r="14636">
          <cell r="AA14636">
            <v>46.24</v>
          </cell>
        </row>
        <row r="14637">
          <cell r="AA14637">
            <v>46.25</v>
          </cell>
        </row>
        <row r="14638">
          <cell r="AA14638">
            <v>46.26</v>
          </cell>
        </row>
        <row r="14639">
          <cell r="AA14639">
            <v>46.27</v>
          </cell>
        </row>
        <row r="14640">
          <cell r="AA14640">
            <v>46.28</v>
          </cell>
        </row>
        <row r="14641">
          <cell r="AA14641">
            <v>46.29</v>
          </cell>
        </row>
        <row r="14642">
          <cell r="AA14642">
            <v>46.3</v>
          </cell>
        </row>
        <row r="14643">
          <cell r="AA14643">
            <v>46.31</v>
          </cell>
        </row>
        <row r="14644">
          <cell r="AA14644">
            <v>46.32</v>
          </cell>
        </row>
        <row r="14645">
          <cell r="AA14645">
            <v>46.33</v>
          </cell>
        </row>
        <row r="14646">
          <cell r="AA14646">
            <v>46.34</v>
          </cell>
        </row>
        <row r="14647">
          <cell r="AA14647">
            <v>46.35</v>
          </cell>
        </row>
        <row r="14648">
          <cell r="AA14648">
            <v>46.36</v>
          </cell>
        </row>
        <row r="14649">
          <cell r="AA14649">
            <v>46.37</v>
          </cell>
        </row>
        <row r="14650">
          <cell r="AA14650">
            <v>46.38</v>
          </cell>
        </row>
        <row r="14651">
          <cell r="AA14651">
            <v>46.39</v>
          </cell>
        </row>
        <row r="14652">
          <cell r="AA14652">
            <v>46.4</v>
          </cell>
        </row>
        <row r="14653">
          <cell r="AA14653">
            <v>46.41</v>
          </cell>
        </row>
        <row r="14654">
          <cell r="AA14654">
            <v>46.42</v>
          </cell>
        </row>
        <row r="14655">
          <cell r="AA14655">
            <v>46.43</v>
          </cell>
        </row>
        <row r="14656">
          <cell r="AA14656">
            <v>46.44</v>
          </cell>
        </row>
        <row r="14657">
          <cell r="AA14657">
            <v>46.45</v>
          </cell>
        </row>
        <row r="14658">
          <cell r="AA14658">
            <v>46.46</v>
          </cell>
        </row>
        <row r="14659">
          <cell r="AA14659">
            <v>46.47</v>
          </cell>
        </row>
        <row r="14660">
          <cell r="AA14660">
            <v>46.48</v>
          </cell>
        </row>
        <row r="14661">
          <cell r="AA14661">
            <v>46.49</v>
          </cell>
        </row>
        <row r="14662">
          <cell r="AA14662">
            <v>46.5</v>
          </cell>
        </row>
        <row r="14663">
          <cell r="AA14663">
            <v>46.51</v>
          </cell>
        </row>
        <row r="14664">
          <cell r="AA14664">
            <v>46.52</v>
          </cell>
        </row>
        <row r="14665">
          <cell r="AA14665">
            <v>46.53</v>
          </cell>
        </row>
        <row r="14666">
          <cell r="AA14666">
            <v>46.54</v>
          </cell>
        </row>
        <row r="14667">
          <cell r="AA14667">
            <v>46.55</v>
          </cell>
        </row>
        <row r="14668">
          <cell r="AA14668">
            <v>46.56</v>
          </cell>
        </row>
        <row r="14669">
          <cell r="AA14669">
            <v>46.57</v>
          </cell>
        </row>
        <row r="14670">
          <cell r="AA14670">
            <v>46.58</v>
          </cell>
        </row>
        <row r="14671">
          <cell r="AA14671">
            <v>46.59</v>
          </cell>
        </row>
        <row r="14672">
          <cell r="AA14672">
            <v>46.6</v>
          </cell>
        </row>
        <row r="14673">
          <cell r="AA14673">
            <v>46.61</v>
          </cell>
        </row>
        <row r="14674">
          <cell r="AA14674">
            <v>46.62</v>
          </cell>
        </row>
        <row r="14675">
          <cell r="AA14675">
            <v>46.63</v>
          </cell>
        </row>
        <row r="14676">
          <cell r="AA14676">
            <v>46.64</v>
          </cell>
        </row>
        <row r="14677">
          <cell r="AA14677">
            <v>46.65</v>
          </cell>
        </row>
        <row r="14678">
          <cell r="AA14678">
            <v>46.66</v>
          </cell>
        </row>
        <row r="14679">
          <cell r="AA14679">
            <v>46.67</v>
          </cell>
        </row>
        <row r="14680">
          <cell r="AA14680">
            <v>46.68</v>
          </cell>
        </row>
        <row r="14681">
          <cell r="AA14681">
            <v>46.69</v>
          </cell>
        </row>
        <row r="14682">
          <cell r="AA14682">
            <v>46.7</v>
          </cell>
        </row>
        <row r="14683">
          <cell r="AA14683">
            <v>46.71</v>
          </cell>
        </row>
        <row r="14684">
          <cell r="AA14684">
            <v>46.72</v>
          </cell>
        </row>
        <row r="14685">
          <cell r="AA14685">
            <v>46.73</v>
          </cell>
        </row>
        <row r="14686">
          <cell r="AA14686">
            <v>46.74</v>
          </cell>
        </row>
        <row r="14687">
          <cell r="AA14687">
            <v>46.75</v>
          </cell>
        </row>
        <row r="14688">
          <cell r="AA14688">
            <v>46.76</v>
          </cell>
        </row>
        <row r="14689">
          <cell r="AA14689">
            <v>46.77</v>
          </cell>
        </row>
        <row r="14690">
          <cell r="AA14690">
            <v>46.78</v>
          </cell>
        </row>
        <row r="14691">
          <cell r="AA14691">
            <v>46.79</v>
          </cell>
        </row>
        <row r="14692">
          <cell r="AA14692">
            <v>46.8</v>
          </cell>
        </row>
        <row r="14693">
          <cell r="AA14693">
            <v>46.81</v>
          </cell>
        </row>
        <row r="14694">
          <cell r="AA14694">
            <v>46.82</v>
          </cell>
        </row>
        <row r="14695">
          <cell r="AA14695">
            <v>46.83</v>
          </cell>
        </row>
        <row r="14696">
          <cell r="AA14696">
            <v>46.84</v>
          </cell>
        </row>
        <row r="14697">
          <cell r="AA14697">
            <v>46.85</v>
          </cell>
        </row>
        <row r="14698">
          <cell r="AA14698">
            <v>46.86</v>
          </cell>
        </row>
        <row r="14699">
          <cell r="AA14699">
            <v>46.87</v>
          </cell>
        </row>
        <row r="14700">
          <cell r="AA14700">
            <v>46.88</v>
          </cell>
        </row>
        <row r="14701">
          <cell r="AA14701">
            <v>46.89</v>
          </cell>
        </row>
        <row r="14702">
          <cell r="AA14702">
            <v>46.9</v>
          </cell>
        </row>
        <row r="14703">
          <cell r="AA14703">
            <v>46.91</v>
          </cell>
        </row>
        <row r="14704">
          <cell r="AA14704">
            <v>46.92</v>
          </cell>
        </row>
        <row r="14705">
          <cell r="AA14705">
            <v>46.93</v>
          </cell>
        </row>
        <row r="14706">
          <cell r="AA14706">
            <v>46.94</v>
          </cell>
        </row>
        <row r="14707">
          <cell r="AA14707">
            <v>46.95</v>
          </cell>
        </row>
        <row r="14708">
          <cell r="AA14708">
            <v>46.96</v>
          </cell>
        </row>
        <row r="14709">
          <cell r="AA14709">
            <v>46.97</v>
          </cell>
        </row>
        <row r="14710">
          <cell r="AA14710">
            <v>46.98</v>
          </cell>
        </row>
        <row r="14711">
          <cell r="AA14711">
            <v>46.99</v>
          </cell>
        </row>
        <row r="14712">
          <cell r="AA14712">
            <v>47</v>
          </cell>
        </row>
        <row r="14713">
          <cell r="AA14713">
            <v>47.01</v>
          </cell>
        </row>
        <row r="14714">
          <cell r="AA14714">
            <v>47.02</v>
          </cell>
        </row>
        <row r="14715">
          <cell r="AA14715">
            <v>47.03</v>
          </cell>
        </row>
        <row r="14716">
          <cell r="AA14716">
            <v>47.04</v>
          </cell>
        </row>
        <row r="14717">
          <cell r="AA14717">
            <v>47.05</v>
          </cell>
        </row>
        <row r="14718">
          <cell r="AA14718">
            <v>47.06</v>
          </cell>
        </row>
        <row r="14719">
          <cell r="AA14719">
            <v>47.07</v>
          </cell>
        </row>
        <row r="14720">
          <cell r="AA14720">
            <v>47.08</v>
          </cell>
        </row>
        <row r="14721">
          <cell r="AA14721">
            <v>47.09</v>
          </cell>
        </row>
        <row r="14722">
          <cell r="AA14722">
            <v>47.1</v>
          </cell>
        </row>
        <row r="14723">
          <cell r="AA14723">
            <v>47.11</v>
          </cell>
        </row>
        <row r="14724">
          <cell r="AA14724">
            <v>47.12</v>
          </cell>
        </row>
        <row r="14725">
          <cell r="AA14725">
            <v>47.13</v>
          </cell>
        </row>
        <row r="14726">
          <cell r="AA14726">
            <v>47.14</v>
          </cell>
        </row>
        <row r="14727">
          <cell r="AA14727">
            <v>47.15</v>
          </cell>
        </row>
        <row r="14728">
          <cell r="AA14728">
            <v>47.16</v>
          </cell>
        </row>
        <row r="14729">
          <cell r="AA14729">
            <v>47.17</v>
          </cell>
        </row>
        <row r="14730">
          <cell r="AA14730">
            <v>47.18</v>
          </cell>
        </row>
        <row r="14731">
          <cell r="AA14731">
            <v>47.19</v>
          </cell>
        </row>
        <row r="14732">
          <cell r="AA14732">
            <v>47.2</v>
          </cell>
        </row>
        <row r="14733">
          <cell r="AA14733">
            <v>47.21</v>
          </cell>
        </row>
        <row r="14734">
          <cell r="AA14734">
            <v>47.22</v>
          </cell>
        </row>
        <row r="14735">
          <cell r="AA14735">
            <v>47.23</v>
          </cell>
        </row>
        <row r="14736">
          <cell r="AA14736">
            <v>47.24</v>
          </cell>
        </row>
        <row r="14737">
          <cell r="AA14737">
            <v>47.25</v>
          </cell>
        </row>
        <row r="14738">
          <cell r="AA14738">
            <v>47.26</v>
          </cell>
        </row>
        <row r="14739">
          <cell r="AA14739">
            <v>47.27</v>
          </cell>
        </row>
        <row r="14740">
          <cell r="AA14740">
            <v>47.28</v>
          </cell>
        </row>
        <row r="14741">
          <cell r="AA14741">
            <v>47.29</v>
          </cell>
        </row>
        <row r="14742">
          <cell r="AA14742">
            <v>47.3</v>
          </cell>
        </row>
        <row r="14743">
          <cell r="AA14743">
            <v>47.31</v>
          </cell>
        </row>
        <row r="14744">
          <cell r="AA14744">
            <v>47.32</v>
          </cell>
        </row>
        <row r="14745">
          <cell r="AA14745">
            <v>47.33</v>
          </cell>
        </row>
        <row r="14746">
          <cell r="AA14746">
            <v>47.34</v>
          </cell>
        </row>
        <row r="14747">
          <cell r="AA14747">
            <v>47.35</v>
          </cell>
        </row>
        <row r="14748">
          <cell r="AA14748">
            <v>47.36</v>
          </cell>
        </row>
        <row r="14749">
          <cell r="AA14749">
            <v>47.37</v>
          </cell>
        </row>
        <row r="14750">
          <cell r="AA14750">
            <v>47.38</v>
          </cell>
        </row>
        <row r="14751">
          <cell r="AA14751">
            <v>47.39</v>
          </cell>
        </row>
        <row r="14752">
          <cell r="AA14752">
            <v>47.4</v>
          </cell>
        </row>
        <row r="14753">
          <cell r="AA14753">
            <v>47.41</v>
          </cell>
        </row>
        <row r="14754">
          <cell r="AA14754">
            <v>47.42</v>
          </cell>
        </row>
        <row r="14755">
          <cell r="AA14755">
            <v>47.43</v>
          </cell>
        </row>
        <row r="14756">
          <cell r="AA14756">
            <v>47.44</v>
          </cell>
        </row>
        <row r="14757">
          <cell r="AA14757">
            <v>47.45</v>
          </cell>
        </row>
        <row r="14758">
          <cell r="AA14758">
            <v>47.46</v>
          </cell>
        </row>
        <row r="14759">
          <cell r="AA14759">
            <v>47.47</v>
          </cell>
        </row>
        <row r="14760">
          <cell r="AA14760">
            <v>47.48</v>
          </cell>
        </row>
        <row r="14761">
          <cell r="AA14761">
            <v>47.49</v>
          </cell>
        </row>
        <row r="14762">
          <cell r="AA14762">
            <v>47.5</v>
          </cell>
        </row>
        <row r="14763">
          <cell r="AA14763">
            <v>47.51</v>
          </cell>
        </row>
        <row r="14764">
          <cell r="AA14764">
            <v>47.52</v>
          </cell>
        </row>
        <row r="14765">
          <cell r="AA14765">
            <v>47.53</v>
          </cell>
        </row>
        <row r="14766">
          <cell r="AA14766">
            <v>47.54</v>
          </cell>
        </row>
        <row r="14767">
          <cell r="AA14767">
            <v>47.55</v>
          </cell>
        </row>
        <row r="14768">
          <cell r="AA14768">
            <v>47.56</v>
          </cell>
        </row>
        <row r="14769">
          <cell r="AA14769">
            <v>47.57</v>
          </cell>
        </row>
        <row r="14770">
          <cell r="AA14770">
            <v>47.58</v>
          </cell>
        </row>
        <row r="14771">
          <cell r="AA14771">
            <v>47.59</v>
          </cell>
        </row>
        <row r="14772">
          <cell r="AA14772">
            <v>47.6</v>
          </cell>
        </row>
        <row r="14773">
          <cell r="AA14773">
            <v>47.61</v>
          </cell>
        </row>
        <row r="14774">
          <cell r="AA14774">
            <v>47.62</v>
          </cell>
        </row>
        <row r="14775">
          <cell r="AA14775">
            <v>47.63</v>
          </cell>
        </row>
        <row r="14776">
          <cell r="AA14776">
            <v>47.64</v>
          </cell>
        </row>
        <row r="14777">
          <cell r="AA14777">
            <v>47.65</v>
          </cell>
        </row>
        <row r="14778">
          <cell r="AA14778">
            <v>47.66</v>
          </cell>
        </row>
        <row r="14779">
          <cell r="AA14779">
            <v>47.67</v>
          </cell>
        </row>
        <row r="14780">
          <cell r="AA14780">
            <v>47.68</v>
          </cell>
        </row>
        <row r="14781">
          <cell r="AA14781">
            <v>47.69</v>
          </cell>
        </row>
        <row r="14782">
          <cell r="AA14782">
            <v>47.7</v>
          </cell>
        </row>
        <row r="14783">
          <cell r="AA14783">
            <v>47.71</v>
          </cell>
        </row>
        <row r="14784">
          <cell r="AA14784">
            <v>47.72</v>
          </cell>
        </row>
        <row r="14785">
          <cell r="AA14785">
            <v>47.73</v>
          </cell>
        </row>
        <row r="14786">
          <cell r="AA14786">
            <v>47.74</v>
          </cell>
        </row>
        <row r="14787">
          <cell r="AA14787">
            <v>47.75</v>
          </cell>
        </row>
        <row r="14788">
          <cell r="AA14788">
            <v>47.76</v>
          </cell>
        </row>
        <row r="14789">
          <cell r="AA14789">
            <v>47.77</v>
          </cell>
        </row>
        <row r="14790">
          <cell r="AA14790">
            <v>47.78</v>
          </cell>
        </row>
        <row r="14791">
          <cell r="AA14791">
            <v>47.79</v>
          </cell>
        </row>
        <row r="14792">
          <cell r="AA14792">
            <v>47.8</v>
          </cell>
        </row>
        <row r="14793">
          <cell r="AA14793">
            <v>47.81</v>
          </cell>
        </row>
        <row r="14794">
          <cell r="AA14794">
            <v>47.82</v>
          </cell>
        </row>
        <row r="14795">
          <cell r="AA14795">
            <v>47.83</v>
          </cell>
        </row>
        <row r="14796">
          <cell r="AA14796">
            <v>47.84</v>
          </cell>
        </row>
        <row r="14797">
          <cell r="AA14797">
            <v>47.85</v>
          </cell>
        </row>
        <row r="14798">
          <cell r="AA14798">
            <v>47.86</v>
          </cell>
        </row>
        <row r="14799">
          <cell r="AA14799">
            <v>47.87</v>
          </cell>
        </row>
        <row r="14800">
          <cell r="AA14800">
            <v>47.88</v>
          </cell>
        </row>
        <row r="14801">
          <cell r="AA14801">
            <v>47.89</v>
          </cell>
        </row>
        <row r="14802">
          <cell r="AA14802">
            <v>47.9</v>
          </cell>
        </row>
        <row r="14803">
          <cell r="AA14803">
            <v>47.91</v>
          </cell>
        </row>
        <row r="14804">
          <cell r="AA14804">
            <v>47.92</v>
          </cell>
        </row>
        <row r="14805">
          <cell r="AA14805">
            <v>47.93</v>
          </cell>
        </row>
        <row r="14806">
          <cell r="AA14806">
            <v>47.94</v>
          </cell>
        </row>
        <row r="14807">
          <cell r="AA14807">
            <v>47.95</v>
          </cell>
        </row>
        <row r="14808">
          <cell r="AA14808">
            <v>47.96</v>
          </cell>
        </row>
        <row r="14809">
          <cell r="AA14809">
            <v>47.97</v>
          </cell>
        </row>
        <row r="14810">
          <cell r="AA14810">
            <v>47.98</v>
          </cell>
        </row>
        <row r="14811">
          <cell r="AA14811">
            <v>47.99</v>
          </cell>
        </row>
        <row r="14812">
          <cell r="AA14812">
            <v>48</v>
          </cell>
        </row>
        <row r="14813">
          <cell r="AA14813">
            <v>48.01</v>
          </cell>
        </row>
        <row r="14814">
          <cell r="AA14814">
            <v>48.02</v>
          </cell>
        </row>
        <row r="14815">
          <cell r="AA14815">
            <v>48.03</v>
          </cell>
        </row>
        <row r="14816">
          <cell r="AA14816">
            <v>48.04</v>
          </cell>
        </row>
        <row r="14817">
          <cell r="AA14817">
            <v>48.05</v>
          </cell>
        </row>
        <row r="14818">
          <cell r="AA14818">
            <v>48.06</v>
          </cell>
        </row>
        <row r="14819">
          <cell r="AA14819">
            <v>48.07</v>
          </cell>
        </row>
        <row r="14820">
          <cell r="AA14820">
            <v>48.08</v>
          </cell>
        </row>
        <row r="14821">
          <cell r="AA14821">
            <v>48.09</v>
          </cell>
        </row>
        <row r="14822">
          <cell r="AA14822">
            <v>48.1</v>
          </cell>
        </row>
        <row r="14823">
          <cell r="AA14823">
            <v>48.11</v>
          </cell>
        </row>
        <row r="14824">
          <cell r="AA14824">
            <v>48.12</v>
          </cell>
        </row>
        <row r="14825">
          <cell r="AA14825">
            <v>48.13</v>
          </cell>
        </row>
        <row r="14826">
          <cell r="AA14826">
            <v>48.14</v>
          </cell>
        </row>
        <row r="14827">
          <cell r="AA14827">
            <v>48.15</v>
          </cell>
        </row>
        <row r="14828">
          <cell r="AA14828">
            <v>48.16</v>
          </cell>
        </row>
        <row r="14829">
          <cell r="AA14829">
            <v>48.17</v>
          </cell>
        </row>
        <row r="14830">
          <cell r="AA14830">
            <v>48.18</v>
          </cell>
        </row>
        <row r="14831">
          <cell r="AA14831">
            <v>48.19</v>
          </cell>
        </row>
        <row r="14832">
          <cell r="AA14832">
            <v>48.2</v>
          </cell>
        </row>
        <row r="14833">
          <cell r="AA14833">
            <v>48.21</v>
          </cell>
        </row>
        <row r="14834">
          <cell r="AA14834">
            <v>48.22</v>
          </cell>
        </row>
        <row r="14835">
          <cell r="AA14835">
            <v>48.23</v>
          </cell>
        </row>
        <row r="14836">
          <cell r="AA14836">
            <v>48.24</v>
          </cell>
        </row>
        <row r="14837">
          <cell r="AA14837">
            <v>48.25</v>
          </cell>
        </row>
        <row r="14838">
          <cell r="AA14838">
            <v>48.26</v>
          </cell>
        </row>
        <row r="14839">
          <cell r="AA14839">
            <v>48.27</v>
          </cell>
        </row>
        <row r="14840">
          <cell r="AA14840">
            <v>48.28</v>
          </cell>
        </row>
        <row r="14841">
          <cell r="AA14841">
            <v>48.29</v>
          </cell>
        </row>
        <row r="14842">
          <cell r="AA14842">
            <v>48.3</v>
          </cell>
        </row>
        <row r="14843">
          <cell r="AA14843">
            <v>48.31</v>
          </cell>
        </row>
        <row r="14844">
          <cell r="AA14844">
            <v>48.32</v>
          </cell>
        </row>
        <row r="14845">
          <cell r="AA14845">
            <v>48.33</v>
          </cell>
        </row>
        <row r="14846">
          <cell r="AA14846">
            <v>48.34</v>
          </cell>
        </row>
        <row r="14847">
          <cell r="AA14847">
            <v>48.35</v>
          </cell>
        </row>
        <row r="14848">
          <cell r="AA14848">
            <v>48.36</v>
          </cell>
        </row>
        <row r="14849">
          <cell r="AA14849">
            <v>48.37</v>
          </cell>
        </row>
        <row r="14850">
          <cell r="AA14850">
            <v>48.38</v>
          </cell>
        </row>
        <row r="14851">
          <cell r="AA14851">
            <v>48.39</v>
          </cell>
        </row>
        <row r="14852">
          <cell r="AA14852">
            <v>48.4</v>
          </cell>
        </row>
        <row r="14853">
          <cell r="AA14853">
            <v>48.41</v>
          </cell>
        </row>
        <row r="14854">
          <cell r="AA14854">
            <v>48.42</v>
          </cell>
        </row>
        <row r="14855">
          <cell r="AA14855">
            <v>48.43</v>
          </cell>
        </row>
        <row r="14856">
          <cell r="AA14856">
            <v>48.44</v>
          </cell>
        </row>
        <row r="14857">
          <cell r="AA14857">
            <v>48.45</v>
          </cell>
        </row>
        <row r="14858">
          <cell r="AA14858">
            <v>48.46</v>
          </cell>
        </row>
        <row r="14859">
          <cell r="AA14859">
            <v>48.47</v>
          </cell>
        </row>
        <row r="14860">
          <cell r="AA14860">
            <v>48.48</v>
          </cell>
        </row>
        <row r="14861">
          <cell r="AA14861">
            <v>48.49</v>
          </cell>
        </row>
        <row r="14862">
          <cell r="AA14862">
            <v>48.5</v>
          </cell>
        </row>
        <row r="14863">
          <cell r="AA14863">
            <v>48.51</v>
          </cell>
        </row>
        <row r="14864">
          <cell r="AA14864">
            <v>48.52</v>
          </cell>
        </row>
        <row r="14865">
          <cell r="AA14865">
            <v>48.53</v>
          </cell>
        </row>
        <row r="14866">
          <cell r="AA14866">
            <v>48.54</v>
          </cell>
        </row>
        <row r="14867">
          <cell r="AA14867">
            <v>48.55</v>
          </cell>
        </row>
        <row r="14868">
          <cell r="AA14868">
            <v>48.56</v>
          </cell>
        </row>
        <row r="14869">
          <cell r="AA14869">
            <v>48.57</v>
          </cell>
        </row>
        <row r="14870">
          <cell r="AA14870">
            <v>48.58</v>
          </cell>
        </row>
        <row r="14871">
          <cell r="AA14871">
            <v>48.59</v>
          </cell>
        </row>
        <row r="14872">
          <cell r="AA14872">
            <v>48.6</v>
          </cell>
        </row>
        <row r="14873">
          <cell r="AA14873">
            <v>48.61</v>
          </cell>
        </row>
        <row r="14874">
          <cell r="AA14874">
            <v>48.62</v>
          </cell>
        </row>
        <row r="14875">
          <cell r="AA14875">
            <v>48.63</v>
          </cell>
        </row>
        <row r="14876">
          <cell r="AA14876">
            <v>48.64</v>
          </cell>
        </row>
        <row r="14877">
          <cell r="AA14877">
            <v>48.65</v>
          </cell>
        </row>
        <row r="14878">
          <cell r="AA14878">
            <v>48.66</v>
          </cell>
        </row>
        <row r="14879">
          <cell r="AA14879">
            <v>48.67</v>
          </cell>
        </row>
        <row r="14880">
          <cell r="AA14880">
            <v>48.68</v>
          </cell>
        </row>
        <row r="14881">
          <cell r="AA14881">
            <v>48.69</v>
          </cell>
        </row>
        <row r="14882">
          <cell r="AA14882">
            <v>48.7</v>
          </cell>
        </row>
        <row r="14883">
          <cell r="AA14883">
            <v>48.71</v>
          </cell>
        </row>
        <row r="14884">
          <cell r="AA14884">
            <v>48.72</v>
          </cell>
        </row>
        <row r="14885">
          <cell r="AA14885">
            <v>48.73</v>
          </cell>
        </row>
        <row r="14886">
          <cell r="AA14886">
            <v>48.74</v>
          </cell>
        </row>
        <row r="14887">
          <cell r="AA14887">
            <v>48.75</v>
          </cell>
        </row>
        <row r="14888">
          <cell r="AA14888">
            <v>48.76</v>
          </cell>
        </row>
        <row r="14889">
          <cell r="AA14889">
            <v>48.77</v>
          </cell>
        </row>
        <row r="14890">
          <cell r="AA14890">
            <v>48.78</v>
          </cell>
        </row>
        <row r="14891">
          <cell r="AA14891">
            <v>48.79</v>
          </cell>
        </row>
        <row r="14892">
          <cell r="AA14892">
            <v>48.8</v>
          </cell>
        </row>
        <row r="14893">
          <cell r="AA14893">
            <v>48.81</v>
          </cell>
        </row>
        <row r="14894">
          <cell r="AA14894">
            <v>48.82</v>
          </cell>
        </row>
        <row r="14895">
          <cell r="AA14895">
            <v>48.83</v>
          </cell>
        </row>
        <row r="14896">
          <cell r="AA14896">
            <v>48.84</v>
          </cell>
        </row>
        <row r="14897">
          <cell r="AA14897">
            <v>48.85</v>
          </cell>
        </row>
        <row r="14898">
          <cell r="AA14898">
            <v>48.86</v>
          </cell>
        </row>
        <row r="14899">
          <cell r="AA14899">
            <v>48.87</v>
          </cell>
        </row>
        <row r="14900">
          <cell r="AA14900">
            <v>48.88</v>
          </cell>
        </row>
        <row r="14901">
          <cell r="AA14901">
            <v>48.89</v>
          </cell>
        </row>
        <row r="14902">
          <cell r="AA14902">
            <v>48.9</v>
          </cell>
        </row>
        <row r="14903">
          <cell r="AA14903">
            <v>48.91</v>
          </cell>
        </row>
        <row r="14904">
          <cell r="AA14904">
            <v>48.92</v>
          </cell>
        </row>
        <row r="14905">
          <cell r="AA14905">
            <v>48.93</v>
          </cell>
        </row>
        <row r="14906">
          <cell r="AA14906">
            <v>48.94</v>
          </cell>
        </row>
        <row r="14907">
          <cell r="AA14907">
            <v>48.95</v>
          </cell>
        </row>
        <row r="14908">
          <cell r="AA14908">
            <v>48.96</v>
          </cell>
        </row>
        <row r="14909">
          <cell r="AA14909">
            <v>48.97</v>
          </cell>
        </row>
        <row r="14910">
          <cell r="AA14910">
            <v>48.98</v>
          </cell>
        </row>
        <row r="14911">
          <cell r="AA14911">
            <v>48.99</v>
          </cell>
        </row>
        <row r="14912">
          <cell r="AA14912">
            <v>49</v>
          </cell>
        </row>
        <row r="14913">
          <cell r="AA14913">
            <v>49.01</v>
          </cell>
        </row>
        <row r="14914">
          <cell r="AA14914">
            <v>49.02</v>
          </cell>
        </row>
        <row r="14915">
          <cell r="AA14915">
            <v>49.03</v>
          </cell>
        </row>
        <row r="14916">
          <cell r="AA14916">
            <v>49.04</v>
          </cell>
        </row>
        <row r="14917">
          <cell r="AA14917">
            <v>49.05</v>
          </cell>
        </row>
        <row r="14918">
          <cell r="AA14918">
            <v>49.06</v>
          </cell>
        </row>
        <row r="14919">
          <cell r="AA14919">
            <v>49.07</v>
          </cell>
        </row>
        <row r="14920">
          <cell r="AA14920">
            <v>49.08</v>
          </cell>
        </row>
        <row r="14921">
          <cell r="AA14921">
            <v>49.09</v>
          </cell>
        </row>
        <row r="14922">
          <cell r="AA14922">
            <v>49.1</v>
          </cell>
        </row>
        <row r="14923">
          <cell r="AA14923">
            <v>49.11</v>
          </cell>
        </row>
        <row r="14924">
          <cell r="AA14924">
            <v>49.12</v>
          </cell>
        </row>
        <row r="14925">
          <cell r="AA14925">
            <v>49.13</v>
          </cell>
        </row>
        <row r="14926">
          <cell r="AA14926">
            <v>49.14</v>
          </cell>
        </row>
        <row r="14927">
          <cell r="AA14927">
            <v>49.15</v>
          </cell>
        </row>
        <row r="14928">
          <cell r="AA14928">
            <v>49.16</v>
          </cell>
        </row>
        <row r="14929">
          <cell r="AA14929">
            <v>49.17</v>
          </cell>
        </row>
        <row r="14930">
          <cell r="AA14930">
            <v>49.18</v>
          </cell>
        </row>
        <row r="14931">
          <cell r="AA14931">
            <v>49.19</v>
          </cell>
        </row>
        <row r="14932">
          <cell r="AA14932">
            <v>49.2</v>
          </cell>
        </row>
        <row r="14933">
          <cell r="AA14933">
            <v>49.21</v>
          </cell>
        </row>
        <row r="14934">
          <cell r="AA14934">
            <v>49.22</v>
          </cell>
        </row>
        <row r="14935">
          <cell r="AA14935">
            <v>49.23</v>
          </cell>
        </row>
        <row r="14936">
          <cell r="AA14936">
            <v>49.24</v>
          </cell>
        </row>
        <row r="14937">
          <cell r="AA14937">
            <v>49.25</v>
          </cell>
        </row>
        <row r="14938">
          <cell r="AA14938">
            <v>49.26</v>
          </cell>
        </row>
        <row r="14939">
          <cell r="AA14939">
            <v>49.27</v>
          </cell>
        </row>
        <row r="14940">
          <cell r="AA14940">
            <v>49.28</v>
          </cell>
        </row>
        <row r="14941">
          <cell r="AA14941">
            <v>49.29</v>
          </cell>
        </row>
        <row r="14942">
          <cell r="AA14942">
            <v>49.3</v>
          </cell>
        </row>
        <row r="14943">
          <cell r="AA14943">
            <v>49.31</v>
          </cell>
        </row>
        <row r="14944">
          <cell r="AA14944">
            <v>49.32</v>
          </cell>
        </row>
        <row r="14945">
          <cell r="AA14945">
            <v>49.33</v>
          </cell>
        </row>
        <row r="14946">
          <cell r="AA14946">
            <v>49.34</v>
          </cell>
        </row>
        <row r="14947">
          <cell r="AA14947">
            <v>49.35</v>
          </cell>
        </row>
        <row r="14948">
          <cell r="AA14948">
            <v>49.36</v>
          </cell>
        </row>
        <row r="14949">
          <cell r="AA14949">
            <v>49.37</v>
          </cell>
        </row>
        <row r="14950">
          <cell r="AA14950">
            <v>49.38</v>
          </cell>
        </row>
        <row r="14951">
          <cell r="AA14951">
            <v>49.39</v>
          </cell>
        </row>
        <row r="14952">
          <cell r="AA14952">
            <v>49.4</v>
          </cell>
        </row>
        <row r="14953">
          <cell r="AA14953">
            <v>49.41</v>
          </cell>
        </row>
        <row r="14954">
          <cell r="AA14954">
            <v>49.42</v>
          </cell>
        </row>
        <row r="14955">
          <cell r="AA14955">
            <v>49.43</v>
          </cell>
        </row>
        <row r="14956">
          <cell r="AA14956">
            <v>49.44</v>
          </cell>
        </row>
        <row r="14957">
          <cell r="AA14957">
            <v>49.45</v>
          </cell>
        </row>
        <row r="14958">
          <cell r="AA14958">
            <v>49.46</v>
          </cell>
        </row>
        <row r="14959">
          <cell r="AA14959">
            <v>49.47</v>
          </cell>
        </row>
        <row r="14960">
          <cell r="AA14960">
            <v>49.48</v>
          </cell>
        </row>
        <row r="14961">
          <cell r="AA14961">
            <v>49.49</v>
          </cell>
        </row>
        <row r="14962">
          <cell r="AA14962">
            <v>49.5</v>
          </cell>
        </row>
        <row r="14963">
          <cell r="AA14963">
            <v>49.51</v>
          </cell>
        </row>
        <row r="14964">
          <cell r="AA14964">
            <v>49.52</v>
          </cell>
        </row>
        <row r="14965">
          <cell r="AA14965">
            <v>49.53</v>
          </cell>
        </row>
        <row r="14966">
          <cell r="AA14966">
            <v>49.54</v>
          </cell>
        </row>
        <row r="14967">
          <cell r="AA14967">
            <v>49.55</v>
          </cell>
        </row>
        <row r="14968">
          <cell r="AA14968">
            <v>49.56</v>
          </cell>
        </row>
        <row r="14969">
          <cell r="AA14969">
            <v>49.57</v>
          </cell>
        </row>
        <row r="14970">
          <cell r="AA14970">
            <v>49.58</v>
          </cell>
        </row>
        <row r="14971">
          <cell r="AA14971">
            <v>49.59</v>
          </cell>
        </row>
        <row r="14972">
          <cell r="AA14972">
            <v>49.6</v>
          </cell>
        </row>
        <row r="14973">
          <cell r="AA14973">
            <v>49.61</v>
          </cell>
        </row>
        <row r="14974">
          <cell r="AA14974">
            <v>49.62</v>
          </cell>
        </row>
        <row r="14975">
          <cell r="AA14975">
            <v>49.63</v>
          </cell>
        </row>
        <row r="14976">
          <cell r="AA14976">
            <v>49.64</v>
          </cell>
        </row>
        <row r="14977">
          <cell r="AA14977">
            <v>49.65</v>
          </cell>
        </row>
        <row r="14978">
          <cell r="AA14978">
            <v>49.66</v>
          </cell>
        </row>
        <row r="14979">
          <cell r="AA14979">
            <v>49.67</v>
          </cell>
        </row>
        <row r="14980">
          <cell r="AA14980">
            <v>49.68</v>
          </cell>
        </row>
        <row r="14981">
          <cell r="AA14981">
            <v>49.69</v>
          </cell>
        </row>
        <row r="14982">
          <cell r="AA14982">
            <v>49.7</v>
          </cell>
        </row>
        <row r="14983">
          <cell r="AA14983">
            <v>49.71</v>
          </cell>
        </row>
        <row r="14984">
          <cell r="AA14984">
            <v>49.72</v>
          </cell>
        </row>
        <row r="14985">
          <cell r="AA14985">
            <v>49.73</v>
          </cell>
        </row>
        <row r="14986">
          <cell r="AA14986">
            <v>49.74</v>
          </cell>
        </row>
        <row r="14987">
          <cell r="AA14987">
            <v>49.75</v>
          </cell>
        </row>
        <row r="14988">
          <cell r="AA14988">
            <v>49.76</v>
          </cell>
        </row>
        <row r="14989">
          <cell r="AA14989">
            <v>49.77</v>
          </cell>
        </row>
        <row r="14990">
          <cell r="AA14990">
            <v>49.78</v>
          </cell>
        </row>
        <row r="14991">
          <cell r="AA14991">
            <v>49.79</v>
          </cell>
        </row>
        <row r="14992">
          <cell r="AA14992">
            <v>49.8</v>
          </cell>
        </row>
        <row r="14993">
          <cell r="AA14993">
            <v>49.81</v>
          </cell>
        </row>
        <row r="14994">
          <cell r="AA14994">
            <v>49.82</v>
          </cell>
        </row>
        <row r="14995">
          <cell r="AA14995">
            <v>49.83</v>
          </cell>
        </row>
        <row r="14996">
          <cell r="AA14996">
            <v>49.84</v>
          </cell>
        </row>
        <row r="14997">
          <cell r="AA14997">
            <v>49.85</v>
          </cell>
        </row>
        <row r="14998">
          <cell r="AA14998">
            <v>49.86</v>
          </cell>
        </row>
        <row r="14999">
          <cell r="AA14999">
            <v>49.87</v>
          </cell>
        </row>
        <row r="15000">
          <cell r="AA15000">
            <v>49.88</v>
          </cell>
        </row>
        <row r="15001">
          <cell r="AA15001">
            <v>49.89</v>
          </cell>
        </row>
        <row r="15002">
          <cell r="AA15002">
            <v>49.9</v>
          </cell>
        </row>
        <row r="15003">
          <cell r="AA15003">
            <v>49.91</v>
          </cell>
        </row>
        <row r="15004">
          <cell r="AA15004">
            <v>49.92</v>
          </cell>
        </row>
        <row r="15005">
          <cell r="AA15005">
            <v>49.93</v>
          </cell>
        </row>
        <row r="15006">
          <cell r="AA15006">
            <v>49.94</v>
          </cell>
        </row>
        <row r="15007">
          <cell r="AA15007">
            <v>49.95</v>
          </cell>
        </row>
        <row r="15008">
          <cell r="AA15008">
            <v>49.96</v>
          </cell>
        </row>
        <row r="15009">
          <cell r="AA15009">
            <v>49.97</v>
          </cell>
        </row>
        <row r="15010">
          <cell r="AA15010">
            <v>49.98</v>
          </cell>
        </row>
        <row r="15011">
          <cell r="AA15011">
            <v>49.99</v>
          </cell>
        </row>
        <row r="15012">
          <cell r="AA15012">
            <v>50</v>
          </cell>
        </row>
        <row r="15013">
          <cell r="AA15013">
            <v>50.01</v>
          </cell>
        </row>
        <row r="15014">
          <cell r="AA15014">
            <v>50.02</v>
          </cell>
        </row>
        <row r="15015">
          <cell r="AA15015">
            <v>50.03</v>
          </cell>
        </row>
        <row r="15016">
          <cell r="AA15016">
            <v>50.04</v>
          </cell>
        </row>
        <row r="15017">
          <cell r="AA15017">
            <v>50.05</v>
          </cell>
        </row>
        <row r="15018">
          <cell r="AA15018">
            <v>50.06</v>
          </cell>
        </row>
        <row r="15019">
          <cell r="AA15019">
            <v>50.07</v>
          </cell>
        </row>
        <row r="15020">
          <cell r="AA15020">
            <v>50.08</v>
          </cell>
        </row>
        <row r="15021">
          <cell r="AA15021">
            <v>50.09</v>
          </cell>
        </row>
        <row r="15022">
          <cell r="AA15022">
            <v>50.1</v>
          </cell>
        </row>
        <row r="15023">
          <cell r="AA15023">
            <v>50.11</v>
          </cell>
        </row>
        <row r="15024">
          <cell r="AA15024">
            <v>50.12</v>
          </cell>
        </row>
        <row r="15025">
          <cell r="AA15025">
            <v>50.13</v>
          </cell>
        </row>
        <row r="15026">
          <cell r="AA15026">
            <v>50.14</v>
          </cell>
        </row>
        <row r="15027">
          <cell r="AA15027">
            <v>50.15</v>
          </cell>
        </row>
        <row r="15028">
          <cell r="AA15028">
            <v>50.16</v>
          </cell>
        </row>
        <row r="15029">
          <cell r="AA15029">
            <v>50.17</v>
          </cell>
        </row>
        <row r="15030">
          <cell r="AA15030">
            <v>50.18</v>
          </cell>
        </row>
        <row r="15031">
          <cell r="AA15031">
            <v>50.19</v>
          </cell>
        </row>
        <row r="15032">
          <cell r="AA15032">
            <v>50.2</v>
          </cell>
        </row>
        <row r="15033">
          <cell r="AA15033">
            <v>50.21</v>
          </cell>
        </row>
        <row r="15034">
          <cell r="AA15034">
            <v>50.22</v>
          </cell>
        </row>
        <row r="15035">
          <cell r="AA15035">
            <v>50.23</v>
          </cell>
        </row>
        <row r="15036">
          <cell r="AA15036">
            <v>50.24</v>
          </cell>
        </row>
        <row r="15037">
          <cell r="AA15037">
            <v>50.25</v>
          </cell>
        </row>
        <row r="15038">
          <cell r="AA15038">
            <v>50.26</v>
          </cell>
        </row>
        <row r="15039">
          <cell r="AA15039">
            <v>50.27</v>
          </cell>
        </row>
        <row r="15040">
          <cell r="AA15040">
            <v>50.28</v>
          </cell>
        </row>
        <row r="15041">
          <cell r="AA15041">
            <v>50.29</v>
          </cell>
        </row>
        <row r="15042">
          <cell r="AA15042">
            <v>50.3</v>
          </cell>
        </row>
        <row r="15043">
          <cell r="AA15043">
            <v>50.31</v>
          </cell>
        </row>
        <row r="15044">
          <cell r="AA15044">
            <v>50.32</v>
          </cell>
        </row>
        <row r="15045">
          <cell r="AA15045">
            <v>50.33</v>
          </cell>
        </row>
        <row r="15046">
          <cell r="AA15046">
            <v>50.34</v>
          </cell>
        </row>
        <row r="15047">
          <cell r="AA15047">
            <v>50.35</v>
          </cell>
        </row>
        <row r="15048">
          <cell r="AA15048">
            <v>50.36</v>
          </cell>
        </row>
        <row r="15049">
          <cell r="AA15049">
            <v>50.37</v>
          </cell>
        </row>
        <row r="15050">
          <cell r="AA15050">
            <v>50.38</v>
          </cell>
        </row>
        <row r="15051">
          <cell r="AA15051">
            <v>50.39</v>
          </cell>
        </row>
        <row r="15052">
          <cell r="AA15052">
            <v>50.4</v>
          </cell>
        </row>
        <row r="15053">
          <cell r="AA15053">
            <v>50.41</v>
          </cell>
        </row>
        <row r="15054">
          <cell r="AA15054">
            <v>50.42</v>
          </cell>
        </row>
        <row r="15055">
          <cell r="AA15055">
            <v>50.43</v>
          </cell>
        </row>
        <row r="15056">
          <cell r="AA15056">
            <v>50.44</v>
          </cell>
        </row>
        <row r="15057">
          <cell r="AA15057">
            <v>50.45</v>
          </cell>
        </row>
        <row r="15058">
          <cell r="AA15058">
            <v>50.46</v>
          </cell>
        </row>
        <row r="15059">
          <cell r="AA15059">
            <v>50.47</v>
          </cell>
        </row>
        <row r="15060">
          <cell r="AA15060">
            <v>50.48</v>
          </cell>
        </row>
        <row r="15061">
          <cell r="AA15061">
            <v>50.49</v>
          </cell>
        </row>
        <row r="15062">
          <cell r="AA15062">
            <v>50.5</v>
          </cell>
        </row>
        <row r="15063">
          <cell r="AA15063">
            <v>50.51</v>
          </cell>
        </row>
        <row r="15064">
          <cell r="AA15064">
            <v>50.52</v>
          </cell>
        </row>
        <row r="15065">
          <cell r="AA15065">
            <v>50.53</v>
          </cell>
        </row>
        <row r="15066">
          <cell r="AA15066">
            <v>50.54</v>
          </cell>
        </row>
        <row r="15067">
          <cell r="AA15067">
            <v>50.55</v>
          </cell>
        </row>
        <row r="15068">
          <cell r="AA15068">
            <v>50.56</v>
          </cell>
        </row>
        <row r="15069">
          <cell r="AA15069">
            <v>50.57</v>
          </cell>
        </row>
        <row r="15070">
          <cell r="AA15070">
            <v>50.58</v>
          </cell>
        </row>
        <row r="15071">
          <cell r="AA15071">
            <v>50.59</v>
          </cell>
        </row>
        <row r="15072">
          <cell r="AA15072">
            <v>50.6</v>
          </cell>
        </row>
        <row r="15073">
          <cell r="AA15073">
            <v>50.61</v>
          </cell>
        </row>
        <row r="15074">
          <cell r="AA15074">
            <v>50.62</v>
          </cell>
        </row>
        <row r="15075">
          <cell r="AA15075">
            <v>50.63</v>
          </cell>
        </row>
        <row r="15076">
          <cell r="AA15076">
            <v>50.64</v>
          </cell>
        </row>
        <row r="15077">
          <cell r="AA15077">
            <v>50.65</v>
          </cell>
        </row>
        <row r="15078">
          <cell r="AA15078">
            <v>50.66</v>
          </cell>
        </row>
        <row r="15079">
          <cell r="AA15079">
            <v>50.67</v>
          </cell>
        </row>
        <row r="15080">
          <cell r="AA15080">
            <v>50.68</v>
          </cell>
        </row>
        <row r="15081">
          <cell r="AA15081">
            <v>50.69</v>
          </cell>
        </row>
        <row r="15082">
          <cell r="AA15082">
            <v>50.7</v>
          </cell>
        </row>
        <row r="15083">
          <cell r="AA15083">
            <v>50.71</v>
          </cell>
        </row>
        <row r="15084">
          <cell r="AA15084">
            <v>50.72</v>
          </cell>
        </row>
        <row r="15085">
          <cell r="AA15085">
            <v>50.73</v>
          </cell>
        </row>
        <row r="15086">
          <cell r="AA15086">
            <v>50.74</v>
          </cell>
        </row>
        <row r="15087">
          <cell r="AA15087">
            <v>50.75</v>
          </cell>
        </row>
        <row r="15088">
          <cell r="AA15088">
            <v>50.76</v>
          </cell>
        </row>
        <row r="15089">
          <cell r="AA15089">
            <v>50.77</v>
          </cell>
        </row>
        <row r="15090">
          <cell r="AA15090">
            <v>50.78</v>
          </cell>
        </row>
        <row r="15091">
          <cell r="AA15091">
            <v>50.79</v>
          </cell>
        </row>
        <row r="15092">
          <cell r="AA15092">
            <v>50.8</v>
          </cell>
        </row>
        <row r="15093">
          <cell r="AA15093">
            <v>50.81</v>
          </cell>
        </row>
        <row r="15094">
          <cell r="AA15094">
            <v>50.82</v>
          </cell>
        </row>
        <row r="15095">
          <cell r="AA15095">
            <v>50.83</v>
          </cell>
        </row>
        <row r="15096">
          <cell r="AA15096">
            <v>50.84</v>
          </cell>
        </row>
        <row r="15097">
          <cell r="AA15097">
            <v>50.85</v>
          </cell>
        </row>
        <row r="15098">
          <cell r="AA15098">
            <v>50.86</v>
          </cell>
        </row>
        <row r="15099">
          <cell r="AA15099">
            <v>50.87</v>
          </cell>
        </row>
        <row r="15100">
          <cell r="AA15100">
            <v>50.88</v>
          </cell>
        </row>
        <row r="15101">
          <cell r="AA15101">
            <v>50.89</v>
          </cell>
        </row>
        <row r="15102">
          <cell r="AA15102">
            <v>50.9</v>
          </cell>
        </row>
        <row r="15103">
          <cell r="AA15103">
            <v>50.91</v>
          </cell>
        </row>
        <row r="15104">
          <cell r="AA15104">
            <v>50.92</v>
          </cell>
        </row>
        <row r="15105">
          <cell r="AA15105">
            <v>50.93</v>
          </cell>
        </row>
        <row r="15106">
          <cell r="AA15106">
            <v>50.94</v>
          </cell>
        </row>
        <row r="15107">
          <cell r="AA15107">
            <v>50.95</v>
          </cell>
        </row>
        <row r="15108">
          <cell r="AA15108">
            <v>50.96</v>
          </cell>
        </row>
        <row r="15109">
          <cell r="AA15109">
            <v>50.97</v>
          </cell>
        </row>
        <row r="15110">
          <cell r="AA15110">
            <v>50.98</v>
          </cell>
        </row>
        <row r="15111">
          <cell r="AA15111">
            <v>50.99</v>
          </cell>
        </row>
        <row r="15112">
          <cell r="AA15112">
            <v>51</v>
          </cell>
        </row>
        <row r="15113">
          <cell r="AA15113">
            <v>51.01</v>
          </cell>
        </row>
        <row r="15114">
          <cell r="AA15114">
            <v>51.02</v>
          </cell>
        </row>
        <row r="15115">
          <cell r="AA15115">
            <v>51.03</v>
          </cell>
        </row>
        <row r="15116">
          <cell r="AA15116">
            <v>51.04</v>
          </cell>
        </row>
        <row r="15117">
          <cell r="AA15117">
            <v>51.05</v>
          </cell>
        </row>
        <row r="15118">
          <cell r="AA15118">
            <v>51.06</v>
          </cell>
        </row>
        <row r="15119">
          <cell r="AA15119">
            <v>51.07</v>
          </cell>
        </row>
        <row r="15120">
          <cell r="AA15120">
            <v>51.08</v>
          </cell>
        </row>
        <row r="15121">
          <cell r="AA15121">
            <v>51.09</v>
          </cell>
        </row>
        <row r="15122">
          <cell r="AA15122">
            <v>51.1</v>
          </cell>
        </row>
        <row r="15123">
          <cell r="AA15123">
            <v>51.11</v>
          </cell>
        </row>
        <row r="15124">
          <cell r="AA15124">
            <v>51.12</v>
          </cell>
        </row>
        <row r="15125">
          <cell r="AA15125">
            <v>51.13</v>
          </cell>
        </row>
        <row r="15126">
          <cell r="AA15126">
            <v>51.14</v>
          </cell>
        </row>
        <row r="15127">
          <cell r="AA15127">
            <v>51.15</v>
          </cell>
        </row>
        <row r="15128">
          <cell r="AA15128">
            <v>51.16</v>
          </cell>
        </row>
        <row r="15129">
          <cell r="AA15129">
            <v>51.17</v>
          </cell>
        </row>
        <row r="15130">
          <cell r="AA15130">
            <v>51.18</v>
          </cell>
        </row>
        <row r="15131">
          <cell r="AA15131">
            <v>51.19</v>
          </cell>
        </row>
        <row r="15132">
          <cell r="AA15132">
            <v>51.2</v>
          </cell>
        </row>
        <row r="15133">
          <cell r="AA15133">
            <v>51.21</v>
          </cell>
        </row>
        <row r="15134">
          <cell r="AA15134">
            <v>51.22</v>
          </cell>
        </row>
        <row r="15135">
          <cell r="AA15135">
            <v>51.23</v>
          </cell>
        </row>
        <row r="15136">
          <cell r="AA15136">
            <v>51.24</v>
          </cell>
        </row>
        <row r="15137">
          <cell r="AA15137">
            <v>51.25</v>
          </cell>
        </row>
        <row r="15138">
          <cell r="AA15138">
            <v>51.26</v>
          </cell>
        </row>
        <row r="15139">
          <cell r="AA15139">
            <v>51.27</v>
          </cell>
        </row>
        <row r="15140">
          <cell r="AA15140">
            <v>51.28</v>
          </cell>
        </row>
        <row r="15141">
          <cell r="AA15141">
            <v>51.29</v>
          </cell>
        </row>
        <row r="15142">
          <cell r="AA15142">
            <v>51.3</v>
          </cell>
        </row>
        <row r="15143">
          <cell r="AA15143">
            <v>51.31</v>
          </cell>
        </row>
        <row r="15144">
          <cell r="AA15144">
            <v>51.32</v>
          </cell>
        </row>
        <row r="15145">
          <cell r="AA15145">
            <v>51.33</v>
          </cell>
        </row>
        <row r="15146">
          <cell r="AA15146">
            <v>51.34</v>
          </cell>
        </row>
        <row r="15147">
          <cell r="AA15147">
            <v>51.35</v>
          </cell>
        </row>
        <row r="15148">
          <cell r="AA15148">
            <v>51.36</v>
          </cell>
        </row>
        <row r="15149">
          <cell r="AA15149">
            <v>51.37</v>
          </cell>
        </row>
        <row r="15150">
          <cell r="AA15150">
            <v>51.38</v>
          </cell>
        </row>
        <row r="15151">
          <cell r="AA15151">
            <v>51.39</v>
          </cell>
        </row>
        <row r="15152">
          <cell r="AA15152">
            <v>51.4</v>
          </cell>
        </row>
        <row r="15153">
          <cell r="AA15153">
            <v>51.41</v>
          </cell>
        </row>
        <row r="15154">
          <cell r="AA15154">
            <v>51.42</v>
          </cell>
        </row>
        <row r="15155">
          <cell r="AA15155">
            <v>51.43</v>
          </cell>
        </row>
        <row r="15156">
          <cell r="AA15156">
            <v>51.44</v>
          </cell>
        </row>
        <row r="15157">
          <cell r="AA15157">
            <v>51.45</v>
          </cell>
        </row>
        <row r="15158">
          <cell r="AA15158">
            <v>51.46</v>
          </cell>
        </row>
        <row r="15159">
          <cell r="AA15159">
            <v>51.47</v>
          </cell>
        </row>
        <row r="15160">
          <cell r="AA15160">
            <v>51.48</v>
          </cell>
        </row>
        <row r="15161">
          <cell r="AA15161">
            <v>51.49</v>
          </cell>
        </row>
        <row r="15162">
          <cell r="AA15162">
            <v>51.5</v>
          </cell>
        </row>
        <row r="15163">
          <cell r="AA15163">
            <v>51.51</v>
          </cell>
        </row>
        <row r="15164">
          <cell r="AA15164">
            <v>51.52</v>
          </cell>
        </row>
        <row r="15165">
          <cell r="AA15165">
            <v>51.53</v>
          </cell>
        </row>
        <row r="15166">
          <cell r="AA15166">
            <v>51.54</v>
          </cell>
        </row>
        <row r="15167">
          <cell r="AA15167">
            <v>51.55</v>
          </cell>
        </row>
        <row r="15168">
          <cell r="AA15168">
            <v>51.56</v>
          </cell>
        </row>
        <row r="15169">
          <cell r="AA15169">
            <v>51.57</v>
          </cell>
        </row>
        <row r="15170">
          <cell r="AA15170">
            <v>51.58</v>
          </cell>
        </row>
        <row r="15171">
          <cell r="AA15171">
            <v>51.59</v>
          </cell>
        </row>
        <row r="15172">
          <cell r="AA15172">
            <v>51.6</v>
          </cell>
        </row>
        <row r="15173">
          <cell r="AA15173">
            <v>51.61</v>
          </cell>
        </row>
        <row r="15174">
          <cell r="AA15174">
            <v>51.62</v>
          </cell>
        </row>
        <row r="15175">
          <cell r="AA15175">
            <v>51.63</v>
          </cell>
        </row>
        <row r="15176">
          <cell r="AA15176">
            <v>51.64</v>
          </cell>
        </row>
        <row r="15177">
          <cell r="AA15177">
            <v>51.65</v>
          </cell>
        </row>
        <row r="15178">
          <cell r="AA15178">
            <v>51.66</v>
          </cell>
        </row>
        <row r="15179">
          <cell r="AA15179">
            <v>51.67</v>
          </cell>
        </row>
        <row r="15180">
          <cell r="AA15180">
            <v>51.68</v>
          </cell>
        </row>
        <row r="15181">
          <cell r="AA15181">
            <v>51.69</v>
          </cell>
        </row>
        <row r="15182">
          <cell r="AA15182">
            <v>51.7</v>
          </cell>
        </row>
        <row r="15183">
          <cell r="AA15183">
            <v>51.71</v>
          </cell>
        </row>
        <row r="15184">
          <cell r="AA15184">
            <v>51.72</v>
          </cell>
        </row>
        <row r="15185">
          <cell r="AA15185">
            <v>51.73</v>
          </cell>
        </row>
        <row r="15186">
          <cell r="AA15186">
            <v>51.74</v>
          </cell>
        </row>
        <row r="15187">
          <cell r="AA15187">
            <v>51.75</v>
          </cell>
        </row>
        <row r="15188">
          <cell r="AA15188">
            <v>51.76</v>
          </cell>
        </row>
        <row r="15189">
          <cell r="AA15189">
            <v>51.77</v>
          </cell>
        </row>
        <row r="15190">
          <cell r="AA15190">
            <v>51.78</v>
          </cell>
        </row>
        <row r="15191">
          <cell r="AA15191">
            <v>51.79</v>
          </cell>
        </row>
        <row r="15192">
          <cell r="AA15192">
            <v>51.8</v>
          </cell>
        </row>
        <row r="15193">
          <cell r="AA15193">
            <v>51.81</v>
          </cell>
        </row>
        <row r="15194">
          <cell r="AA15194">
            <v>51.82</v>
          </cell>
        </row>
        <row r="15195">
          <cell r="AA15195">
            <v>51.83</v>
          </cell>
        </row>
        <row r="15196">
          <cell r="AA15196">
            <v>51.84</v>
          </cell>
        </row>
        <row r="15197">
          <cell r="AA15197">
            <v>51.85</v>
          </cell>
        </row>
        <row r="15198">
          <cell r="AA15198">
            <v>51.86</v>
          </cell>
        </row>
        <row r="15199">
          <cell r="AA15199">
            <v>51.87</v>
          </cell>
        </row>
        <row r="15200">
          <cell r="AA15200">
            <v>51.88</v>
          </cell>
        </row>
        <row r="15201">
          <cell r="AA15201">
            <v>51.89</v>
          </cell>
        </row>
        <row r="15202">
          <cell r="AA15202">
            <v>51.9</v>
          </cell>
        </row>
        <row r="15203">
          <cell r="AA15203">
            <v>51.91</v>
          </cell>
        </row>
        <row r="15204">
          <cell r="AA15204">
            <v>51.92</v>
          </cell>
        </row>
        <row r="15205">
          <cell r="AA15205">
            <v>51.93</v>
          </cell>
        </row>
        <row r="15206">
          <cell r="AA15206">
            <v>51.94</v>
          </cell>
        </row>
        <row r="15207">
          <cell r="AA15207">
            <v>51.95</v>
          </cell>
        </row>
        <row r="15208">
          <cell r="AA15208">
            <v>51.96</v>
          </cell>
        </row>
        <row r="15209">
          <cell r="AA15209">
            <v>51.97</v>
          </cell>
        </row>
        <row r="15210">
          <cell r="AA15210">
            <v>51.98</v>
          </cell>
        </row>
        <row r="15211">
          <cell r="AA15211">
            <v>51.99</v>
          </cell>
        </row>
        <row r="15212">
          <cell r="AA15212">
            <v>52</v>
          </cell>
        </row>
        <row r="15213">
          <cell r="AA15213">
            <v>52.01</v>
          </cell>
        </row>
        <row r="15214">
          <cell r="AA15214">
            <v>52.02</v>
          </cell>
        </row>
        <row r="15215">
          <cell r="AA15215">
            <v>52.03</v>
          </cell>
        </row>
        <row r="15216">
          <cell r="AA15216">
            <v>52.04</v>
          </cell>
        </row>
        <row r="15217">
          <cell r="AA15217">
            <v>52.05</v>
          </cell>
        </row>
        <row r="15218">
          <cell r="AA15218">
            <v>52.06</v>
          </cell>
        </row>
        <row r="15219">
          <cell r="AA15219">
            <v>52.07</v>
          </cell>
        </row>
        <row r="15220">
          <cell r="AA15220">
            <v>52.08</v>
          </cell>
        </row>
        <row r="15221">
          <cell r="AA15221">
            <v>52.09</v>
          </cell>
        </row>
        <row r="15222">
          <cell r="AA15222">
            <v>52.1</v>
          </cell>
        </row>
        <row r="15223">
          <cell r="AA15223">
            <v>52.11</v>
          </cell>
        </row>
        <row r="15224">
          <cell r="AA15224">
            <v>52.12</v>
          </cell>
        </row>
        <row r="15225">
          <cell r="AA15225">
            <v>52.13</v>
          </cell>
        </row>
        <row r="15226">
          <cell r="AA15226">
            <v>52.14</v>
          </cell>
        </row>
        <row r="15227">
          <cell r="AA15227">
            <v>52.15</v>
          </cell>
        </row>
        <row r="15228">
          <cell r="AA15228">
            <v>52.16</v>
          </cell>
        </row>
        <row r="15229">
          <cell r="AA15229">
            <v>52.17</v>
          </cell>
        </row>
        <row r="15230">
          <cell r="AA15230">
            <v>52.18</v>
          </cell>
        </row>
        <row r="15231">
          <cell r="AA15231">
            <v>52.19</v>
          </cell>
        </row>
        <row r="15232">
          <cell r="AA15232">
            <v>52.2</v>
          </cell>
        </row>
        <row r="15233">
          <cell r="AA15233">
            <v>52.21</v>
          </cell>
        </row>
        <row r="15234">
          <cell r="AA15234">
            <v>52.22</v>
          </cell>
        </row>
        <row r="15235">
          <cell r="AA15235">
            <v>52.23</v>
          </cell>
        </row>
        <row r="15236">
          <cell r="AA15236">
            <v>52.24</v>
          </cell>
        </row>
        <row r="15237">
          <cell r="AA15237">
            <v>52.25</v>
          </cell>
        </row>
        <row r="15238">
          <cell r="AA15238">
            <v>52.26</v>
          </cell>
        </row>
        <row r="15239">
          <cell r="AA15239">
            <v>52.27</v>
          </cell>
        </row>
        <row r="15240">
          <cell r="AA15240">
            <v>52.28</v>
          </cell>
        </row>
        <row r="15241">
          <cell r="AA15241">
            <v>52.29</v>
          </cell>
        </row>
        <row r="15242">
          <cell r="AA15242">
            <v>52.3</v>
          </cell>
        </row>
        <row r="15243">
          <cell r="AA15243">
            <v>52.31</v>
          </cell>
        </row>
        <row r="15244">
          <cell r="AA15244">
            <v>52.32</v>
          </cell>
        </row>
        <row r="15245">
          <cell r="AA15245">
            <v>52.33</v>
          </cell>
        </row>
        <row r="15246">
          <cell r="AA15246">
            <v>52.34</v>
          </cell>
        </row>
        <row r="15247">
          <cell r="AA15247">
            <v>52.35</v>
          </cell>
        </row>
        <row r="15248">
          <cell r="AA15248">
            <v>52.36</v>
          </cell>
        </row>
        <row r="15249">
          <cell r="AA15249">
            <v>52.37</v>
          </cell>
        </row>
        <row r="15250">
          <cell r="AA15250">
            <v>52.38</v>
          </cell>
        </row>
        <row r="15251">
          <cell r="AA15251">
            <v>52.39</v>
          </cell>
        </row>
        <row r="15252">
          <cell r="AA15252">
            <v>52.4</v>
          </cell>
        </row>
        <row r="15253">
          <cell r="AA15253">
            <v>52.41</v>
          </cell>
        </row>
        <row r="15254">
          <cell r="AA15254">
            <v>52.42</v>
          </cell>
        </row>
        <row r="15255">
          <cell r="AA15255">
            <v>52.43</v>
          </cell>
        </row>
        <row r="15256">
          <cell r="AA15256">
            <v>52.44</v>
          </cell>
        </row>
        <row r="15257">
          <cell r="AA15257">
            <v>52.45</v>
          </cell>
        </row>
        <row r="15258">
          <cell r="AA15258">
            <v>52.46</v>
          </cell>
        </row>
        <row r="15259">
          <cell r="AA15259">
            <v>52.47</v>
          </cell>
        </row>
        <row r="15260">
          <cell r="AA15260">
            <v>52.48</v>
          </cell>
        </row>
        <row r="15261">
          <cell r="AA15261">
            <v>52.49</v>
          </cell>
        </row>
        <row r="15262">
          <cell r="AA15262">
            <v>52.5</v>
          </cell>
        </row>
        <row r="15263">
          <cell r="AA15263">
            <v>52.51</v>
          </cell>
        </row>
        <row r="15264">
          <cell r="AA15264">
            <v>52.52</v>
          </cell>
        </row>
        <row r="15265">
          <cell r="AA15265">
            <v>52.53</v>
          </cell>
        </row>
        <row r="15266">
          <cell r="AA15266">
            <v>52.54</v>
          </cell>
        </row>
        <row r="15267">
          <cell r="AA15267">
            <v>52.55</v>
          </cell>
        </row>
        <row r="15268">
          <cell r="AA15268">
            <v>52.56</v>
          </cell>
        </row>
        <row r="15269">
          <cell r="AA15269">
            <v>52.57</v>
          </cell>
        </row>
        <row r="15270">
          <cell r="AA15270">
            <v>52.58</v>
          </cell>
        </row>
        <row r="15271">
          <cell r="AA15271">
            <v>52.59</v>
          </cell>
        </row>
        <row r="15272">
          <cell r="AA15272">
            <v>52.6</v>
          </cell>
        </row>
        <row r="15273">
          <cell r="AA15273">
            <v>52.61</v>
          </cell>
        </row>
        <row r="15274">
          <cell r="AA15274">
            <v>52.62</v>
          </cell>
        </row>
        <row r="15275">
          <cell r="AA15275">
            <v>52.63</v>
          </cell>
        </row>
        <row r="15276">
          <cell r="AA15276">
            <v>52.64</v>
          </cell>
        </row>
        <row r="15277">
          <cell r="AA15277">
            <v>52.65</v>
          </cell>
        </row>
        <row r="15278">
          <cell r="AA15278">
            <v>52.66</v>
          </cell>
        </row>
        <row r="15279">
          <cell r="AA15279">
            <v>52.67</v>
          </cell>
        </row>
        <row r="15280">
          <cell r="AA15280">
            <v>52.68</v>
          </cell>
        </row>
        <row r="15281">
          <cell r="AA15281">
            <v>52.69</v>
          </cell>
        </row>
        <row r="15282">
          <cell r="AA15282">
            <v>52.7</v>
          </cell>
        </row>
        <row r="15283">
          <cell r="AA15283">
            <v>52.71</v>
          </cell>
        </row>
        <row r="15284">
          <cell r="AA15284">
            <v>52.72</v>
          </cell>
        </row>
        <row r="15285">
          <cell r="AA15285">
            <v>52.73</v>
          </cell>
        </row>
        <row r="15286">
          <cell r="AA15286">
            <v>52.74</v>
          </cell>
        </row>
        <row r="15287">
          <cell r="AA15287">
            <v>52.75</v>
          </cell>
        </row>
        <row r="15288">
          <cell r="AA15288">
            <v>52.76</v>
          </cell>
        </row>
        <row r="15289">
          <cell r="AA15289">
            <v>52.77</v>
          </cell>
        </row>
        <row r="15290">
          <cell r="AA15290">
            <v>52.78</v>
          </cell>
        </row>
        <row r="15291">
          <cell r="AA15291">
            <v>52.79</v>
          </cell>
        </row>
        <row r="15292">
          <cell r="AA15292">
            <v>52.8</v>
          </cell>
        </row>
        <row r="15293">
          <cell r="AA15293">
            <v>52.81</v>
          </cell>
        </row>
        <row r="15294">
          <cell r="AA15294">
            <v>52.82</v>
          </cell>
        </row>
        <row r="15295">
          <cell r="AA15295">
            <v>52.83</v>
          </cell>
        </row>
        <row r="15296">
          <cell r="AA15296">
            <v>52.84</v>
          </cell>
        </row>
        <row r="15297">
          <cell r="AA15297">
            <v>52.85</v>
          </cell>
        </row>
        <row r="15298">
          <cell r="AA15298">
            <v>52.86</v>
          </cell>
        </row>
        <row r="15299">
          <cell r="AA15299">
            <v>52.87</v>
          </cell>
        </row>
        <row r="15300">
          <cell r="AA15300">
            <v>52.88</v>
          </cell>
        </row>
        <row r="15301">
          <cell r="AA15301">
            <v>52.89</v>
          </cell>
        </row>
        <row r="15302">
          <cell r="AA15302">
            <v>52.9</v>
          </cell>
        </row>
        <row r="15303">
          <cell r="AA15303">
            <v>52.91</v>
          </cell>
        </row>
        <row r="15304">
          <cell r="AA15304">
            <v>52.92</v>
          </cell>
        </row>
        <row r="15305">
          <cell r="AA15305">
            <v>52.93</v>
          </cell>
        </row>
        <row r="15306">
          <cell r="AA15306">
            <v>52.94</v>
          </cell>
        </row>
        <row r="15307">
          <cell r="AA15307">
            <v>52.95</v>
          </cell>
        </row>
        <row r="15308">
          <cell r="AA15308">
            <v>52.96</v>
          </cell>
        </row>
        <row r="15309">
          <cell r="AA15309">
            <v>52.97</v>
          </cell>
        </row>
        <row r="15310">
          <cell r="AA15310">
            <v>52.98</v>
          </cell>
        </row>
        <row r="15311">
          <cell r="AA15311">
            <v>52.99</v>
          </cell>
        </row>
        <row r="15312">
          <cell r="AA15312">
            <v>53</v>
          </cell>
        </row>
        <row r="15313">
          <cell r="AA15313">
            <v>53.01</v>
          </cell>
        </row>
        <row r="15314">
          <cell r="AA15314">
            <v>53.02</v>
          </cell>
        </row>
        <row r="15315">
          <cell r="AA15315">
            <v>53.03</v>
          </cell>
        </row>
        <row r="15316">
          <cell r="AA15316">
            <v>53.04</v>
          </cell>
        </row>
        <row r="15317">
          <cell r="AA15317">
            <v>53.05</v>
          </cell>
        </row>
        <row r="15318">
          <cell r="AA15318">
            <v>53.06</v>
          </cell>
        </row>
        <row r="15319">
          <cell r="AA15319">
            <v>53.07</v>
          </cell>
        </row>
        <row r="15320">
          <cell r="AA15320">
            <v>53.08</v>
          </cell>
        </row>
        <row r="15321">
          <cell r="AA15321">
            <v>53.09</v>
          </cell>
        </row>
        <row r="15322">
          <cell r="AA15322">
            <v>53.1</v>
          </cell>
        </row>
        <row r="15323">
          <cell r="AA15323">
            <v>53.11</v>
          </cell>
        </row>
        <row r="15324">
          <cell r="AA15324">
            <v>53.12</v>
          </cell>
        </row>
        <row r="15325">
          <cell r="AA15325">
            <v>53.13</v>
          </cell>
        </row>
        <row r="15326">
          <cell r="AA15326">
            <v>53.14</v>
          </cell>
        </row>
        <row r="15327">
          <cell r="AA15327">
            <v>53.15</v>
          </cell>
        </row>
        <row r="15328">
          <cell r="AA15328">
            <v>53.16</v>
          </cell>
        </row>
        <row r="15329">
          <cell r="AA15329">
            <v>53.17</v>
          </cell>
        </row>
        <row r="15330">
          <cell r="AA15330">
            <v>53.18</v>
          </cell>
        </row>
        <row r="15331">
          <cell r="AA15331">
            <v>53.19</v>
          </cell>
        </row>
        <row r="15332">
          <cell r="AA15332">
            <v>53.2</v>
          </cell>
        </row>
        <row r="15333">
          <cell r="AA15333">
            <v>53.21</v>
          </cell>
        </row>
        <row r="15334">
          <cell r="AA15334">
            <v>53.22</v>
          </cell>
        </row>
        <row r="15335">
          <cell r="AA15335">
            <v>53.23</v>
          </cell>
        </row>
        <row r="15336">
          <cell r="AA15336">
            <v>53.24</v>
          </cell>
        </row>
        <row r="15337">
          <cell r="AA15337">
            <v>53.25</v>
          </cell>
        </row>
        <row r="15338">
          <cell r="AA15338">
            <v>53.26</v>
          </cell>
        </row>
        <row r="15339">
          <cell r="AA15339">
            <v>53.27</v>
          </cell>
        </row>
        <row r="15340">
          <cell r="AA15340">
            <v>53.28</v>
          </cell>
        </row>
        <row r="15341">
          <cell r="AA15341">
            <v>53.29</v>
          </cell>
        </row>
        <row r="15342">
          <cell r="AA15342">
            <v>53.3</v>
          </cell>
        </row>
        <row r="15343">
          <cell r="AA15343">
            <v>53.31</v>
          </cell>
        </row>
        <row r="15344">
          <cell r="AA15344">
            <v>53.32</v>
          </cell>
        </row>
        <row r="15345">
          <cell r="AA15345">
            <v>53.33</v>
          </cell>
        </row>
        <row r="15346">
          <cell r="AA15346">
            <v>53.34</v>
          </cell>
        </row>
        <row r="15347">
          <cell r="AA15347">
            <v>53.35</v>
          </cell>
        </row>
        <row r="15348">
          <cell r="AA15348">
            <v>53.36</v>
          </cell>
        </row>
        <row r="15349">
          <cell r="AA15349">
            <v>53.37</v>
          </cell>
        </row>
        <row r="15350">
          <cell r="AA15350">
            <v>53.38</v>
          </cell>
        </row>
        <row r="15351">
          <cell r="AA15351">
            <v>53.39</v>
          </cell>
        </row>
        <row r="15352">
          <cell r="AA15352">
            <v>53.4</v>
          </cell>
        </row>
        <row r="15353">
          <cell r="AA15353">
            <v>53.41</v>
          </cell>
        </row>
        <row r="15354">
          <cell r="AA15354">
            <v>53.42</v>
          </cell>
        </row>
        <row r="15355">
          <cell r="AA15355">
            <v>53.43</v>
          </cell>
        </row>
        <row r="15356">
          <cell r="AA15356">
            <v>53.44</v>
          </cell>
        </row>
        <row r="15357">
          <cell r="AA15357">
            <v>53.45</v>
          </cell>
        </row>
        <row r="15358">
          <cell r="AA15358">
            <v>53.46</v>
          </cell>
        </row>
        <row r="15359">
          <cell r="AA15359">
            <v>53.47</v>
          </cell>
        </row>
        <row r="15360">
          <cell r="AA15360">
            <v>53.48</v>
          </cell>
        </row>
        <row r="15361">
          <cell r="AA15361">
            <v>53.49</v>
          </cell>
        </row>
        <row r="15362">
          <cell r="AA15362">
            <v>53.5</v>
          </cell>
        </row>
        <row r="15363">
          <cell r="AA15363">
            <v>53.51</v>
          </cell>
        </row>
        <row r="15364">
          <cell r="AA15364">
            <v>53.52</v>
          </cell>
        </row>
        <row r="15365">
          <cell r="AA15365">
            <v>53.53</v>
          </cell>
        </row>
        <row r="15366">
          <cell r="AA15366">
            <v>53.54</v>
          </cell>
        </row>
        <row r="15367">
          <cell r="AA15367">
            <v>53.55</v>
          </cell>
        </row>
        <row r="15368">
          <cell r="AA15368">
            <v>53.56</v>
          </cell>
        </row>
        <row r="15369">
          <cell r="AA15369">
            <v>53.57</v>
          </cell>
        </row>
        <row r="15370">
          <cell r="AA15370">
            <v>53.58</v>
          </cell>
        </row>
        <row r="15371">
          <cell r="AA15371">
            <v>53.59</v>
          </cell>
        </row>
        <row r="15372">
          <cell r="AA15372">
            <v>53.6</v>
          </cell>
        </row>
        <row r="15373">
          <cell r="AA15373">
            <v>53.61</v>
          </cell>
        </row>
        <row r="15374">
          <cell r="AA15374">
            <v>53.62</v>
          </cell>
        </row>
        <row r="15375">
          <cell r="AA15375">
            <v>53.63</v>
          </cell>
        </row>
        <row r="15376">
          <cell r="AA15376">
            <v>53.64</v>
          </cell>
        </row>
        <row r="15377">
          <cell r="AA15377">
            <v>53.65</v>
          </cell>
        </row>
        <row r="15378">
          <cell r="AA15378">
            <v>53.66</v>
          </cell>
        </row>
        <row r="15379">
          <cell r="AA15379">
            <v>53.67</v>
          </cell>
        </row>
        <row r="15380">
          <cell r="AA15380">
            <v>53.68</v>
          </cell>
        </row>
        <row r="15381">
          <cell r="AA15381">
            <v>53.69</v>
          </cell>
        </row>
        <row r="15382">
          <cell r="AA15382">
            <v>53.7</v>
          </cell>
        </row>
        <row r="15383">
          <cell r="AA15383">
            <v>53.71</v>
          </cell>
        </row>
        <row r="15384">
          <cell r="AA15384">
            <v>53.72</v>
          </cell>
        </row>
        <row r="15385">
          <cell r="AA15385">
            <v>53.73</v>
          </cell>
        </row>
        <row r="15386">
          <cell r="AA15386">
            <v>53.74</v>
          </cell>
        </row>
        <row r="15387">
          <cell r="AA15387">
            <v>53.75</v>
          </cell>
        </row>
        <row r="15388">
          <cell r="AA15388">
            <v>53.76</v>
          </cell>
        </row>
        <row r="15389">
          <cell r="AA15389">
            <v>53.77</v>
          </cell>
        </row>
        <row r="15390">
          <cell r="AA15390">
            <v>53.78</v>
          </cell>
        </row>
        <row r="15391">
          <cell r="AA15391">
            <v>53.79</v>
          </cell>
        </row>
        <row r="15392">
          <cell r="AA15392">
            <v>53.8</v>
          </cell>
        </row>
        <row r="15393">
          <cell r="AA15393">
            <v>53.81</v>
          </cell>
        </row>
        <row r="15394">
          <cell r="AA15394">
            <v>53.82</v>
          </cell>
        </row>
        <row r="15395">
          <cell r="AA15395">
            <v>53.83</v>
          </cell>
        </row>
        <row r="15396">
          <cell r="AA15396">
            <v>53.84</v>
          </cell>
        </row>
        <row r="15397">
          <cell r="AA15397">
            <v>53.85</v>
          </cell>
        </row>
        <row r="15398">
          <cell r="AA15398">
            <v>53.86</v>
          </cell>
        </row>
        <row r="15399">
          <cell r="AA15399">
            <v>53.87</v>
          </cell>
        </row>
        <row r="15400">
          <cell r="AA15400">
            <v>53.88</v>
          </cell>
        </row>
        <row r="15401">
          <cell r="AA15401">
            <v>53.89</v>
          </cell>
        </row>
        <row r="15402">
          <cell r="AA15402">
            <v>53.9</v>
          </cell>
        </row>
        <row r="15403">
          <cell r="AA15403">
            <v>53.91</v>
          </cell>
        </row>
        <row r="15404">
          <cell r="AA15404">
            <v>53.92</v>
          </cell>
        </row>
        <row r="15405">
          <cell r="AA15405">
            <v>53.93</v>
          </cell>
        </row>
        <row r="15406">
          <cell r="AA15406">
            <v>53.94</v>
          </cell>
        </row>
        <row r="15407">
          <cell r="AA15407">
            <v>53.95</v>
          </cell>
        </row>
        <row r="15408">
          <cell r="AA15408">
            <v>53.96</v>
          </cell>
        </row>
        <row r="15409">
          <cell r="AA15409">
            <v>53.97</v>
          </cell>
        </row>
        <row r="15410">
          <cell r="AA15410">
            <v>53.98</v>
          </cell>
        </row>
        <row r="15411">
          <cell r="AA15411">
            <v>53.99</v>
          </cell>
        </row>
        <row r="15412">
          <cell r="AA15412">
            <v>54</v>
          </cell>
        </row>
        <row r="15413">
          <cell r="AA15413">
            <v>54.01</v>
          </cell>
        </row>
        <row r="15414">
          <cell r="AA15414">
            <v>54.02</v>
          </cell>
        </row>
        <row r="15415">
          <cell r="AA15415">
            <v>54.03</v>
          </cell>
        </row>
        <row r="15416">
          <cell r="AA15416">
            <v>54.04</v>
          </cell>
        </row>
        <row r="15417">
          <cell r="AA15417">
            <v>54.05</v>
          </cell>
        </row>
        <row r="15418">
          <cell r="AA15418">
            <v>54.06</v>
          </cell>
        </row>
        <row r="15419">
          <cell r="AA15419">
            <v>54.07</v>
          </cell>
        </row>
        <row r="15420">
          <cell r="AA15420">
            <v>54.08</v>
          </cell>
        </row>
        <row r="15421">
          <cell r="AA15421">
            <v>54.09</v>
          </cell>
        </row>
        <row r="15422">
          <cell r="AA15422">
            <v>54.1</v>
          </cell>
        </row>
        <row r="15423">
          <cell r="AA15423">
            <v>54.11</v>
          </cell>
        </row>
        <row r="15424">
          <cell r="AA15424">
            <v>54.12</v>
          </cell>
        </row>
        <row r="15425">
          <cell r="AA15425">
            <v>54.13</v>
          </cell>
        </row>
        <row r="15426">
          <cell r="AA15426">
            <v>54.14</v>
          </cell>
        </row>
        <row r="15427">
          <cell r="AA15427">
            <v>54.15</v>
          </cell>
        </row>
        <row r="15428">
          <cell r="AA15428">
            <v>54.16</v>
          </cell>
        </row>
        <row r="15429">
          <cell r="AA15429">
            <v>54.17</v>
          </cell>
        </row>
        <row r="15430">
          <cell r="AA15430">
            <v>54.18</v>
          </cell>
        </row>
        <row r="15431">
          <cell r="AA15431">
            <v>54.19</v>
          </cell>
        </row>
        <row r="15432">
          <cell r="AA15432">
            <v>54.2</v>
          </cell>
        </row>
        <row r="15433">
          <cell r="AA15433">
            <v>54.21</v>
          </cell>
        </row>
        <row r="15434">
          <cell r="AA15434">
            <v>54.22</v>
          </cell>
        </row>
        <row r="15435">
          <cell r="AA15435">
            <v>54.23</v>
          </cell>
        </row>
        <row r="15436">
          <cell r="AA15436">
            <v>54.24</v>
          </cell>
        </row>
        <row r="15437">
          <cell r="AA15437">
            <v>54.25</v>
          </cell>
        </row>
        <row r="15438">
          <cell r="AA15438">
            <v>54.26</v>
          </cell>
        </row>
        <row r="15439">
          <cell r="AA15439">
            <v>54.27</v>
          </cell>
        </row>
        <row r="15440">
          <cell r="AA15440">
            <v>54.28</v>
          </cell>
        </row>
        <row r="15441">
          <cell r="AA15441">
            <v>54.29</v>
          </cell>
        </row>
        <row r="15442">
          <cell r="AA15442">
            <v>54.3</v>
          </cell>
        </row>
        <row r="15443">
          <cell r="AA15443">
            <v>54.31</v>
          </cell>
        </row>
        <row r="15444">
          <cell r="AA15444">
            <v>54.32</v>
          </cell>
        </row>
        <row r="15445">
          <cell r="AA15445">
            <v>54.33</v>
          </cell>
        </row>
        <row r="15446">
          <cell r="AA15446">
            <v>54.34</v>
          </cell>
        </row>
        <row r="15447">
          <cell r="AA15447">
            <v>54.35</v>
          </cell>
        </row>
        <row r="15448">
          <cell r="AA15448">
            <v>54.36</v>
          </cell>
        </row>
        <row r="15449">
          <cell r="AA15449">
            <v>54.37</v>
          </cell>
        </row>
        <row r="15450">
          <cell r="AA15450">
            <v>54.38</v>
          </cell>
        </row>
        <row r="15451">
          <cell r="AA15451">
            <v>54.39</v>
          </cell>
        </row>
        <row r="15452">
          <cell r="AA15452">
            <v>54.4</v>
          </cell>
        </row>
        <row r="15453">
          <cell r="AA15453">
            <v>54.41</v>
          </cell>
        </row>
        <row r="15454">
          <cell r="AA15454">
            <v>54.42</v>
          </cell>
        </row>
        <row r="15455">
          <cell r="AA15455">
            <v>54.43</v>
          </cell>
        </row>
        <row r="15456">
          <cell r="AA15456">
            <v>54.44</v>
          </cell>
        </row>
        <row r="15457">
          <cell r="AA15457">
            <v>54.45</v>
          </cell>
        </row>
        <row r="15458">
          <cell r="AA15458">
            <v>54.46</v>
          </cell>
        </row>
        <row r="15459">
          <cell r="AA15459">
            <v>54.47</v>
          </cell>
        </row>
        <row r="15460">
          <cell r="AA15460">
            <v>54.48</v>
          </cell>
        </row>
        <row r="15461">
          <cell r="AA15461">
            <v>54.49</v>
          </cell>
        </row>
        <row r="15462">
          <cell r="AA15462">
            <v>54.5</v>
          </cell>
        </row>
        <row r="15463">
          <cell r="AA15463">
            <v>54.51</v>
          </cell>
        </row>
        <row r="15464">
          <cell r="AA15464">
            <v>54.52</v>
          </cell>
        </row>
        <row r="15465">
          <cell r="AA15465">
            <v>54.53</v>
          </cell>
        </row>
        <row r="15466">
          <cell r="AA15466">
            <v>54.54</v>
          </cell>
        </row>
        <row r="15467">
          <cell r="AA15467">
            <v>54.55</v>
          </cell>
        </row>
        <row r="15468">
          <cell r="AA15468">
            <v>54.56</v>
          </cell>
        </row>
        <row r="15469">
          <cell r="AA15469">
            <v>54.57</v>
          </cell>
        </row>
        <row r="15470">
          <cell r="AA15470">
            <v>54.58</v>
          </cell>
        </row>
        <row r="15471">
          <cell r="AA15471">
            <v>54.59</v>
          </cell>
        </row>
        <row r="15472">
          <cell r="AA15472">
            <v>54.6</v>
          </cell>
        </row>
        <row r="15473">
          <cell r="AA15473">
            <v>54.61</v>
          </cell>
        </row>
        <row r="15474">
          <cell r="AA15474">
            <v>54.62</v>
          </cell>
        </row>
        <row r="15475">
          <cell r="AA15475">
            <v>54.63</v>
          </cell>
        </row>
        <row r="15476">
          <cell r="AA15476">
            <v>54.64</v>
          </cell>
        </row>
        <row r="15477">
          <cell r="AA15477">
            <v>54.65</v>
          </cell>
        </row>
        <row r="15478">
          <cell r="AA15478">
            <v>54.66</v>
          </cell>
        </row>
        <row r="15479">
          <cell r="AA15479">
            <v>54.67</v>
          </cell>
        </row>
        <row r="15480">
          <cell r="AA15480">
            <v>54.68</v>
          </cell>
        </row>
        <row r="15481">
          <cell r="AA15481">
            <v>54.69</v>
          </cell>
        </row>
        <row r="15482">
          <cell r="AA15482">
            <v>54.7</v>
          </cell>
        </row>
        <row r="15483">
          <cell r="AA15483">
            <v>54.71</v>
          </cell>
        </row>
        <row r="15484">
          <cell r="AA15484">
            <v>54.72</v>
          </cell>
        </row>
        <row r="15485">
          <cell r="AA15485">
            <v>54.73</v>
          </cell>
        </row>
        <row r="15486">
          <cell r="AA15486">
            <v>54.74</v>
          </cell>
        </row>
        <row r="15487">
          <cell r="AA15487">
            <v>54.75</v>
          </cell>
        </row>
        <row r="15488">
          <cell r="AA15488">
            <v>54.76</v>
          </cell>
        </row>
        <row r="15489">
          <cell r="AA15489">
            <v>54.77</v>
          </cell>
        </row>
        <row r="15490">
          <cell r="AA15490">
            <v>54.78</v>
          </cell>
        </row>
        <row r="15491">
          <cell r="AA15491">
            <v>54.79</v>
          </cell>
        </row>
        <row r="15492">
          <cell r="AA15492">
            <v>54.8</v>
          </cell>
        </row>
        <row r="15493">
          <cell r="AA15493">
            <v>54.81</v>
          </cell>
        </row>
        <row r="15494">
          <cell r="AA15494">
            <v>54.82</v>
          </cell>
        </row>
        <row r="15495">
          <cell r="AA15495">
            <v>54.83</v>
          </cell>
        </row>
        <row r="15496">
          <cell r="AA15496">
            <v>54.84</v>
          </cell>
        </row>
        <row r="15497">
          <cell r="AA15497">
            <v>54.85</v>
          </cell>
        </row>
        <row r="15498">
          <cell r="AA15498">
            <v>54.86</v>
          </cell>
        </row>
        <row r="15499">
          <cell r="AA15499">
            <v>54.87</v>
          </cell>
        </row>
        <row r="15500">
          <cell r="AA15500">
            <v>54.88</v>
          </cell>
        </row>
        <row r="15501">
          <cell r="AA15501">
            <v>54.89</v>
          </cell>
        </row>
        <row r="15502">
          <cell r="AA15502">
            <v>54.9</v>
          </cell>
        </row>
        <row r="15503">
          <cell r="AA15503">
            <v>54.91</v>
          </cell>
        </row>
        <row r="15504">
          <cell r="AA15504">
            <v>54.92</v>
          </cell>
        </row>
        <row r="15505">
          <cell r="AA15505">
            <v>54.93</v>
          </cell>
        </row>
        <row r="15506">
          <cell r="AA15506">
            <v>54.94</v>
          </cell>
        </row>
        <row r="15507">
          <cell r="AA15507">
            <v>54.95</v>
          </cell>
        </row>
        <row r="15508">
          <cell r="AA15508">
            <v>54.96</v>
          </cell>
        </row>
        <row r="15509">
          <cell r="AA15509">
            <v>54.97</v>
          </cell>
        </row>
        <row r="15510">
          <cell r="AA15510">
            <v>54.98</v>
          </cell>
        </row>
        <row r="15511">
          <cell r="AA15511">
            <v>54.99</v>
          </cell>
        </row>
        <row r="15512">
          <cell r="AA15512">
            <v>55</v>
          </cell>
        </row>
        <row r="15513">
          <cell r="AA15513">
            <v>55.01</v>
          </cell>
        </row>
        <row r="15514">
          <cell r="AA15514">
            <v>55.02</v>
          </cell>
        </row>
        <row r="15515">
          <cell r="AA15515">
            <v>55.03</v>
          </cell>
        </row>
        <row r="15516">
          <cell r="AA15516">
            <v>55.04</v>
          </cell>
        </row>
        <row r="15517">
          <cell r="AA15517">
            <v>55.05</v>
          </cell>
        </row>
        <row r="15518">
          <cell r="AA15518">
            <v>55.06</v>
          </cell>
        </row>
        <row r="15519">
          <cell r="AA15519">
            <v>55.07</v>
          </cell>
        </row>
        <row r="15520">
          <cell r="AA15520">
            <v>55.08</v>
          </cell>
        </row>
        <row r="15521">
          <cell r="AA15521">
            <v>55.09</v>
          </cell>
        </row>
        <row r="15522">
          <cell r="AA15522">
            <v>55.1</v>
          </cell>
        </row>
        <row r="15523">
          <cell r="AA15523">
            <v>55.11</v>
          </cell>
        </row>
        <row r="15524">
          <cell r="AA15524">
            <v>55.12</v>
          </cell>
        </row>
        <row r="15525">
          <cell r="AA15525">
            <v>55.13</v>
          </cell>
        </row>
        <row r="15526">
          <cell r="AA15526">
            <v>55.14</v>
          </cell>
        </row>
        <row r="15527">
          <cell r="AA15527">
            <v>55.15</v>
          </cell>
        </row>
        <row r="15528">
          <cell r="AA15528">
            <v>55.16</v>
          </cell>
        </row>
        <row r="15529">
          <cell r="AA15529">
            <v>55.17</v>
          </cell>
        </row>
        <row r="15530">
          <cell r="AA15530">
            <v>55.18</v>
          </cell>
        </row>
        <row r="15531">
          <cell r="AA15531">
            <v>55.19</v>
          </cell>
        </row>
        <row r="15532">
          <cell r="AA15532">
            <v>55.2</v>
          </cell>
        </row>
        <row r="15533">
          <cell r="AA15533">
            <v>55.21</v>
          </cell>
        </row>
        <row r="15534">
          <cell r="AA15534">
            <v>55.22</v>
          </cell>
        </row>
        <row r="15535">
          <cell r="AA15535">
            <v>55.23</v>
          </cell>
        </row>
        <row r="15536">
          <cell r="AA15536">
            <v>55.24</v>
          </cell>
        </row>
        <row r="15537">
          <cell r="AA15537">
            <v>55.25</v>
          </cell>
        </row>
        <row r="15538">
          <cell r="AA15538">
            <v>55.26</v>
          </cell>
        </row>
        <row r="15539">
          <cell r="AA15539">
            <v>55.27</v>
          </cell>
        </row>
        <row r="15540">
          <cell r="AA15540">
            <v>55.28</v>
          </cell>
        </row>
        <row r="15541">
          <cell r="AA15541">
            <v>55.29</v>
          </cell>
        </row>
        <row r="15542">
          <cell r="AA15542">
            <v>55.3</v>
          </cell>
        </row>
        <row r="15543">
          <cell r="AA15543">
            <v>55.31</v>
          </cell>
        </row>
        <row r="15544">
          <cell r="AA15544">
            <v>55.32</v>
          </cell>
        </row>
        <row r="15545">
          <cell r="AA15545">
            <v>55.33</v>
          </cell>
        </row>
        <row r="15546">
          <cell r="AA15546">
            <v>55.34</v>
          </cell>
        </row>
        <row r="15547">
          <cell r="AA15547">
            <v>55.35</v>
          </cell>
        </row>
        <row r="15548">
          <cell r="AA15548">
            <v>55.36</v>
          </cell>
        </row>
        <row r="15549">
          <cell r="AA15549">
            <v>55.37</v>
          </cell>
        </row>
        <row r="15550">
          <cell r="AA15550">
            <v>55.38</v>
          </cell>
        </row>
        <row r="15551">
          <cell r="AA15551">
            <v>55.39</v>
          </cell>
        </row>
        <row r="15552">
          <cell r="AA15552">
            <v>55.4</v>
          </cell>
        </row>
        <row r="15553">
          <cell r="AA15553">
            <v>55.41</v>
          </cell>
        </row>
        <row r="15554">
          <cell r="AA15554">
            <v>55.42</v>
          </cell>
        </row>
        <row r="15555">
          <cell r="AA15555">
            <v>55.43</v>
          </cell>
        </row>
        <row r="15556">
          <cell r="AA15556">
            <v>55.44</v>
          </cell>
        </row>
        <row r="15557">
          <cell r="AA15557">
            <v>55.45</v>
          </cell>
        </row>
        <row r="15558">
          <cell r="AA15558">
            <v>55.46</v>
          </cell>
        </row>
        <row r="15559">
          <cell r="AA15559">
            <v>55.47</v>
          </cell>
        </row>
        <row r="15560">
          <cell r="AA15560">
            <v>55.48</v>
          </cell>
        </row>
        <row r="15561">
          <cell r="AA15561">
            <v>55.49</v>
          </cell>
        </row>
        <row r="15562">
          <cell r="AA15562">
            <v>55.5</v>
          </cell>
        </row>
        <row r="15563">
          <cell r="AA15563">
            <v>55.51</v>
          </cell>
        </row>
        <row r="15564">
          <cell r="AA15564">
            <v>55.52</v>
          </cell>
        </row>
        <row r="15565">
          <cell r="AA15565">
            <v>55.53</v>
          </cell>
        </row>
        <row r="15566">
          <cell r="AA15566">
            <v>55.54</v>
          </cell>
        </row>
        <row r="15567">
          <cell r="AA15567">
            <v>55.55</v>
          </cell>
        </row>
        <row r="15568">
          <cell r="AA15568">
            <v>55.56</v>
          </cell>
        </row>
        <row r="15569">
          <cell r="AA15569">
            <v>55.57</v>
          </cell>
        </row>
        <row r="15570">
          <cell r="AA15570">
            <v>55.58</v>
          </cell>
        </row>
        <row r="15571">
          <cell r="AA15571">
            <v>55.59</v>
          </cell>
        </row>
        <row r="15572">
          <cell r="AA15572">
            <v>55.6</v>
          </cell>
        </row>
        <row r="15573">
          <cell r="AA15573">
            <v>55.61</v>
          </cell>
        </row>
        <row r="15574">
          <cell r="AA15574">
            <v>55.62</v>
          </cell>
        </row>
        <row r="15575">
          <cell r="AA15575">
            <v>55.63</v>
          </cell>
        </row>
        <row r="15576">
          <cell r="AA15576">
            <v>55.64</v>
          </cell>
        </row>
        <row r="15577">
          <cell r="AA15577">
            <v>55.65</v>
          </cell>
        </row>
        <row r="15578">
          <cell r="AA15578">
            <v>55.66</v>
          </cell>
        </row>
        <row r="15579">
          <cell r="AA15579">
            <v>55.67</v>
          </cell>
        </row>
        <row r="15580">
          <cell r="AA15580">
            <v>55.68</v>
          </cell>
        </row>
        <row r="15581">
          <cell r="AA15581">
            <v>55.69</v>
          </cell>
        </row>
        <row r="15582">
          <cell r="AA15582">
            <v>55.7</v>
          </cell>
        </row>
        <row r="15583">
          <cell r="AA15583">
            <v>55.71</v>
          </cell>
        </row>
        <row r="15584">
          <cell r="AA15584">
            <v>55.72</v>
          </cell>
        </row>
        <row r="15585">
          <cell r="AA15585">
            <v>55.73</v>
          </cell>
        </row>
        <row r="15586">
          <cell r="AA15586">
            <v>55.74</v>
          </cell>
        </row>
        <row r="15587">
          <cell r="AA15587">
            <v>55.75</v>
          </cell>
        </row>
        <row r="15588">
          <cell r="AA15588">
            <v>55.76</v>
          </cell>
        </row>
        <row r="15589">
          <cell r="AA15589">
            <v>55.77</v>
          </cell>
        </row>
        <row r="15590">
          <cell r="AA15590">
            <v>55.78</v>
          </cell>
        </row>
        <row r="15591">
          <cell r="AA15591">
            <v>55.79</v>
          </cell>
        </row>
        <row r="15592">
          <cell r="AA15592">
            <v>55.8</v>
          </cell>
        </row>
        <row r="15593">
          <cell r="AA15593">
            <v>55.81</v>
          </cell>
        </row>
        <row r="15594">
          <cell r="AA15594">
            <v>55.82</v>
          </cell>
        </row>
        <row r="15595">
          <cell r="AA15595">
            <v>55.83</v>
          </cell>
        </row>
        <row r="15596">
          <cell r="AA15596">
            <v>55.84</v>
          </cell>
        </row>
        <row r="15597">
          <cell r="AA15597">
            <v>55.85</v>
          </cell>
        </row>
        <row r="15598">
          <cell r="AA15598">
            <v>55.86</v>
          </cell>
        </row>
        <row r="15599">
          <cell r="AA15599">
            <v>55.87</v>
          </cell>
        </row>
        <row r="15600">
          <cell r="AA15600">
            <v>55.88</v>
          </cell>
        </row>
        <row r="15601">
          <cell r="AA15601">
            <v>55.89</v>
          </cell>
        </row>
        <row r="15602">
          <cell r="AA15602">
            <v>55.9</v>
          </cell>
        </row>
        <row r="15603">
          <cell r="AA15603">
            <v>55.91</v>
          </cell>
        </row>
        <row r="15604">
          <cell r="AA15604">
            <v>55.92</v>
          </cell>
        </row>
        <row r="15605">
          <cell r="AA15605">
            <v>55.93</v>
          </cell>
        </row>
        <row r="15606">
          <cell r="AA15606">
            <v>55.94</v>
          </cell>
        </row>
        <row r="15607">
          <cell r="AA15607">
            <v>55.95</v>
          </cell>
        </row>
        <row r="15608">
          <cell r="AA15608">
            <v>55.96</v>
          </cell>
        </row>
        <row r="15609">
          <cell r="AA15609">
            <v>55.97</v>
          </cell>
        </row>
        <row r="15610">
          <cell r="AA15610">
            <v>55.98</v>
          </cell>
        </row>
        <row r="15611">
          <cell r="AA15611">
            <v>55.99</v>
          </cell>
        </row>
        <row r="15612">
          <cell r="AA15612">
            <v>56</v>
          </cell>
        </row>
        <row r="15613">
          <cell r="AA15613">
            <v>56.01</v>
          </cell>
        </row>
        <row r="15614">
          <cell r="AA15614">
            <v>56.02</v>
          </cell>
        </row>
        <row r="15615">
          <cell r="AA15615">
            <v>56.03</v>
          </cell>
        </row>
        <row r="15616">
          <cell r="AA15616">
            <v>56.04</v>
          </cell>
        </row>
        <row r="15617">
          <cell r="AA15617">
            <v>56.05</v>
          </cell>
        </row>
        <row r="15618">
          <cell r="AA15618">
            <v>56.06</v>
          </cell>
        </row>
        <row r="15619">
          <cell r="AA15619">
            <v>56.07</v>
          </cell>
        </row>
        <row r="15620">
          <cell r="AA15620">
            <v>56.08</v>
          </cell>
        </row>
        <row r="15621">
          <cell r="AA15621">
            <v>56.09</v>
          </cell>
        </row>
        <row r="15622">
          <cell r="AA15622">
            <v>56.1</v>
          </cell>
        </row>
        <row r="15623">
          <cell r="AA15623">
            <v>56.11</v>
          </cell>
        </row>
        <row r="15624">
          <cell r="AA15624">
            <v>56.12</v>
          </cell>
        </row>
        <row r="15625">
          <cell r="AA15625">
            <v>56.13</v>
          </cell>
        </row>
        <row r="15626">
          <cell r="AA15626">
            <v>56.14</v>
          </cell>
        </row>
        <row r="15627">
          <cell r="AA15627">
            <v>56.15</v>
          </cell>
        </row>
        <row r="15628">
          <cell r="AA15628">
            <v>56.16</v>
          </cell>
        </row>
        <row r="15629">
          <cell r="AA15629">
            <v>56.17</v>
          </cell>
        </row>
        <row r="15630">
          <cell r="AA15630">
            <v>56.18</v>
          </cell>
        </row>
        <row r="15631">
          <cell r="AA15631">
            <v>56.19</v>
          </cell>
        </row>
        <row r="15632">
          <cell r="AA15632">
            <v>56.2</v>
          </cell>
        </row>
        <row r="15633">
          <cell r="AA15633">
            <v>56.21</v>
          </cell>
        </row>
        <row r="15634">
          <cell r="AA15634">
            <v>56.22</v>
          </cell>
        </row>
        <row r="15635">
          <cell r="AA15635">
            <v>56.23</v>
          </cell>
        </row>
        <row r="15636">
          <cell r="AA15636">
            <v>56.24</v>
          </cell>
        </row>
        <row r="15637">
          <cell r="AA15637">
            <v>56.25</v>
          </cell>
        </row>
        <row r="15638">
          <cell r="AA15638">
            <v>56.26</v>
          </cell>
        </row>
        <row r="15639">
          <cell r="AA15639">
            <v>56.27</v>
          </cell>
        </row>
        <row r="15640">
          <cell r="AA15640">
            <v>56.28</v>
          </cell>
        </row>
        <row r="15641">
          <cell r="AA15641">
            <v>56.29</v>
          </cell>
        </row>
        <row r="15642">
          <cell r="AA15642">
            <v>56.3</v>
          </cell>
        </row>
        <row r="15643">
          <cell r="AA15643">
            <v>56.31</v>
          </cell>
        </row>
        <row r="15644">
          <cell r="AA15644">
            <v>56.32</v>
          </cell>
        </row>
        <row r="15645">
          <cell r="AA15645">
            <v>56.33</v>
          </cell>
        </row>
        <row r="15646">
          <cell r="AA15646">
            <v>56.34</v>
          </cell>
        </row>
        <row r="15647">
          <cell r="AA15647">
            <v>56.35</v>
          </cell>
        </row>
        <row r="15648">
          <cell r="AA15648">
            <v>56.36</v>
          </cell>
        </row>
        <row r="15649">
          <cell r="AA15649">
            <v>56.37</v>
          </cell>
        </row>
        <row r="15650">
          <cell r="AA15650">
            <v>56.38</v>
          </cell>
        </row>
        <row r="15651">
          <cell r="AA15651">
            <v>56.39</v>
          </cell>
        </row>
        <row r="15652">
          <cell r="AA15652">
            <v>56.4</v>
          </cell>
        </row>
        <row r="15653">
          <cell r="AA15653">
            <v>56.41</v>
          </cell>
        </row>
        <row r="15654">
          <cell r="AA15654">
            <v>56.42</v>
          </cell>
        </row>
        <row r="15655">
          <cell r="AA15655">
            <v>56.43</v>
          </cell>
        </row>
        <row r="15656">
          <cell r="AA15656">
            <v>56.44</v>
          </cell>
        </row>
        <row r="15657">
          <cell r="AA15657">
            <v>56.45</v>
          </cell>
        </row>
        <row r="15658">
          <cell r="AA15658">
            <v>56.46</v>
          </cell>
        </row>
        <row r="15659">
          <cell r="AA15659">
            <v>56.47</v>
          </cell>
        </row>
        <row r="15660">
          <cell r="AA15660">
            <v>56.48</v>
          </cell>
        </row>
        <row r="15661">
          <cell r="AA15661">
            <v>56.49</v>
          </cell>
        </row>
        <row r="15662">
          <cell r="AA15662">
            <v>56.5</v>
          </cell>
        </row>
        <row r="15663">
          <cell r="AA15663">
            <v>56.51</v>
          </cell>
        </row>
        <row r="15664">
          <cell r="AA15664">
            <v>56.52</v>
          </cell>
        </row>
        <row r="15665">
          <cell r="AA15665">
            <v>56.53</v>
          </cell>
        </row>
        <row r="15666">
          <cell r="AA15666">
            <v>56.54</v>
          </cell>
        </row>
        <row r="15667">
          <cell r="AA15667">
            <v>56.55</v>
          </cell>
        </row>
        <row r="15668">
          <cell r="AA15668">
            <v>56.56</v>
          </cell>
        </row>
        <row r="15669">
          <cell r="AA15669">
            <v>56.57</v>
          </cell>
        </row>
        <row r="15670">
          <cell r="AA15670">
            <v>56.58</v>
          </cell>
        </row>
        <row r="15671">
          <cell r="AA15671">
            <v>56.59</v>
          </cell>
        </row>
        <row r="15672">
          <cell r="AA15672">
            <v>56.6</v>
          </cell>
        </row>
        <row r="15673">
          <cell r="AA15673">
            <v>56.61</v>
          </cell>
        </row>
        <row r="15674">
          <cell r="AA15674">
            <v>56.62</v>
          </cell>
        </row>
        <row r="15675">
          <cell r="AA15675">
            <v>56.63</v>
          </cell>
        </row>
        <row r="15676">
          <cell r="AA15676">
            <v>56.64</v>
          </cell>
        </row>
        <row r="15677">
          <cell r="AA15677">
            <v>56.65</v>
          </cell>
        </row>
        <row r="15678">
          <cell r="AA15678">
            <v>56.66</v>
          </cell>
        </row>
        <row r="15679">
          <cell r="AA15679">
            <v>56.67</v>
          </cell>
        </row>
        <row r="15680">
          <cell r="AA15680">
            <v>56.68</v>
          </cell>
        </row>
        <row r="15681">
          <cell r="AA15681">
            <v>56.69</v>
          </cell>
        </row>
        <row r="15682">
          <cell r="AA15682">
            <v>56.7</v>
          </cell>
        </row>
        <row r="15683">
          <cell r="AA15683">
            <v>56.71</v>
          </cell>
        </row>
        <row r="15684">
          <cell r="AA15684">
            <v>56.72</v>
          </cell>
        </row>
        <row r="15685">
          <cell r="AA15685">
            <v>56.73</v>
          </cell>
        </row>
        <row r="15686">
          <cell r="AA15686">
            <v>56.74</v>
          </cell>
        </row>
        <row r="15687">
          <cell r="AA15687">
            <v>56.75</v>
          </cell>
        </row>
        <row r="15688">
          <cell r="AA15688">
            <v>56.76</v>
          </cell>
        </row>
        <row r="15689">
          <cell r="AA15689">
            <v>56.77</v>
          </cell>
        </row>
        <row r="15690">
          <cell r="AA15690">
            <v>56.78</v>
          </cell>
        </row>
        <row r="15691">
          <cell r="AA15691">
            <v>56.79</v>
          </cell>
        </row>
        <row r="15692">
          <cell r="AA15692">
            <v>56.8</v>
          </cell>
        </row>
        <row r="15693">
          <cell r="AA15693">
            <v>56.81</v>
          </cell>
        </row>
        <row r="15694">
          <cell r="AA15694">
            <v>56.82</v>
          </cell>
        </row>
        <row r="15695">
          <cell r="AA15695">
            <v>56.83</v>
          </cell>
        </row>
        <row r="15696">
          <cell r="AA15696">
            <v>56.84</v>
          </cell>
        </row>
        <row r="15697">
          <cell r="AA15697">
            <v>56.85</v>
          </cell>
        </row>
        <row r="15698">
          <cell r="AA15698">
            <v>56.86</v>
          </cell>
        </row>
        <row r="15699">
          <cell r="AA15699">
            <v>56.87</v>
          </cell>
        </row>
        <row r="15700">
          <cell r="AA15700">
            <v>56.88</v>
          </cell>
        </row>
        <row r="15701">
          <cell r="AA15701">
            <v>56.89</v>
          </cell>
        </row>
        <row r="15702">
          <cell r="AA15702">
            <v>56.9</v>
          </cell>
        </row>
        <row r="15703">
          <cell r="AA15703">
            <v>56.91</v>
          </cell>
        </row>
        <row r="15704">
          <cell r="AA15704">
            <v>56.92</v>
          </cell>
        </row>
        <row r="15705">
          <cell r="AA15705">
            <v>56.93</v>
          </cell>
        </row>
        <row r="15706">
          <cell r="AA15706">
            <v>56.94</v>
          </cell>
        </row>
        <row r="15707">
          <cell r="AA15707">
            <v>56.95</v>
          </cell>
        </row>
        <row r="15708">
          <cell r="AA15708">
            <v>56.96</v>
          </cell>
        </row>
        <row r="15709">
          <cell r="AA15709">
            <v>56.97</v>
          </cell>
        </row>
        <row r="15710">
          <cell r="AA15710">
            <v>56.98</v>
          </cell>
        </row>
        <row r="15711">
          <cell r="AA15711">
            <v>56.99</v>
          </cell>
        </row>
        <row r="15712">
          <cell r="AA15712">
            <v>57</v>
          </cell>
        </row>
        <row r="15713">
          <cell r="AA15713">
            <v>57.01</v>
          </cell>
        </row>
        <row r="15714">
          <cell r="AA15714">
            <v>57.02</v>
          </cell>
        </row>
        <row r="15715">
          <cell r="AA15715">
            <v>57.03</v>
          </cell>
        </row>
        <row r="15716">
          <cell r="AA15716">
            <v>57.04</v>
          </cell>
        </row>
        <row r="15717">
          <cell r="AA15717">
            <v>57.05</v>
          </cell>
        </row>
        <row r="15718">
          <cell r="AA15718">
            <v>57.06</v>
          </cell>
        </row>
        <row r="15719">
          <cell r="AA15719">
            <v>57.07</v>
          </cell>
        </row>
        <row r="15720">
          <cell r="AA15720">
            <v>57.08</v>
          </cell>
        </row>
        <row r="15721">
          <cell r="AA15721">
            <v>57.09</v>
          </cell>
        </row>
        <row r="15722">
          <cell r="AA15722">
            <v>57.1</v>
          </cell>
        </row>
        <row r="15723">
          <cell r="AA15723">
            <v>57.11</v>
          </cell>
        </row>
        <row r="15724">
          <cell r="AA15724">
            <v>57.12</v>
          </cell>
        </row>
        <row r="15725">
          <cell r="AA15725">
            <v>57.13</v>
          </cell>
        </row>
        <row r="15726">
          <cell r="AA15726">
            <v>57.14</v>
          </cell>
        </row>
        <row r="15727">
          <cell r="AA15727">
            <v>57.15</v>
          </cell>
        </row>
        <row r="15728">
          <cell r="AA15728">
            <v>57.16</v>
          </cell>
        </row>
        <row r="15729">
          <cell r="AA15729">
            <v>57.17</v>
          </cell>
        </row>
        <row r="15730">
          <cell r="AA15730">
            <v>57.18</v>
          </cell>
        </row>
        <row r="15731">
          <cell r="AA15731">
            <v>57.19</v>
          </cell>
        </row>
        <row r="15732">
          <cell r="AA15732">
            <v>57.2</v>
          </cell>
        </row>
        <row r="15733">
          <cell r="AA15733">
            <v>57.21</v>
          </cell>
        </row>
        <row r="15734">
          <cell r="AA15734">
            <v>57.22</v>
          </cell>
        </row>
        <row r="15735">
          <cell r="AA15735">
            <v>57.23</v>
          </cell>
        </row>
        <row r="15736">
          <cell r="AA15736">
            <v>57.24</v>
          </cell>
        </row>
        <row r="15737">
          <cell r="AA15737">
            <v>57.25</v>
          </cell>
        </row>
        <row r="15738">
          <cell r="AA15738">
            <v>57.26</v>
          </cell>
        </row>
        <row r="15739">
          <cell r="AA15739">
            <v>57.27</v>
          </cell>
        </row>
        <row r="15740">
          <cell r="AA15740">
            <v>57.28</v>
          </cell>
        </row>
        <row r="15741">
          <cell r="AA15741">
            <v>57.29</v>
          </cell>
        </row>
        <row r="15742">
          <cell r="AA15742">
            <v>57.3</v>
          </cell>
        </row>
        <row r="15743">
          <cell r="AA15743">
            <v>57.31</v>
          </cell>
        </row>
        <row r="15744">
          <cell r="AA15744">
            <v>57.32</v>
          </cell>
        </row>
        <row r="15745">
          <cell r="AA15745">
            <v>57.33</v>
          </cell>
        </row>
        <row r="15746">
          <cell r="AA15746">
            <v>57.34</v>
          </cell>
        </row>
        <row r="15747">
          <cell r="AA15747">
            <v>57.35</v>
          </cell>
        </row>
        <row r="15748">
          <cell r="AA15748">
            <v>57.36</v>
          </cell>
        </row>
        <row r="15749">
          <cell r="AA15749">
            <v>57.37</v>
          </cell>
        </row>
        <row r="15750">
          <cell r="AA15750">
            <v>57.38</v>
          </cell>
        </row>
        <row r="15751">
          <cell r="AA15751">
            <v>57.39</v>
          </cell>
        </row>
        <row r="15752">
          <cell r="AA15752">
            <v>57.4</v>
          </cell>
        </row>
        <row r="15753">
          <cell r="AA15753">
            <v>57.41</v>
          </cell>
        </row>
        <row r="15754">
          <cell r="AA15754">
            <v>57.42</v>
          </cell>
        </row>
        <row r="15755">
          <cell r="AA15755">
            <v>57.43</v>
          </cell>
        </row>
        <row r="15756">
          <cell r="AA15756">
            <v>57.44</v>
          </cell>
        </row>
        <row r="15757">
          <cell r="AA15757">
            <v>57.45</v>
          </cell>
        </row>
        <row r="15758">
          <cell r="AA15758">
            <v>57.46</v>
          </cell>
        </row>
        <row r="15759">
          <cell r="AA15759">
            <v>57.47</v>
          </cell>
        </row>
        <row r="15760">
          <cell r="AA15760">
            <v>57.48</v>
          </cell>
        </row>
        <row r="15761">
          <cell r="AA15761">
            <v>57.49</v>
          </cell>
        </row>
        <row r="15762">
          <cell r="AA15762">
            <v>57.5</v>
          </cell>
        </row>
        <row r="15763">
          <cell r="AA15763">
            <v>57.51</v>
          </cell>
        </row>
        <row r="15764">
          <cell r="AA15764">
            <v>57.52</v>
          </cell>
        </row>
        <row r="15765">
          <cell r="AA15765">
            <v>57.53</v>
          </cell>
        </row>
        <row r="15766">
          <cell r="AA15766">
            <v>57.54</v>
          </cell>
        </row>
        <row r="15767">
          <cell r="AA15767">
            <v>57.55</v>
          </cell>
        </row>
        <row r="15768">
          <cell r="AA15768">
            <v>57.56</v>
          </cell>
        </row>
        <row r="15769">
          <cell r="AA15769">
            <v>57.57</v>
          </cell>
        </row>
        <row r="15770">
          <cell r="AA15770">
            <v>57.58</v>
          </cell>
        </row>
        <row r="15771">
          <cell r="AA15771">
            <v>57.59</v>
          </cell>
        </row>
        <row r="15772">
          <cell r="AA15772">
            <v>57.6</v>
          </cell>
        </row>
        <row r="15773">
          <cell r="AA15773">
            <v>57.61</v>
          </cell>
        </row>
        <row r="15774">
          <cell r="AA15774">
            <v>57.62</v>
          </cell>
        </row>
        <row r="15775">
          <cell r="AA15775">
            <v>57.63</v>
          </cell>
        </row>
        <row r="15776">
          <cell r="AA15776">
            <v>57.64</v>
          </cell>
        </row>
        <row r="15777">
          <cell r="AA15777">
            <v>57.65</v>
          </cell>
        </row>
        <row r="15778">
          <cell r="AA15778">
            <v>57.66</v>
          </cell>
        </row>
        <row r="15779">
          <cell r="AA15779">
            <v>57.67</v>
          </cell>
        </row>
        <row r="15780">
          <cell r="AA15780">
            <v>57.68</v>
          </cell>
        </row>
        <row r="15781">
          <cell r="AA15781">
            <v>57.69</v>
          </cell>
        </row>
        <row r="15782">
          <cell r="AA15782">
            <v>57.7</v>
          </cell>
        </row>
        <row r="15783">
          <cell r="AA15783">
            <v>57.71</v>
          </cell>
        </row>
        <row r="15784">
          <cell r="AA15784">
            <v>57.72</v>
          </cell>
        </row>
        <row r="15785">
          <cell r="AA15785">
            <v>57.73</v>
          </cell>
        </row>
        <row r="15786">
          <cell r="AA15786">
            <v>57.74</v>
          </cell>
        </row>
        <row r="15787">
          <cell r="AA15787">
            <v>57.75</v>
          </cell>
        </row>
        <row r="15788">
          <cell r="AA15788">
            <v>57.76</v>
          </cell>
        </row>
        <row r="15789">
          <cell r="AA15789">
            <v>57.77</v>
          </cell>
        </row>
        <row r="15790">
          <cell r="AA15790">
            <v>57.78</v>
          </cell>
        </row>
        <row r="15791">
          <cell r="AA15791">
            <v>57.79</v>
          </cell>
        </row>
        <row r="15792">
          <cell r="AA15792">
            <v>57.8</v>
          </cell>
        </row>
        <row r="15793">
          <cell r="AA15793">
            <v>57.81</v>
          </cell>
        </row>
        <row r="15794">
          <cell r="AA15794">
            <v>57.82</v>
          </cell>
        </row>
        <row r="15795">
          <cell r="AA15795">
            <v>57.83</v>
          </cell>
        </row>
        <row r="15796">
          <cell r="AA15796">
            <v>57.84</v>
          </cell>
        </row>
        <row r="15797">
          <cell r="AA15797">
            <v>57.85</v>
          </cell>
        </row>
        <row r="15798">
          <cell r="AA15798">
            <v>57.86</v>
          </cell>
        </row>
        <row r="15799">
          <cell r="AA15799">
            <v>57.87</v>
          </cell>
        </row>
        <row r="15800">
          <cell r="AA15800">
            <v>57.88</v>
          </cell>
        </row>
        <row r="15801">
          <cell r="AA15801">
            <v>57.89</v>
          </cell>
        </row>
        <row r="15802">
          <cell r="AA15802">
            <v>57.9</v>
          </cell>
        </row>
        <row r="15803">
          <cell r="AA15803">
            <v>57.91</v>
          </cell>
        </row>
        <row r="15804">
          <cell r="AA15804">
            <v>57.92</v>
          </cell>
        </row>
        <row r="15805">
          <cell r="AA15805">
            <v>57.93</v>
          </cell>
        </row>
        <row r="15806">
          <cell r="AA15806">
            <v>57.94</v>
          </cell>
        </row>
        <row r="15807">
          <cell r="AA15807">
            <v>57.95</v>
          </cell>
        </row>
        <row r="15808">
          <cell r="AA15808">
            <v>57.96</v>
          </cell>
        </row>
        <row r="15809">
          <cell r="AA15809">
            <v>57.97</v>
          </cell>
        </row>
        <row r="15810">
          <cell r="AA15810">
            <v>57.98</v>
          </cell>
        </row>
        <row r="15811">
          <cell r="AA15811">
            <v>57.99</v>
          </cell>
        </row>
        <row r="15812">
          <cell r="AA15812">
            <v>58</v>
          </cell>
        </row>
        <row r="15813">
          <cell r="AA15813">
            <v>58.01</v>
          </cell>
        </row>
        <row r="15814">
          <cell r="AA15814">
            <v>58.02</v>
          </cell>
        </row>
        <row r="15815">
          <cell r="AA15815">
            <v>58.03</v>
          </cell>
        </row>
        <row r="15816">
          <cell r="AA15816">
            <v>58.04</v>
          </cell>
        </row>
        <row r="15817">
          <cell r="AA15817">
            <v>58.05</v>
          </cell>
        </row>
        <row r="15818">
          <cell r="AA15818">
            <v>58.06</v>
          </cell>
        </row>
        <row r="15819">
          <cell r="AA15819">
            <v>58.07</v>
          </cell>
        </row>
        <row r="15820">
          <cell r="AA15820">
            <v>58.08</v>
          </cell>
        </row>
        <row r="15821">
          <cell r="AA15821">
            <v>58.09</v>
          </cell>
        </row>
        <row r="15822">
          <cell r="AA15822">
            <v>58.1</v>
          </cell>
        </row>
        <row r="15823">
          <cell r="AA15823">
            <v>58.11</v>
          </cell>
        </row>
        <row r="15824">
          <cell r="AA15824">
            <v>58.12</v>
          </cell>
        </row>
        <row r="15825">
          <cell r="AA15825">
            <v>58.13</v>
          </cell>
        </row>
        <row r="15826">
          <cell r="AA15826">
            <v>58.14</v>
          </cell>
        </row>
        <row r="15827">
          <cell r="AA15827">
            <v>58.15</v>
          </cell>
        </row>
        <row r="15828">
          <cell r="AA15828">
            <v>58.16</v>
          </cell>
        </row>
        <row r="15829">
          <cell r="AA15829">
            <v>58.17</v>
          </cell>
        </row>
        <row r="15830">
          <cell r="AA15830">
            <v>58.18</v>
          </cell>
        </row>
        <row r="15831">
          <cell r="AA15831">
            <v>58.19</v>
          </cell>
        </row>
        <row r="15832">
          <cell r="AA15832">
            <v>58.2</v>
          </cell>
        </row>
        <row r="15833">
          <cell r="AA15833">
            <v>58.21</v>
          </cell>
        </row>
        <row r="15834">
          <cell r="AA15834">
            <v>58.22</v>
          </cell>
        </row>
        <row r="15835">
          <cell r="AA15835">
            <v>58.23</v>
          </cell>
        </row>
        <row r="15836">
          <cell r="AA15836">
            <v>58.24</v>
          </cell>
        </row>
        <row r="15837">
          <cell r="AA15837">
            <v>58.25</v>
          </cell>
        </row>
        <row r="15838">
          <cell r="AA15838">
            <v>58.26</v>
          </cell>
        </row>
        <row r="15839">
          <cell r="AA15839">
            <v>58.27</v>
          </cell>
        </row>
        <row r="15840">
          <cell r="AA15840">
            <v>58.28</v>
          </cell>
        </row>
        <row r="15841">
          <cell r="AA15841">
            <v>58.29</v>
          </cell>
        </row>
        <row r="15842">
          <cell r="AA15842">
            <v>58.3</v>
          </cell>
        </row>
        <row r="15843">
          <cell r="AA15843">
            <v>58.31</v>
          </cell>
        </row>
        <row r="15844">
          <cell r="AA15844">
            <v>58.32</v>
          </cell>
        </row>
        <row r="15845">
          <cell r="AA15845">
            <v>58.33</v>
          </cell>
        </row>
        <row r="15846">
          <cell r="AA15846">
            <v>58.34</v>
          </cell>
        </row>
        <row r="15847">
          <cell r="AA15847">
            <v>58.35</v>
          </cell>
        </row>
        <row r="15848">
          <cell r="AA15848">
            <v>58.36</v>
          </cell>
        </row>
        <row r="15849">
          <cell r="AA15849">
            <v>58.37</v>
          </cell>
        </row>
        <row r="15850">
          <cell r="AA15850">
            <v>58.38</v>
          </cell>
        </row>
        <row r="15851">
          <cell r="AA15851">
            <v>58.39</v>
          </cell>
        </row>
        <row r="15852">
          <cell r="AA15852">
            <v>58.4</v>
          </cell>
        </row>
        <row r="15853">
          <cell r="AA15853">
            <v>58.41</v>
          </cell>
        </row>
        <row r="15854">
          <cell r="AA15854">
            <v>58.42</v>
          </cell>
        </row>
        <row r="15855">
          <cell r="AA15855">
            <v>58.43</v>
          </cell>
        </row>
        <row r="15856">
          <cell r="AA15856">
            <v>58.44</v>
          </cell>
        </row>
        <row r="15857">
          <cell r="AA15857">
            <v>58.45</v>
          </cell>
        </row>
        <row r="15858">
          <cell r="AA15858">
            <v>58.46</v>
          </cell>
        </row>
        <row r="15859">
          <cell r="AA15859">
            <v>58.47</v>
          </cell>
        </row>
        <row r="15860">
          <cell r="AA15860">
            <v>58.48</v>
          </cell>
        </row>
        <row r="15861">
          <cell r="AA15861">
            <v>58.49</v>
          </cell>
        </row>
        <row r="15862">
          <cell r="AA15862">
            <v>58.5</v>
          </cell>
        </row>
        <row r="15863">
          <cell r="AA15863">
            <v>58.51</v>
          </cell>
        </row>
        <row r="15864">
          <cell r="AA15864">
            <v>58.52</v>
          </cell>
        </row>
        <row r="15865">
          <cell r="AA15865">
            <v>58.53</v>
          </cell>
        </row>
        <row r="15866">
          <cell r="AA15866">
            <v>58.54</v>
          </cell>
        </row>
        <row r="15867">
          <cell r="AA15867">
            <v>58.55</v>
          </cell>
        </row>
        <row r="15868">
          <cell r="AA15868">
            <v>58.56</v>
          </cell>
        </row>
        <row r="15869">
          <cell r="AA15869">
            <v>58.57</v>
          </cell>
        </row>
        <row r="15870">
          <cell r="AA15870">
            <v>58.58</v>
          </cell>
        </row>
        <row r="15871">
          <cell r="AA15871">
            <v>58.59</v>
          </cell>
        </row>
        <row r="15872">
          <cell r="AA15872">
            <v>58.6</v>
          </cell>
        </row>
        <row r="15873">
          <cell r="AA15873">
            <v>58.61</v>
          </cell>
        </row>
        <row r="15874">
          <cell r="AA15874">
            <v>58.62</v>
          </cell>
        </row>
        <row r="15875">
          <cell r="AA15875">
            <v>58.63</v>
          </cell>
        </row>
        <row r="15876">
          <cell r="AA15876">
            <v>58.64</v>
          </cell>
        </row>
        <row r="15877">
          <cell r="AA15877">
            <v>58.65</v>
          </cell>
        </row>
        <row r="15878">
          <cell r="AA15878">
            <v>58.66</v>
          </cell>
        </row>
        <row r="15879">
          <cell r="AA15879">
            <v>58.67</v>
          </cell>
        </row>
        <row r="15880">
          <cell r="AA15880">
            <v>58.68</v>
          </cell>
        </row>
        <row r="15881">
          <cell r="AA15881">
            <v>58.69</v>
          </cell>
        </row>
        <row r="15882">
          <cell r="AA15882">
            <v>58.7</v>
          </cell>
        </row>
        <row r="15883">
          <cell r="AA15883">
            <v>58.71</v>
          </cell>
        </row>
        <row r="15884">
          <cell r="AA15884">
            <v>58.72</v>
          </cell>
        </row>
        <row r="15885">
          <cell r="AA15885">
            <v>58.73</v>
          </cell>
        </row>
        <row r="15886">
          <cell r="AA15886">
            <v>58.74</v>
          </cell>
        </row>
        <row r="15887">
          <cell r="AA15887">
            <v>58.75</v>
          </cell>
        </row>
        <row r="15888">
          <cell r="AA15888">
            <v>58.76</v>
          </cell>
        </row>
        <row r="15889">
          <cell r="AA15889">
            <v>58.77</v>
          </cell>
        </row>
        <row r="15890">
          <cell r="AA15890">
            <v>58.78</v>
          </cell>
        </row>
        <row r="15891">
          <cell r="AA15891">
            <v>58.79</v>
          </cell>
        </row>
        <row r="15892">
          <cell r="AA15892">
            <v>58.8</v>
          </cell>
        </row>
        <row r="15893">
          <cell r="AA15893">
            <v>58.81</v>
          </cell>
        </row>
        <row r="15894">
          <cell r="AA15894">
            <v>58.82</v>
          </cell>
        </row>
        <row r="15895">
          <cell r="AA15895">
            <v>58.83</v>
          </cell>
        </row>
        <row r="15896">
          <cell r="AA15896">
            <v>58.84</v>
          </cell>
        </row>
        <row r="15897">
          <cell r="AA15897">
            <v>58.85</v>
          </cell>
        </row>
        <row r="15898">
          <cell r="AA15898">
            <v>58.86</v>
          </cell>
        </row>
        <row r="15899">
          <cell r="AA15899">
            <v>58.87</v>
          </cell>
        </row>
        <row r="15900">
          <cell r="AA15900">
            <v>58.88</v>
          </cell>
        </row>
        <row r="15901">
          <cell r="AA15901">
            <v>58.89</v>
          </cell>
        </row>
        <row r="15902">
          <cell r="AA15902">
            <v>58.9</v>
          </cell>
        </row>
        <row r="15903">
          <cell r="AA15903">
            <v>58.91</v>
          </cell>
        </row>
        <row r="15904">
          <cell r="AA15904">
            <v>58.92</v>
          </cell>
        </row>
        <row r="15905">
          <cell r="AA15905">
            <v>58.93</v>
          </cell>
        </row>
        <row r="15906">
          <cell r="AA15906">
            <v>58.94</v>
          </cell>
        </row>
        <row r="15907">
          <cell r="AA15907">
            <v>58.95</v>
          </cell>
        </row>
        <row r="15908">
          <cell r="AA15908">
            <v>58.96</v>
          </cell>
        </row>
        <row r="15909">
          <cell r="AA15909">
            <v>58.97</v>
          </cell>
        </row>
        <row r="15910">
          <cell r="AA15910">
            <v>58.98</v>
          </cell>
        </row>
        <row r="15911">
          <cell r="AA15911">
            <v>58.99</v>
          </cell>
        </row>
        <row r="15912">
          <cell r="AA15912">
            <v>59</v>
          </cell>
        </row>
        <row r="15913">
          <cell r="AA15913">
            <v>59.01</v>
          </cell>
        </row>
        <row r="15914">
          <cell r="AA15914">
            <v>59.02</v>
          </cell>
        </row>
        <row r="15915">
          <cell r="AA15915">
            <v>59.03</v>
          </cell>
        </row>
        <row r="15916">
          <cell r="AA15916">
            <v>59.04</v>
          </cell>
        </row>
        <row r="15917">
          <cell r="AA15917">
            <v>59.05</v>
          </cell>
        </row>
        <row r="15918">
          <cell r="AA15918">
            <v>59.06</v>
          </cell>
        </row>
        <row r="15919">
          <cell r="AA15919">
            <v>59.07</v>
          </cell>
        </row>
        <row r="15920">
          <cell r="AA15920">
            <v>59.08</v>
          </cell>
        </row>
        <row r="15921">
          <cell r="AA15921">
            <v>59.09</v>
          </cell>
        </row>
        <row r="15922">
          <cell r="AA15922">
            <v>59.1</v>
          </cell>
        </row>
        <row r="15923">
          <cell r="AA15923">
            <v>59.11</v>
          </cell>
        </row>
        <row r="15924">
          <cell r="AA15924">
            <v>59.12</v>
          </cell>
        </row>
        <row r="15925">
          <cell r="AA15925">
            <v>59.13</v>
          </cell>
        </row>
        <row r="15926">
          <cell r="AA15926">
            <v>59.14</v>
          </cell>
        </row>
        <row r="15927">
          <cell r="AA15927">
            <v>59.15</v>
          </cell>
        </row>
        <row r="15928">
          <cell r="AA15928">
            <v>59.16</v>
          </cell>
        </row>
        <row r="15929">
          <cell r="AA15929">
            <v>59.17</v>
          </cell>
        </row>
        <row r="15930">
          <cell r="AA15930">
            <v>59.18</v>
          </cell>
        </row>
        <row r="15931">
          <cell r="AA15931">
            <v>59.19</v>
          </cell>
        </row>
        <row r="15932">
          <cell r="AA15932">
            <v>59.2</v>
          </cell>
        </row>
        <row r="15933">
          <cell r="AA15933">
            <v>59.21</v>
          </cell>
        </row>
        <row r="15934">
          <cell r="AA15934">
            <v>59.22</v>
          </cell>
        </row>
        <row r="15935">
          <cell r="AA15935">
            <v>59.23</v>
          </cell>
        </row>
        <row r="15936">
          <cell r="AA15936">
            <v>59.24</v>
          </cell>
        </row>
        <row r="15937">
          <cell r="AA15937">
            <v>59.25</v>
          </cell>
        </row>
        <row r="15938">
          <cell r="AA15938">
            <v>59.26</v>
          </cell>
        </row>
        <row r="15939">
          <cell r="AA15939">
            <v>59.27</v>
          </cell>
        </row>
        <row r="15940">
          <cell r="AA15940">
            <v>59.28</v>
          </cell>
        </row>
        <row r="15941">
          <cell r="AA15941">
            <v>59.29</v>
          </cell>
        </row>
        <row r="15942">
          <cell r="AA15942">
            <v>59.3</v>
          </cell>
        </row>
        <row r="15943">
          <cell r="AA15943">
            <v>59.31</v>
          </cell>
        </row>
        <row r="15944">
          <cell r="AA15944">
            <v>59.32</v>
          </cell>
        </row>
        <row r="15945">
          <cell r="AA15945">
            <v>59.33</v>
          </cell>
        </row>
        <row r="15946">
          <cell r="AA15946">
            <v>59.34</v>
          </cell>
        </row>
        <row r="15947">
          <cell r="AA15947">
            <v>59.35</v>
          </cell>
        </row>
        <row r="15948">
          <cell r="AA15948">
            <v>59.36</v>
          </cell>
        </row>
        <row r="15949">
          <cell r="AA15949">
            <v>59.37</v>
          </cell>
        </row>
        <row r="15950">
          <cell r="AA15950">
            <v>59.38</v>
          </cell>
        </row>
        <row r="15951">
          <cell r="AA15951">
            <v>59.39</v>
          </cell>
        </row>
        <row r="15952">
          <cell r="AA15952">
            <v>59.4</v>
          </cell>
        </row>
        <row r="15953">
          <cell r="AA15953">
            <v>59.41</v>
          </cell>
        </row>
        <row r="15954">
          <cell r="AA15954">
            <v>59.42</v>
          </cell>
        </row>
        <row r="15955">
          <cell r="AA15955">
            <v>59.43</v>
          </cell>
        </row>
        <row r="15956">
          <cell r="AA15956">
            <v>59.44</v>
          </cell>
        </row>
        <row r="15957">
          <cell r="AA15957">
            <v>59.45</v>
          </cell>
        </row>
        <row r="15958">
          <cell r="AA15958">
            <v>59.46</v>
          </cell>
        </row>
        <row r="15959">
          <cell r="AA15959">
            <v>59.47</v>
          </cell>
        </row>
        <row r="15960">
          <cell r="AA15960">
            <v>59.48</v>
          </cell>
        </row>
        <row r="15961">
          <cell r="AA15961">
            <v>59.49</v>
          </cell>
        </row>
        <row r="15962">
          <cell r="AA15962">
            <v>59.5</v>
          </cell>
        </row>
        <row r="15963">
          <cell r="AA15963">
            <v>59.51</v>
          </cell>
        </row>
        <row r="15964">
          <cell r="AA15964">
            <v>59.52</v>
          </cell>
        </row>
        <row r="15965">
          <cell r="AA15965">
            <v>59.53</v>
          </cell>
        </row>
        <row r="15966">
          <cell r="AA15966">
            <v>59.54</v>
          </cell>
        </row>
        <row r="15967">
          <cell r="AA15967">
            <v>59.55</v>
          </cell>
        </row>
        <row r="15968">
          <cell r="AA15968">
            <v>59.56</v>
          </cell>
        </row>
        <row r="15969">
          <cell r="AA15969">
            <v>59.57</v>
          </cell>
        </row>
        <row r="15970">
          <cell r="AA15970">
            <v>59.58</v>
          </cell>
        </row>
        <row r="15971">
          <cell r="AA15971">
            <v>59.59</v>
          </cell>
        </row>
        <row r="15972">
          <cell r="AA15972">
            <v>59.6</v>
          </cell>
        </row>
        <row r="15973">
          <cell r="AA15973">
            <v>59.61</v>
          </cell>
        </row>
        <row r="15974">
          <cell r="AA15974">
            <v>59.62</v>
          </cell>
        </row>
        <row r="15975">
          <cell r="AA15975">
            <v>59.63</v>
          </cell>
        </row>
        <row r="15976">
          <cell r="AA15976">
            <v>59.64</v>
          </cell>
        </row>
        <row r="15977">
          <cell r="AA15977">
            <v>59.65</v>
          </cell>
        </row>
        <row r="15978">
          <cell r="AA15978">
            <v>59.66</v>
          </cell>
        </row>
        <row r="15979">
          <cell r="AA15979">
            <v>59.67</v>
          </cell>
        </row>
        <row r="15980">
          <cell r="AA15980">
            <v>59.68</v>
          </cell>
        </row>
        <row r="15981">
          <cell r="AA15981">
            <v>59.69</v>
          </cell>
        </row>
        <row r="15982">
          <cell r="AA15982">
            <v>59.7</v>
          </cell>
        </row>
        <row r="15983">
          <cell r="AA15983">
            <v>59.71</v>
          </cell>
        </row>
        <row r="15984">
          <cell r="AA15984">
            <v>59.72</v>
          </cell>
        </row>
        <row r="15985">
          <cell r="AA15985">
            <v>59.73</v>
          </cell>
        </row>
        <row r="15986">
          <cell r="AA15986">
            <v>59.74</v>
          </cell>
        </row>
        <row r="15987">
          <cell r="AA15987">
            <v>59.75</v>
          </cell>
        </row>
        <row r="15988">
          <cell r="AA15988">
            <v>59.76</v>
          </cell>
        </row>
        <row r="15989">
          <cell r="AA15989">
            <v>59.77</v>
          </cell>
        </row>
        <row r="15990">
          <cell r="AA15990">
            <v>59.78</v>
          </cell>
        </row>
        <row r="15991">
          <cell r="AA15991">
            <v>59.79</v>
          </cell>
        </row>
        <row r="15992">
          <cell r="AA15992">
            <v>59.8</v>
          </cell>
        </row>
        <row r="15993">
          <cell r="AA15993">
            <v>59.81</v>
          </cell>
        </row>
        <row r="15994">
          <cell r="AA15994">
            <v>59.82</v>
          </cell>
        </row>
        <row r="15995">
          <cell r="AA15995">
            <v>59.83</v>
          </cell>
        </row>
        <row r="15996">
          <cell r="AA15996">
            <v>59.84</v>
          </cell>
        </row>
        <row r="15997">
          <cell r="AA15997">
            <v>59.85</v>
          </cell>
        </row>
        <row r="15998">
          <cell r="AA15998">
            <v>59.86</v>
          </cell>
        </row>
        <row r="15999">
          <cell r="AA15999">
            <v>59.87</v>
          </cell>
        </row>
        <row r="16000">
          <cell r="AA16000">
            <v>59.88</v>
          </cell>
        </row>
        <row r="16001">
          <cell r="AA16001">
            <v>59.89</v>
          </cell>
        </row>
        <row r="16002">
          <cell r="AA16002">
            <v>59.9</v>
          </cell>
        </row>
        <row r="16003">
          <cell r="AA16003">
            <v>59.91</v>
          </cell>
        </row>
        <row r="16004">
          <cell r="AA16004">
            <v>59.92</v>
          </cell>
        </row>
        <row r="16005">
          <cell r="AA16005">
            <v>59.93</v>
          </cell>
        </row>
        <row r="16006">
          <cell r="AA16006">
            <v>59.94</v>
          </cell>
        </row>
        <row r="16007">
          <cell r="AA16007">
            <v>59.95</v>
          </cell>
        </row>
        <row r="16008">
          <cell r="AA16008">
            <v>59.96</v>
          </cell>
        </row>
        <row r="16009">
          <cell r="AA16009">
            <v>59.97</v>
          </cell>
        </row>
        <row r="16010">
          <cell r="AA16010">
            <v>59.98</v>
          </cell>
        </row>
        <row r="16011">
          <cell r="AA16011">
            <v>59.99</v>
          </cell>
        </row>
        <row r="16012">
          <cell r="AA16012">
            <v>60</v>
          </cell>
        </row>
        <row r="16013">
          <cell r="AA16013">
            <v>60.01</v>
          </cell>
        </row>
        <row r="16014">
          <cell r="AA16014">
            <v>60.02</v>
          </cell>
        </row>
        <row r="16015">
          <cell r="AA16015">
            <v>60.03</v>
          </cell>
        </row>
        <row r="16016">
          <cell r="AA16016">
            <v>60.04</v>
          </cell>
        </row>
        <row r="16017">
          <cell r="AA16017">
            <v>60.05</v>
          </cell>
        </row>
        <row r="16018">
          <cell r="AA16018">
            <v>60.06</v>
          </cell>
        </row>
        <row r="16019">
          <cell r="AA16019">
            <v>60.07</v>
          </cell>
        </row>
        <row r="16020">
          <cell r="AA16020">
            <v>60.08</v>
          </cell>
        </row>
        <row r="16021">
          <cell r="AA16021">
            <v>60.09</v>
          </cell>
        </row>
        <row r="16022">
          <cell r="AA16022">
            <v>60.1</v>
          </cell>
        </row>
        <row r="16023">
          <cell r="AA16023">
            <v>60.11</v>
          </cell>
        </row>
        <row r="16024">
          <cell r="AA16024">
            <v>60.12</v>
          </cell>
        </row>
        <row r="16025">
          <cell r="AA16025">
            <v>60.13</v>
          </cell>
        </row>
        <row r="16026">
          <cell r="AA16026">
            <v>60.14</v>
          </cell>
        </row>
        <row r="16027">
          <cell r="AA16027">
            <v>60.15</v>
          </cell>
        </row>
        <row r="16028">
          <cell r="AA16028">
            <v>60.16</v>
          </cell>
        </row>
        <row r="16029">
          <cell r="AA16029">
            <v>60.17</v>
          </cell>
        </row>
        <row r="16030">
          <cell r="AA16030">
            <v>60.18</v>
          </cell>
        </row>
        <row r="16031">
          <cell r="AA16031">
            <v>60.19</v>
          </cell>
        </row>
        <row r="16032">
          <cell r="AA16032">
            <v>60.2</v>
          </cell>
        </row>
        <row r="16033">
          <cell r="AA16033">
            <v>60.21</v>
          </cell>
        </row>
        <row r="16034">
          <cell r="AA16034">
            <v>60.22</v>
          </cell>
        </row>
        <row r="16035">
          <cell r="AA16035">
            <v>60.23</v>
          </cell>
        </row>
        <row r="16036">
          <cell r="AA16036">
            <v>60.24</v>
          </cell>
        </row>
        <row r="16037">
          <cell r="AA16037">
            <v>60.25</v>
          </cell>
        </row>
        <row r="16038">
          <cell r="AA16038">
            <v>60.26</v>
          </cell>
        </row>
        <row r="16039">
          <cell r="AA16039">
            <v>60.27</v>
          </cell>
        </row>
        <row r="16040">
          <cell r="AA16040">
            <v>60.28</v>
          </cell>
        </row>
        <row r="16041">
          <cell r="AA16041">
            <v>60.29</v>
          </cell>
        </row>
        <row r="16042">
          <cell r="AA16042">
            <v>60.3</v>
          </cell>
        </row>
        <row r="16043">
          <cell r="AA16043">
            <v>60.31</v>
          </cell>
        </row>
        <row r="16044">
          <cell r="AA16044">
            <v>60.32</v>
          </cell>
        </row>
        <row r="16045">
          <cell r="AA16045">
            <v>60.33</v>
          </cell>
        </row>
        <row r="16046">
          <cell r="AA16046">
            <v>60.34</v>
          </cell>
        </row>
        <row r="16047">
          <cell r="AA16047">
            <v>60.35</v>
          </cell>
        </row>
        <row r="16048">
          <cell r="AA16048">
            <v>60.36</v>
          </cell>
        </row>
        <row r="16049">
          <cell r="AA16049">
            <v>60.37</v>
          </cell>
        </row>
        <row r="16050">
          <cell r="AA16050">
            <v>60.38</v>
          </cell>
        </row>
        <row r="16051">
          <cell r="AA16051">
            <v>60.39</v>
          </cell>
        </row>
        <row r="16052">
          <cell r="AA16052">
            <v>60.4</v>
          </cell>
        </row>
        <row r="16053">
          <cell r="AA16053">
            <v>60.41</v>
          </cell>
        </row>
        <row r="16054">
          <cell r="AA16054">
            <v>60.42</v>
          </cell>
        </row>
        <row r="16055">
          <cell r="AA16055">
            <v>60.43</v>
          </cell>
        </row>
        <row r="16056">
          <cell r="AA16056">
            <v>60.44</v>
          </cell>
        </row>
        <row r="16057">
          <cell r="AA16057">
            <v>60.45</v>
          </cell>
        </row>
        <row r="16058">
          <cell r="AA16058">
            <v>60.46</v>
          </cell>
        </row>
        <row r="16059">
          <cell r="AA16059">
            <v>60.47</v>
          </cell>
        </row>
        <row r="16060">
          <cell r="AA16060">
            <v>60.48</v>
          </cell>
        </row>
        <row r="16061">
          <cell r="AA16061">
            <v>60.49</v>
          </cell>
        </row>
        <row r="16062">
          <cell r="AA16062">
            <v>60.5</v>
          </cell>
        </row>
        <row r="16063">
          <cell r="AA16063">
            <v>60.51</v>
          </cell>
        </row>
        <row r="16064">
          <cell r="AA16064">
            <v>60.52</v>
          </cell>
        </row>
        <row r="16065">
          <cell r="AA16065">
            <v>60.53</v>
          </cell>
        </row>
        <row r="16066">
          <cell r="AA16066">
            <v>60.54</v>
          </cell>
        </row>
        <row r="16067">
          <cell r="AA16067">
            <v>60.55</v>
          </cell>
        </row>
        <row r="16068">
          <cell r="AA16068">
            <v>60.56</v>
          </cell>
        </row>
        <row r="16069">
          <cell r="AA16069">
            <v>60.57</v>
          </cell>
        </row>
        <row r="16070">
          <cell r="AA16070">
            <v>60.58</v>
          </cell>
        </row>
        <row r="16071">
          <cell r="AA16071">
            <v>60.59</v>
          </cell>
        </row>
        <row r="16072">
          <cell r="AA16072">
            <v>60.6</v>
          </cell>
        </row>
        <row r="16073">
          <cell r="AA16073">
            <v>60.61</v>
          </cell>
        </row>
        <row r="16074">
          <cell r="AA16074">
            <v>60.62</v>
          </cell>
        </row>
        <row r="16075">
          <cell r="AA16075">
            <v>60.63</v>
          </cell>
        </row>
        <row r="16076">
          <cell r="AA16076">
            <v>60.64</v>
          </cell>
        </row>
        <row r="16077">
          <cell r="AA16077">
            <v>60.65</v>
          </cell>
        </row>
        <row r="16078">
          <cell r="AA16078">
            <v>60.66</v>
          </cell>
        </row>
        <row r="16079">
          <cell r="AA16079">
            <v>60.67</v>
          </cell>
        </row>
        <row r="16080">
          <cell r="AA16080">
            <v>60.68</v>
          </cell>
        </row>
        <row r="16081">
          <cell r="AA16081">
            <v>60.69</v>
          </cell>
        </row>
        <row r="16082">
          <cell r="AA16082">
            <v>60.7</v>
          </cell>
        </row>
        <row r="16083">
          <cell r="AA16083">
            <v>60.71</v>
          </cell>
        </row>
        <row r="16084">
          <cell r="AA16084">
            <v>60.72</v>
          </cell>
        </row>
        <row r="16085">
          <cell r="AA16085">
            <v>60.73</v>
          </cell>
        </row>
        <row r="16086">
          <cell r="AA16086">
            <v>60.74</v>
          </cell>
        </row>
        <row r="16087">
          <cell r="AA16087">
            <v>60.75</v>
          </cell>
        </row>
        <row r="16088">
          <cell r="AA16088">
            <v>60.76</v>
          </cell>
        </row>
        <row r="16089">
          <cell r="AA16089">
            <v>60.77</v>
          </cell>
        </row>
        <row r="16090">
          <cell r="AA16090">
            <v>60.78</v>
          </cell>
        </row>
        <row r="16091">
          <cell r="AA16091">
            <v>60.79</v>
          </cell>
        </row>
        <row r="16092">
          <cell r="AA16092">
            <v>60.8</v>
          </cell>
        </row>
        <row r="16093">
          <cell r="AA16093">
            <v>60.81</v>
          </cell>
        </row>
        <row r="16094">
          <cell r="AA16094">
            <v>60.82</v>
          </cell>
        </row>
        <row r="16095">
          <cell r="AA16095">
            <v>60.83</v>
          </cell>
        </row>
        <row r="16096">
          <cell r="AA16096">
            <v>60.84</v>
          </cell>
        </row>
        <row r="16097">
          <cell r="AA16097">
            <v>60.85</v>
          </cell>
        </row>
        <row r="16098">
          <cell r="AA16098">
            <v>60.86</v>
          </cell>
        </row>
        <row r="16099">
          <cell r="AA16099">
            <v>60.87</v>
          </cell>
        </row>
        <row r="16100">
          <cell r="AA16100">
            <v>60.88</v>
          </cell>
        </row>
        <row r="16101">
          <cell r="AA16101">
            <v>60.89</v>
          </cell>
        </row>
        <row r="16102">
          <cell r="AA16102">
            <v>60.9</v>
          </cell>
        </row>
        <row r="16103">
          <cell r="AA16103">
            <v>60.91</v>
          </cell>
        </row>
        <row r="16104">
          <cell r="AA16104">
            <v>60.92</v>
          </cell>
        </row>
        <row r="16105">
          <cell r="AA16105">
            <v>60.93</v>
          </cell>
        </row>
        <row r="16106">
          <cell r="AA16106">
            <v>60.94</v>
          </cell>
        </row>
        <row r="16107">
          <cell r="AA16107">
            <v>60.95</v>
          </cell>
        </row>
        <row r="16108">
          <cell r="AA16108">
            <v>60.96</v>
          </cell>
        </row>
        <row r="16109">
          <cell r="AA16109">
            <v>60.97</v>
          </cell>
        </row>
        <row r="16110">
          <cell r="AA16110">
            <v>60.98</v>
          </cell>
        </row>
        <row r="16111">
          <cell r="AA16111">
            <v>60.99</v>
          </cell>
        </row>
        <row r="16112">
          <cell r="AA16112">
            <v>61</v>
          </cell>
        </row>
        <row r="16113">
          <cell r="AA16113">
            <v>61.01</v>
          </cell>
        </row>
        <row r="16114">
          <cell r="AA16114">
            <v>61.02</v>
          </cell>
        </row>
        <row r="16115">
          <cell r="AA16115">
            <v>61.03</v>
          </cell>
        </row>
        <row r="16116">
          <cell r="AA16116">
            <v>61.04</v>
          </cell>
        </row>
        <row r="16117">
          <cell r="AA16117">
            <v>61.05</v>
          </cell>
        </row>
        <row r="16118">
          <cell r="AA16118">
            <v>61.06</v>
          </cell>
        </row>
        <row r="16119">
          <cell r="AA16119">
            <v>61.07</v>
          </cell>
        </row>
        <row r="16120">
          <cell r="AA16120">
            <v>61.08</v>
          </cell>
        </row>
        <row r="16121">
          <cell r="AA16121">
            <v>61.09</v>
          </cell>
        </row>
        <row r="16122">
          <cell r="AA16122">
            <v>61.1</v>
          </cell>
        </row>
        <row r="16123">
          <cell r="AA16123">
            <v>61.11</v>
          </cell>
        </row>
        <row r="16124">
          <cell r="AA16124">
            <v>61.12</v>
          </cell>
        </row>
        <row r="16125">
          <cell r="AA16125">
            <v>61.13</v>
          </cell>
        </row>
        <row r="16126">
          <cell r="AA16126">
            <v>61.14</v>
          </cell>
        </row>
        <row r="16127">
          <cell r="AA16127">
            <v>61.15</v>
          </cell>
        </row>
        <row r="16128">
          <cell r="AA16128">
            <v>61.16</v>
          </cell>
        </row>
        <row r="16129">
          <cell r="AA16129">
            <v>61.17</v>
          </cell>
        </row>
        <row r="16130">
          <cell r="AA16130">
            <v>61.18</v>
          </cell>
        </row>
        <row r="16131">
          <cell r="AA16131">
            <v>61.19</v>
          </cell>
        </row>
        <row r="16132">
          <cell r="AA16132">
            <v>61.2</v>
          </cell>
        </row>
        <row r="16133">
          <cell r="AA16133">
            <v>61.21</v>
          </cell>
        </row>
        <row r="16134">
          <cell r="AA16134">
            <v>61.22</v>
          </cell>
        </row>
        <row r="16135">
          <cell r="AA16135">
            <v>61.23</v>
          </cell>
        </row>
        <row r="16136">
          <cell r="AA16136">
            <v>61.24</v>
          </cell>
        </row>
        <row r="16137">
          <cell r="AA16137">
            <v>61.25</v>
          </cell>
        </row>
        <row r="16138">
          <cell r="AA16138">
            <v>61.26</v>
          </cell>
        </row>
        <row r="16139">
          <cell r="AA16139">
            <v>61.27</v>
          </cell>
        </row>
        <row r="16140">
          <cell r="AA16140">
            <v>61.28</v>
          </cell>
        </row>
        <row r="16141">
          <cell r="AA16141">
            <v>61.29</v>
          </cell>
        </row>
        <row r="16142">
          <cell r="AA16142">
            <v>61.3</v>
          </cell>
        </row>
        <row r="16143">
          <cell r="AA16143">
            <v>61.31</v>
          </cell>
        </row>
        <row r="16144">
          <cell r="AA16144">
            <v>61.32</v>
          </cell>
        </row>
        <row r="16145">
          <cell r="AA16145">
            <v>61.33</v>
          </cell>
        </row>
        <row r="16146">
          <cell r="AA16146">
            <v>61.34</v>
          </cell>
        </row>
        <row r="16147">
          <cell r="AA16147">
            <v>61.35</v>
          </cell>
        </row>
        <row r="16148">
          <cell r="AA16148">
            <v>61.36</v>
          </cell>
        </row>
        <row r="16149">
          <cell r="AA16149">
            <v>61.37</v>
          </cell>
        </row>
        <row r="16150">
          <cell r="AA16150">
            <v>61.38</v>
          </cell>
        </row>
        <row r="16151">
          <cell r="AA16151">
            <v>61.39</v>
          </cell>
        </row>
        <row r="16152">
          <cell r="AA16152">
            <v>61.4</v>
          </cell>
        </row>
        <row r="16153">
          <cell r="AA16153">
            <v>61.41</v>
          </cell>
        </row>
        <row r="16154">
          <cell r="AA16154">
            <v>61.42</v>
          </cell>
        </row>
        <row r="16155">
          <cell r="AA16155">
            <v>61.43</v>
          </cell>
        </row>
        <row r="16156">
          <cell r="AA16156">
            <v>61.44</v>
          </cell>
        </row>
        <row r="16157">
          <cell r="AA16157">
            <v>61.45</v>
          </cell>
        </row>
        <row r="16158">
          <cell r="AA16158">
            <v>61.46</v>
          </cell>
        </row>
        <row r="16159">
          <cell r="AA16159">
            <v>61.47</v>
          </cell>
        </row>
        <row r="16160">
          <cell r="AA16160">
            <v>61.48</v>
          </cell>
        </row>
        <row r="16161">
          <cell r="AA16161">
            <v>61.49</v>
          </cell>
        </row>
        <row r="16162">
          <cell r="AA16162">
            <v>61.5</v>
          </cell>
        </row>
        <row r="16163">
          <cell r="AA16163">
            <v>61.51</v>
          </cell>
        </row>
        <row r="16164">
          <cell r="AA16164">
            <v>61.52</v>
          </cell>
        </row>
        <row r="16165">
          <cell r="AA16165">
            <v>61.53</v>
          </cell>
        </row>
        <row r="16166">
          <cell r="AA16166">
            <v>61.54</v>
          </cell>
        </row>
        <row r="16167">
          <cell r="AA16167">
            <v>61.55</v>
          </cell>
        </row>
        <row r="16168">
          <cell r="AA16168">
            <v>61.56</v>
          </cell>
        </row>
        <row r="16169">
          <cell r="AA16169">
            <v>61.57</v>
          </cell>
        </row>
        <row r="16170">
          <cell r="AA16170">
            <v>61.58</v>
          </cell>
        </row>
        <row r="16171">
          <cell r="AA16171">
            <v>61.59</v>
          </cell>
        </row>
        <row r="16172">
          <cell r="AA16172">
            <v>61.6</v>
          </cell>
        </row>
        <row r="16173">
          <cell r="AA16173">
            <v>61.61</v>
          </cell>
        </row>
        <row r="16174">
          <cell r="AA16174">
            <v>61.62</v>
          </cell>
        </row>
        <row r="16175">
          <cell r="AA16175">
            <v>61.63</v>
          </cell>
        </row>
        <row r="16176">
          <cell r="AA16176">
            <v>61.64</v>
          </cell>
        </row>
        <row r="16177">
          <cell r="AA16177">
            <v>61.65</v>
          </cell>
        </row>
        <row r="16178">
          <cell r="AA16178">
            <v>61.66</v>
          </cell>
        </row>
        <row r="16179">
          <cell r="AA16179">
            <v>61.67</v>
          </cell>
        </row>
        <row r="16180">
          <cell r="AA16180">
            <v>61.68</v>
          </cell>
        </row>
        <row r="16181">
          <cell r="AA16181">
            <v>61.69</v>
          </cell>
        </row>
        <row r="16182">
          <cell r="AA16182">
            <v>61.7</v>
          </cell>
        </row>
        <row r="16183">
          <cell r="AA16183">
            <v>61.71</v>
          </cell>
        </row>
        <row r="16184">
          <cell r="AA16184">
            <v>61.72</v>
          </cell>
        </row>
        <row r="16185">
          <cell r="AA16185">
            <v>61.73</v>
          </cell>
        </row>
        <row r="16186">
          <cell r="AA16186">
            <v>61.74</v>
          </cell>
        </row>
        <row r="16187">
          <cell r="AA16187">
            <v>61.75</v>
          </cell>
        </row>
        <row r="16188">
          <cell r="AA16188">
            <v>61.76</v>
          </cell>
        </row>
        <row r="16189">
          <cell r="AA16189">
            <v>61.77</v>
          </cell>
        </row>
        <row r="16190">
          <cell r="AA16190">
            <v>61.78</v>
          </cell>
        </row>
        <row r="16191">
          <cell r="AA16191">
            <v>61.79</v>
          </cell>
        </row>
        <row r="16192">
          <cell r="AA16192">
            <v>61.8</v>
          </cell>
        </row>
        <row r="16193">
          <cell r="AA16193">
            <v>61.81</v>
          </cell>
        </row>
        <row r="16194">
          <cell r="AA16194">
            <v>61.82</v>
          </cell>
        </row>
        <row r="16195">
          <cell r="AA16195">
            <v>61.83</v>
          </cell>
        </row>
        <row r="16196">
          <cell r="AA16196">
            <v>61.84</v>
          </cell>
        </row>
        <row r="16197">
          <cell r="AA16197">
            <v>61.85</v>
          </cell>
        </row>
        <row r="16198">
          <cell r="AA16198">
            <v>61.86</v>
          </cell>
        </row>
        <row r="16199">
          <cell r="AA16199">
            <v>61.87</v>
          </cell>
        </row>
        <row r="16200">
          <cell r="AA16200">
            <v>61.88</v>
          </cell>
        </row>
        <row r="16201">
          <cell r="AA16201">
            <v>61.89</v>
          </cell>
        </row>
        <row r="16202">
          <cell r="AA16202">
            <v>61.9</v>
          </cell>
        </row>
        <row r="16203">
          <cell r="AA16203">
            <v>61.91</v>
          </cell>
        </row>
        <row r="16204">
          <cell r="AA16204">
            <v>61.92</v>
          </cell>
        </row>
        <row r="16205">
          <cell r="AA16205">
            <v>61.93</v>
          </cell>
        </row>
        <row r="16206">
          <cell r="AA16206">
            <v>61.94</v>
          </cell>
        </row>
        <row r="16207">
          <cell r="AA16207">
            <v>61.95</v>
          </cell>
        </row>
        <row r="16208">
          <cell r="AA16208">
            <v>61.96</v>
          </cell>
        </row>
        <row r="16209">
          <cell r="AA16209">
            <v>61.97</v>
          </cell>
        </row>
        <row r="16210">
          <cell r="AA16210">
            <v>61.98</v>
          </cell>
        </row>
        <row r="16211">
          <cell r="AA16211">
            <v>61.99</v>
          </cell>
        </row>
        <row r="16212">
          <cell r="AA16212">
            <v>62</v>
          </cell>
        </row>
        <row r="16213">
          <cell r="AA16213">
            <v>62.01</v>
          </cell>
        </row>
        <row r="16214">
          <cell r="AA16214">
            <v>62.02</v>
          </cell>
        </row>
        <row r="16215">
          <cell r="AA16215">
            <v>62.03</v>
          </cell>
        </row>
        <row r="16216">
          <cell r="AA16216">
            <v>62.04</v>
          </cell>
        </row>
        <row r="16217">
          <cell r="AA16217">
            <v>62.05</v>
          </cell>
        </row>
        <row r="16218">
          <cell r="AA16218">
            <v>62.06</v>
          </cell>
        </row>
        <row r="16219">
          <cell r="AA16219">
            <v>62.07</v>
          </cell>
        </row>
        <row r="16220">
          <cell r="AA16220">
            <v>62.08</v>
          </cell>
        </row>
        <row r="16221">
          <cell r="AA16221">
            <v>62.09</v>
          </cell>
        </row>
        <row r="16222">
          <cell r="AA16222">
            <v>62.1</v>
          </cell>
        </row>
        <row r="16223">
          <cell r="AA16223">
            <v>62.11</v>
          </cell>
        </row>
        <row r="16224">
          <cell r="AA16224">
            <v>62.12</v>
          </cell>
        </row>
        <row r="16225">
          <cell r="AA16225">
            <v>62.13</v>
          </cell>
        </row>
        <row r="16226">
          <cell r="AA16226">
            <v>62.14</v>
          </cell>
        </row>
        <row r="16227">
          <cell r="AA16227">
            <v>62.15</v>
          </cell>
        </row>
        <row r="16228">
          <cell r="AA16228">
            <v>62.16</v>
          </cell>
        </row>
        <row r="16229">
          <cell r="AA16229">
            <v>62.17</v>
          </cell>
        </row>
        <row r="16230">
          <cell r="AA16230">
            <v>62.18</v>
          </cell>
        </row>
        <row r="16231">
          <cell r="AA16231">
            <v>62.19</v>
          </cell>
        </row>
        <row r="16232">
          <cell r="AA16232">
            <v>62.2</v>
          </cell>
        </row>
        <row r="16233">
          <cell r="AA16233">
            <v>62.21</v>
          </cell>
        </row>
        <row r="16234">
          <cell r="AA16234">
            <v>62.22</v>
          </cell>
        </row>
        <row r="16235">
          <cell r="AA16235">
            <v>62.23</v>
          </cell>
        </row>
        <row r="16236">
          <cell r="AA16236">
            <v>62.24</v>
          </cell>
        </row>
        <row r="16237">
          <cell r="AA16237">
            <v>62.25</v>
          </cell>
        </row>
        <row r="16238">
          <cell r="AA16238">
            <v>62.26</v>
          </cell>
        </row>
        <row r="16239">
          <cell r="AA16239">
            <v>62.27</v>
          </cell>
        </row>
        <row r="16240">
          <cell r="AA16240">
            <v>62.28</v>
          </cell>
        </row>
        <row r="16241">
          <cell r="AA16241">
            <v>62.29</v>
          </cell>
        </row>
        <row r="16242">
          <cell r="AA16242">
            <v>62.3</v>
          </cell>
        </row>
        <row r="16243">
          <cell r="AA16243">
            <v>62.31</v>
          </cell>
        </row>
        <row r="16244">
          <cell r="AA16244">
            <v>62.32</v>
          </cell>
        </row>
        <row r="16245">
          <cell r="AA16245">
            <v>62.33</v>
          </cell>
        </row>
        <row r="16246">
          <cell r="AA16246">
            <v>62.34</v>
          </cell>
        </row>
        <row r="16247">
          <cell r="AA16247">
            <v>62.35</v>
          </cell>
        </row>
        <row r="16248">
          <cell r="AA16248">
            <v>62.36</v>
          </cell>
        </row>
        <row r="16249">
          <cell r="AA16249">
            <v>62.37</v>
          </cell>
        </row>
        <row r="16250">
          <cell r="AA16250">
            <v>62.38</v>
          </cell>
        </row>
        <row r="16251">
          <cell r="AA16251">
            <v>62.39</v>
          </cell>
        </row>
        <row r="16252">
          <cell r="AA16252">
            <v>62.4</v>
          </cell>
        </row>
        <row r="16253">
          <cell r="AA16253">
            <v>62.41</v>
          </cell>
        </row>
        <row r="16254">
          <cell r="AA16254">
            <v>62.42</v>
          </cell>
        </row>
        <row r="16255">
          <cell r="AA16255">
            <v>62.43</v>
          </cell>
        </row>
        <row r="16256">
          <cell r="AA16256">
            <v>62.44</v>
          </cell>
        </row>
        <row r="16257">
          <cell r="AA16257">
            <v>62.45</v>
          </cell>
        </row>
        <row r="16258">
          <cell r="AA16258">
            <v>62.46</v>
          </cell>
        </row>
        <row r="16259">
          <cell r="AA16259">
            <v>62.47</v>
          </cell>
        </row>
        <row r="16260">
          <cell r="AA16260">
            <v>62.48</v>
          </cell>
        </row>
        <row r="16261">
          <cell r="AA16261">
            <v>62.49</v>
          </cell>
        </row>
        <row r="16262">
          <cell r="AA16262">
            <v>62.5</v>
          </cell>
        </row>
        <row r="16263">
          <cell r="AA16263">
            <v>62.51</v>
          </cell>
        </row>
        <row r="16264">
          <cell r="AA16264">
            <v>62.52</v>
          </cell>
        </row>
        <row r="16265">
          <cell r="AA16265">
            <v>62.53</v>
          </cell>
        </row>
        <row r="16266">
          <cell r="AA16266">
            <v>62.54</v>
          </cell>
        </row>
        <row r="16267">
          <cell r="AA16267">
            <v>62.55</v>
          </cell>
        </row>
        <row r="16268">
          <cell r="AA16268">
            <v>62.56</v>
          </cell>
        </row>
        <row r="16269">
          <cell r="AA16269">
            <v>62.57</v>
          </cell>
        </row>
        <row r="16270">
          <cell r="AA16270">
            <v>62.58</v>
          </cell>
        </row>
        <row r="16271">
          <cell r="AA16271">
            <v>62.59</v>
          </cell>
        </row>
        <row r="16272">
          <cell r="AA16272">
            <v>62.6</v>
          </cell>
        </row>
        <row r="16273">
          <cell r="AA16273">
            <v>62.61</v>
          </cell>
        </row>
        <row r="16274">
          <cell r="AA16274">
            <v>62.62</v>
          </cell>
        </row>
        <row r="16275">
          <cell r="AA16275">
            <v>62.63</v>
          </cell>
        </row>
        <row r="16276">
          <cell r="AA16276">
            <v>62.64</v>
          </cell>
        </row>
        <row r="16277">
          <cell r="AA16277">
            <v>62.65</v>
          </cell>
        </row>
        <row r="16278">
          <cell r="AA16278">
            <v>62.66</v>
          </cell>
        </row>
        <row r="16279">
          <cell r="AA16279">
            <v>62.67</v>
          </cell>
        </row>
        <row r="16280">
          <cell r="AA16280">
            <v>62.68</v>
          </cell>
        </row>
        <row r="16281">
          <cell r="AA16281">
            <v>62.69</v>
          </cell>
        </row>
        <row r="16282">
          <cell r="AA16282">
            <v>62.7</v>
          </cell>
        </row>
        <row r="16283">
          <cell r="AA16283">
            <v>62.71</v>
          </cell>
        </row>
        <row r="16284">
          <cell r="AA16284">
            <v>62.72</v>
          </cell>
        </row>
        <row r="16285">
          <cell r="AA16285">
            <v>62.73</v>
          </cell>
        </row>
        <row r="16286">
          <cell r="AA16286">
            <v>62.74</v>
          </cell>
        </row>
        <row r="16287">
          <cell r="AA16287">
            <v>62.75</v>
          </cell>
        </row>
        <row r="16288">
          <cell r="AA16288">
            <v>62.76</v>
          </cell>
        </row>
        <row r="16289">
          <cell r="AA16289">
            <v>62.77</v>
          </cell>
        </row>
        <row r="16290">
          <cell r="AA16290">
            <v>62.78</v>
          </cell>
        </row>
        <row r="16291">
          <cell r="AA16291">
            <v>62.79</v>
          </cell>
        </row>
        <row r="16292">
          <cell r="AA16292">
            <v>62.8</v>
          </cell>
        </row>
        <row r="16293">
          <cell r="AA16293">
            <v>62.81</v>
          </cell>
        </row>
        <row r="16294">
          <cell r="AA16294">
            <v>62.82</v>
          </cell>
        </row>
        <row r="16295">
          <cell r="AA16295">
            <v>62.83</v>
          </cell>
        </row>
        <row r="16296">
          <cell r="AA16296">
            <v>62.84</v>
          </cell>
        </row>
        <row r="16297">
          <cell r="AA16297">
            <v>62.85</v>
          </cell>
        </row>
        <row r="16298">
          <cell r="AA16298">
            <v>62.86</v>
          </cell>
        </row>
        <row r="16299">
          <cell r="AA16299">
            <v>62.87</v>
          </cell>
        </row>
        <row r="16300">
          <cell r="AA16300">
            <v>62.88</v>
          </cell>
        </row>
        <row r="16301">
          <cell r="AA16301">
            <v>62.89</v>
          </cell>
        </row>
        <row r="16302">
          <cell r="AA16302">
            <v>62.9</v>
          </cell>
        </row>
        <row r="16303">
          <cell r="AA16303">
            <v>62.91</v>
          </cell>
        </row>
        <row r="16304">
          <cell r="AA16304">
            <v>62.92</v>
          </cell>
        </row>
        <row r="16305">
          <cell r="AA16305">
            <v>62.93</v>
          </cell>
        </row>
        <row r="16306">
          <cell r="AA16306">
            <v>62.94</v>
          </cell>
        </row>
        <row r="16307">
          <cell r="AA16307">
            <v>62.95</v>
          </cell>
        </row>
        <row r="16308">
          <cell r="AA16308">
            <v>62.96</v>
          </cell>
        </row>
        <row r="16309">
          <cell r="AA16309">
            <v>62.97</v>
          </cell>
        </row>
        <row r="16310">
          <cell r="AA16310">
            <v>62.98</v>
          </cell>
        </row>
        <row r="16311">
          <cell r="AA16311">
            <v>62.99</v>
          </cell>
        </row>
        <row r="16312">
          <cell r="AA16312">
            <v>63</v>
          </cell>
        </row>
        <row r="16313">
          <cell r="AA16313">
            <v>63.01</v>
          </cell>
        </row>
        <row r="16314">
          <cell r="AA16314">
            <v>63.02</v>
          </cell>
        </row>
        <row r="16315">
          <cell r="AA16315">
            <v>63.03</v>
          </cell>
        </row>
        <row r="16316">
          <cell r="AA16316">
            <v>63.04</v>
          </cell>
        </row>
        <row r="16317">
          <cell r="AA16317">
            <v>63.05</v>
          </cell>
        </row>
        <row r="16318">
          <cell r="AA16318">
            <v>63.06</v>
          </cell>
        </row>
        <row r="16319">
          <cell r="AA16319">
            <v>63.07</v>
          </cell>
        </row>
        <row r="16320">
          <cell r="AA16320">
            <v>63.08</v>
          </cell>
        </row>
        <row r="16321">
          <cell r="AA16321">
            <v>63.09</v>
          </cell>
        </row>
        <row r="16322">
          <cell r="AA16322">
            <v>63.1</v>
          </cell>
        </row>
        <row r="16323">
          <cell r="AA16323">
            <v>63.11</v>
          </cell>
        </row>
        <row r="16324">
          <cell r="AA16324">
            <v>63.12</v>
          </cell>
        </row>
        <row r="16325">
          <cell r="AA16325">
            <v>63.13</v>
          </cell>
        </row>
        <row r="16326">
          <cell r="AA16326">
            <v>63.14</v>
          </cell>
        </row>
        <row r="16327">
          <cell r="AA16327">
            <v>63.15</v>
          </cell>
        </row>
        <row r="16328">
          <cell r="AA16328">
            <v>63.16</v>
          </cell>
        </row>
        <row r="16329">
          <cell r="AA16329">
            <v>63.17</v>
          </cell>
        </row>
        <row r="16330">
          <cell r="AA16330">
            <v>63.18</v>
          </cell>
        </row>
        <row r="16331">
          <cell r="AA16331">
            <v>63.19</v>
          </cell>
        </row>
        <row r="16332">
          <cell r="AA16332">
            <v>63.2</v>
          </cell>
        </row>
        <row r="16333">
          <cell r="AA16333">
            <v>63.21</v>
          </cell>
        </row>
        <row r="16334">
          <cell r="AA16334">
            <v>63.22</v>
          </cell>
        </row>
        <row r="16335">
          <cell r="AA16335">
            <v>63.23</v>
          </cell>
        </row>
        <row r="16336">
          <cell r="AA16336">
            <v>63.24</v>
          </cell>
        </row>
        <row r="16337">
          <cell r="AA16337">
            <v>63.25</v>
          </cell>
        </row>
        <row r="16338">
          <cell r="AA16338">
            <v>63.26</v>
          </cell>
        </row>
        <row r="16339">
          <cell r="AA16339">
            <v>63.27</v>
          </cell>
        </row>
        <row r="16340">
          <cell r="AA16340">
            <v>63.28</v>
          </cell>
        </row>
        <row r="16341">
          <cell r="AA16341">
            <v>63.29</v>
          </cell>
        </row>
        <row r="16342">
          <cell r="AA16342">
            <v>63.3</v>
          </cell>
        </row>
        <row r="16343">
          <cell r="AA16343">
            <v>63.31</v>
          </cell>
        </row>
        <row r="16344">
          <cell r="AA16344">
            <v>63.32</v>
          </cell>
        </row>
        <row r="16345">
          <cell r="AA16345">
            <v>63.33</v>
          </cell>
        </row>
        <row r="16346">
          <cell r="AA16346">
            <v>63.34</v>
          </cell>
        </row>
        <row r="16347">
          <cell r="AA16347">
            <v>63.35</v>
          </cell>
        </row>
        <row r="16348">
          <cell r="AA16348">
            <v>63.36</v>
          </cell>
        </row>
        <row r="16349">
          <cell r="AA16349">
            <v>63.37</v>
          </cell>
        </row>
        <row r="16350">
          <cell r="AA16350">
            <v>63.38</v>
          </cell>
        </row>
        <row r="16351">
          <cell r="AA16351">
            <v>63.39</v>
          </cell>
        </row>
        <row r="16352">
          <cell r="AA16352">
            <v>63.4</v>
          </cell>
        </row>
        <row r="16353">
          <cell r="AA16353">
            <v>63.41</v>
          </cell>
        </row>
        <row r="16354">
          <cell r="AA16354">
            <v>63.42</v>
          </cell>
        </row>
        <row r="16355">
          <cell r="AA16355">
            <v>63.43</v>
          </cell>
        </row>
        <row r="16356">
          <cell r="AA16356">
            <v>63.44</v>
          </cell>
        </row>
        <row r="16357">
          <cell r="AA16357">
            <v>63.45</v>
          </cell>
        </row>
        <row r="16358">
          <cell r="AA16358">
            <v>63.46</v>
          </cell>
        </row>
        <row r="16359">
          <cell r="AA16359">
            <v>63.47</v>
          </cell>
        </row>
        <row r="16360">
          <cell r="AA16360">
            <v>63.48</v>
          </cell>
        </row>
        <row r="16361">
          <cell r="AA16361">
            <v>63.49</v>
          </cell>
        </row>
        <row r="16362">
          <cell r="AA16362">
            <v>63.5</v>
          </cell>
        </row>
        <row r="16363">
          <cell r="AA16363">
            <v>63.51</v>
          </cell>
        </row>
        <row r="16364">
          <cell r="AA16364">
            <v>63.52</v>
          </cell>
        </row>
        <row r="16365">
          <cell r="AA16365">
            <v>63.53</v>
          </cell>
        </row>
        <row r="16366">
          <cell r="AA16366">
            <v>63.54</v>
          </cell>
        </row>
        <row r="16367">
          <cell r="AA16367">
            <v>63.55</v>
          </cell>
        </row>
        <row r="16368">
          <cell r="AA16368">
            <v>63.56</v>
          </cell>
        </row>
        <row r="16369">
          <cell r="AA16369">
            <v>63.57</v>
          </cell>
        </row>
        <row r="16370">
          <cell r="AA16370">
            <v>63.58</v>
          </cell>
        </row>
        <row r="16371">
          <cell r="AA16371">
            <v>63.59</v>
          </cell>
        </row>
        <row r="16372">
          <cell r="AA16372">
            <v>63.6</v>
          </cell>
        </row>
        <row r="16373">
          <cell r="AA16373">
            <v>63.61</v>
          </cell>
        </row>
        <row r="16374">
          <cell r="AA16374">
            <v>63.62</v>
          </cell>
        </row>
        <row r="16375">
          <cell r="AA16375">
            <v>63.63</v>
          </cell>
        </row>
        <row r="16376">
          <cell r="AA16376">
            <v>63.64</v>
          </cell>
        </row>
        <row r="16377">
          <cell r="AA16377">
            <v>63.65</v>
          </cell>
        </row>
        <row r="16378">
          <cell r="AA16378">
            <v>63.66</v>
          </cell>
        </row>
        <row r="16379">
          <cell r="AA16379">
            <v>63.67</v>
          </cell>
        </row>
        <row r="16380">
          <cell r="AA16380">
            <v>63.68</v>
          </cell>
        </row>
        <row r="16381">
          <cell r="AA16381">
            <v>63.69</v>
          </cell>
        </row>
        <row r="16382">
          <cell r="AA16382">
            <v>63.7</v>
          </cell>
        </row>
        <row r="16383">
          <cell r="AA16383">
            <v>63.71</v>
          </cell>
        </row>
        <row r="16384">
          <cell r="AA16384">
            <v>63.72</v>
          </cell>
        </row>
        <row r="16385">
          <cell r="AA16385">
            <v>63.73</v>
          </cell>
        </row>
        <row r="16386">
          <cell r="AA16386">
            <v>63.74</v>
          </cell>
        </row>
        <row r="16387">
          <cell r="AA16387">
            <v>63.75</v>
          </cell>
        </row>
        <row r="16388">
          <cell r="AA16388">
            <v>63.76</v>
          </cell>
        </row>
        <row r="16389">
          <cell r="AA16389">
            <v>63.77</v>
          </cell>
        </row>
        <row r="16390">
          <cell r="AA16390">
            <v>63.78</v>
          </cell>
        </row>
        <row r="16391">
          <cell r="AA16391">
            <v>63.79</v>
          </cell>
        </row>
        <row r="16392">
          <cell r="AA16392">
            <v>63.8</v>
          </cell>
        </row>
        <row r="16393">
          <cell r="AA16393">
            <v>63.81</v>
          </cell>
        </row>
        <row r="16394">
          <cell r="AA16394">
            <v>63.82</v>
          </cell>
        </row>
        <row r="16395">
          <cell r="AA16395">
            <v>63.83</v>
          </cell>
        </row>
        <row r="16396">
          <cell r="AA16396">
            <v>63.84</v>
          </cell>
        </row>
        <row r="16397">
          <cell r="AA16397">
            <v>63.85</v>
          </cell>
        </row>
        <row r="16398">
          <cell r="AA16398">
            <v>63.86</v>
          </cell>
        </row>
        <row r="16399">
          <cell r="AA16399">
            <v>63.87</v>
          </cell>
        </row>
        <row r="16400">
          <cell r="AA16400">
            <v>63.88</v>
          </cell>
        </row>
        <row r="16401">
          <cell r="AA16401">
            <v>63.89</v>
          </cell>
        </row>
        <row r="16402">
          <cell r="AA16402">
            <v>63.9</v>
          </cell>
        </row>
        <row r="16403">
          <cell r="AA16403">
            <v>63.91</v>
          </cell>
        </row>
        <row r="16404">
          <cell r="AA16404">
            <v>63.92</v>
          </cell>
        </row>
        <row r="16405">
          <cell r="AA16405">
            <v>63.93</v>
          </cell>
        </row>
        <row r="16406">
          <cell r="AA16406">
            <v>63.94</v>
          </cell>
        </row>
        <row r="16407">
          <cell r="AA16407">
            <v>63.95</v>
          </cell>
        </row>
        <row r="16408">
          <cell r="AA16408">
            <v>63.96</v>
          </cell>
        </row>
        <row r="16409">
          <cell r="AA16409">
            <v>63.97</v>
          </cell>
        </row>
        <row r="16410">
          <cell r="AA16410">
            <v>63.98</v>
          </cell>
        </row>
        <row r="16411">
          <cell r="AA16411">
            <v>63.99</v>
          </cell>
        </row>
        <row r="16412">
          <cell r="AA16412">
            <v>64</v>
          </cell>
        </row>
        <row r="16413">
          <cell r="AA16413">
            <v>64.010000000000005</v>
          </cell>
        </row>
        <row r="16414">
          <cell r="AA16414">
            <v>64.02</v>
          </cell>
        </row>
        <row r="16415">
          <cell r="AA16415">
            <v>64.03</v>
          </cell>
        </row>
        <row r="16416">
          <cell r="AA16416">
            <v>64.040000000000006</v>
          </cell>
        </row>
        <row r="16417">
          <cell r="AA16417">
            <v>64.05</v>
          </cell>
        </row>
        <row r="16418">
          <cell r="AA16418">
            <v>64.06</v>
          </cell>
        </row>
        <row r="16419">
          <cell r="AA16419">
            <v>64.069999999999993</v>
          </cell>
        </row>
        <row r="16420">
          <cell r="AA16420">
            <v>64.08</v>
          </cell>
        </row>
        <row r="16421">
          <cell r="AA16421">
            <v>64.09</v>
          </cell>
        </row>
        <row r="16422">
          <cell r="AA16422">
            <v>64.099999999999994</v>
          </cell>
        </row>
        <row r="16423">
          <cell r="AA16423">
            <v>64.11</v>
          </cell>
        </row>
        <row r="16424">
          <cell r="AA16424">
            <v>64.12</v>
          </cell>
        </row>
        <row r="16425">
          <cell r="AA16425">
            <v>64.13</v>
          </cell>
        </row>
        <row r="16426">
          <cell r="AA16426">
            <v>64.14</v>
          </cell>
        </row>
        <row r="16427">
          <cell r="AA16427">
            <v>64.150000000000006</v>
          </cell>
        </row>
        <row r="16428">
          <cell r="AA16428">
            <v>64.16</v>
          </cell>
        </row>
        <row r="16429">
          <cell r="AA16429">
            <v>64.17</v>
          </cell>
        </row>
        <row r="16430">
          <cell r="AA16430">
            <v>64.180000000000007</v>
          </cell>
        </row>
        <row r="16431">
          <cell r="AA16431">
            <v>64.19</v>
          </cell>
        </row>
        <row r="16432">
          <cell r="AA16432">
            <v>64.2</v>
          </cell>
        </row>
        <row r="16433">
          <cell r="AA16433">
            <v>64.209999999999994</v>
          </cell>
        </row>
        <row r="16434">
          <cell r="AA16434">
            <v>64.22</v>
          </cell>
        </row>
        <row r="16435">
          <cell r="AA16435">
            <v>64.23</v>
          </cell>
        </row>
        <row r="16436">
          <cell r="AA16436">
            <v>64.239999999999995</v>
          </cell>
        </row>
        <row r="16437">
          <cell r="AA16437">
            <v>64.25</v>
          </cell>
        </row>
        <row r="16438">
          <cell r="AA16438">
            <v>64.260000000000005</v>
          </cell>
        </row>
        <row r="16439">
          <cell r="AA16439">
            <v>64.27</v>
          </cell>
        </row>
        <row r="16440">
          <cell r="AA16440">
            <v>64.28</v>
          </cell>
        </row>
        <row r="16441">
          <cell r="AA16441">
            <v>64.290000000000006</v>
          </cell>
        </row>
        <row r="16442">
          <cell r="AA16442">
            <v>64.3</v>
          </cell>
        </row>
        <row r="16443">
          <cell r="AA16443">
            <v>64.31</v>
          </cell>
        </row>
        <row r="16444">
          <cell r="AA16444">
            <v>64.319999999999993</v>
          </cell>
        </row>
        <row r="16445">
          <cell r="AA16445">
            <v>64.33</v>
          </cell>
        </row>
        <row r="16446">
          <cell r="AA16446">
            <v>64.34</v>
          </cell>
        </row>
        <row r="16447">
          <cell r="AA16447">
            <v>64.349999999999994</v>
          </cell>
        </row>
        <row r="16448">
          <cell r="AA16448">
            <v>64.36</v>
          </cell>
        </row>
        <row r="16449">
          <cell r="AA16449">
            <v>64.37</v>
          </cell>
        </row>
        <row r="16450">
          <cell r="AA16450">
            <v>64.38</v>
          </cell>
        </row>
        <row r="16451">
          <cell r="AA16451">
            <v>64.39</v>
          </cell>
        </row>
        <row r="16452">
          <cell r="AA16452">
            <v>64.400000000000006</v>
          </cell>
        </row>
        <row r="16453">
          <cell r="AA16453">
            <v>64.41</v>
          </cell>
        </row>
        <row r="16454">
          <cell r="AA16454">
            <v>64.42</v>
          </cell>
        </row>
        <row r="16455">
          <cell r="AA16455">
            <v>64.430000000000007</v>
          </cell>
        </row>
        <row r="16456">
          <cell r="AA16456">
            <v>64.44</v>
          </cell>
        </row>
        <row r="16457">
          <cell r="AA16457">
            <v>64.45</v>
          </cell>
        </row>
        <row r="16458">
          <cell r="AA16458">
            <v>64.459999999999994</v>
          </cell>
        </row>
        <row r="16459">
          <cell r="AA16459">
            <v>64.47</v>
          </cell>
        </row>
        <row r="16460">
          <cell r="AA16460">
            <v>64.48</v>
          </cell>
        </row>
        <row r="16461">
          <cell r="AA16461">
            <v>64.489999999999995</v>
          </cell>
        </row>
        <row r="16462">
          <cell r="AA16462">
            <v>64.5</v>
          </cell>
        </row>
        <row r="16463">
          <cell r="AA16463">
            <v>64.510000000000005</v>
          </cell>
        </row>
        <row r="16464">
          <cell r="AA16464">
            <v>64.52</v>
          </cell>
        </row>
        <row r="16465">
          <cell r="AA16465">
            <v>64.53</v>
          </cell>
        </row>
        <row r="16466">
          <cell r="AA16466">
            <v>64.540000000000006</v>
          </cell>
        </row>
        <row r="16467">
          <cell r="AA16467">
            <v>64.55</v>
          </cell>
        </row>
        <row r="16468">
          <cell r="AA16468">
            <v>64.56</v>
          </cell>
        </row>
        <row r="16469">
          <cell r="AA16469">
            <v>64.569999999999993</v>
          </cell>
        </row>
        <row r="16470">
          <cell r="AA16470">
            <v>64.58</v>
          </cell>
        </row>
        <row r="16471">
          <cell r="AA16471">
            <v>64.59</v>
          </cell>
        </row>
        <row r="16472">
          <cell r="AA16472">
            <v>64.599999999999994</v>
          </cell>
        </row>
        <row r="16473">
          <cell r="AA16473">
            <v>64.61</v>
          </cell>
        </row>
        <row r="16474">
          <cell r="AA16474">
            <v>64.62</v>
          </cell>
        </row>
        <row r="16475">
          <cell r="AA16475">
            <v>64.63</v>
          </cell>
        </row>
        <row r="16476">
          <cell r="AA16476">
            <v>64.64</v>
          </cell>
        </row>
        <row r="16477">
          <cell r="AA16477">
            <v>64.650000000000006</v>
          </cell>
        </row>
        <row r="16478">
          <cell r="AA16478">
            <v>64.66</v>
          </cell>
        </row>
        <row r="16479">
          <cell r="AA16479">
            <v>64.67</v>
          </cell>
        </row>
        <row r="16480">
          <cell r="AA16480">
            <v>64.680000000000007</v>
          </cell>
        </row>
        <row r="16481">
          <cell r="AA16481">
            <v>64.69</v>
          </cell>
        </row>
        <row r="16482">
          <cell r="AA16482">
            <v>64.7</v>
          </cell>
        </row>
        <row r="16483">
          <cell r="AA16483">
            <v>64.709999999999994</v>
          </cell>
        </row>
        <row r="16484">
          <cell r="AA16484">
            <v>64.72</v>
          </cell>
        </row>
        <row r="16485">
          <cell r="AA16485">
            <v>64.73</v>
          </cell>
        </row>
        <row r="16486">
          <cell r="AA16486">
            <v>64.739999999999995</v>
          </cell>
        </row>
        <row r="16487">
          <cell r="AA16487">
            <v>64.75</v>
          </cell>
        </row>
        <row r="16488">
          <cell r="AA16488">
            <v>64.760000000000005</v>
          </cell>
        </row>
        <row r="16489">
          <cell r="AA16489">
            <v>64.77</v>
          </cell>
        </row>
        <row r="16490">
          <cell r="AA16490">
            <v>64.78</v>
          </cell>
        </row>
        <row r="16491">
          <cell r="AA16491">
            <v>64.790000000000006</v>
          </cell>
        </row>
        <row r="16492">
          <cell r="AA16492">
            <v>64.8</v>
          </cell>
        </row>
        <row r="16493">
          <cell r="AA16493">
            <v>64.81</v>
          </cell>
        </row>
        <row r="16494">
          <cell r="AA16494">
            <v>64.819999999999993</v>
          </cell>
        </row>
        <row r="16495">
          <cell r="AA16495">
            <v>64.83</v>
          </cell>
        </row>
        <row r="16496">
          <cell r="AA16496">
            <v>64.84</v>
          </cell>
        </row>
        <row r="16497">
          <cell r="AA16497">
            <v>64.849999999999994</v>
          </cell>
        </row>
        <row r="16498">
          <cell r="AA16498">
            <v>64.86</v>
          </cell>
        </row>
        <row r="16499">
          <cell r="AA16499">
            <v>64.87</v>
          </cell>
        </row>
        <row r="16500">
          <cell r="AA16500">
            <v>64.88</v>
          </cell>
        </row>
        <row r="16501">
          <cell r="AA16501">
            <v>64.89</v>
          </cell>
        </row>
        <row r="16502">
          <cell r="AA16502">
            <v>64.900000000000006</v>
          </cell>
        </row>
        <row r="16503">
          <cell r="AA16503">
            <v>64.91</v>
          </cell>
        </row>
        <row r="16504">
          <cell r="AA16504">
            <v>64.92</v>
          </cell>
        </row>
        <row r="16505">
          <cell r="AA16505">
            <v>64.930000000000007</v>
          </cell>
        </row>
        <row r="16506">
          <cell r="AA16506">
            <v>64.94</v>
          </cell>
        </row>
        <row r="16507">
          <cell r="AA16507">
            <v>64.95</v>
          </cell>
        </row>
        <row r="16508">
          <cell r="AA16508">
            <v>64.959999999999994</v>
          </cell>
        </row>
        <row r="16509">
          <cell r="AA16509">
            <v>64.97</v>
          </cell>
        </row>
        <row r="16510">
          <cell r="AA16510">
            <v>64.98</v>
          </cell>
        </row>
        <row r="16511">
          <cell r="AA16511">
            <v>64.989999999999995</v>
          </cell>
        </row>
        <row r="16512">
          <cell r="AA16512">
            <v>65</v>
          </cell>
        </row>
        <row r="16513">
          <cell r="AA16513">
            <v>65.010000000000005</v>
          </cell>
        </row>
        <row r="16514">
          <cell r="AA16514">
            <v>65.02</v>
          </cell>
        </row>
        <row r="16515">
          <cell r="AA16515">
            <v>65.03</v>
          </cell>
        </row>
        <row r="16516">
          <cell r="AA16516">
            <v>65.040000000000006</v>
          </cell>
        </row>
        <row r="16517">
          <cell r="AA16517">
            <v>65.05</v>
          </cell>
        </row>
        <row r="16518">
          <cell r="AA16518">
            <v>65.06</v>
          </cell>
        </row>
        <row r="16519">
          <cell r="AA16519">
            <v>65.069999999999993</v>
          </cell>
        </row>
        <row r="16520">
          <cell r="AA16520">
            <v>65.08</v>
          </cell>
        </row>
        <row r="16521">
          <cell r="AA16521">
            <v>65.09</v>
          </cell>
        </row>
        <row r="16522">
          <cell r="AA16522">
            <v>65.099999999999994</v>
          </cell>
        </row>
        <row r="16523">
          <cell r="AA16523">
            <v>65.11</v>
          </cell>
        </row>
        <row r="16524">
          <cell r="AA16524">
            <v>65.12</v>
          </cell>
        </row>
        <row r="16525">
          <cell r="AA16525">
            <v>65.13</v>
          </cell>
        </row>
        <row r="16526">
          <cell r="AA16526">
            <v>65.14</v>
          </cell>
        </row>
        <row r="16527">
          <cell r="AA16527">
            <v>65.150000000000006</v>
          </cell>
        </row>
        <row r="16528">
          <cell r="AA16528">
            <v>65.16</v>
          </cell>
        </row>
        <row r="16529">
          <cell r="AA16529">
            <v>65.17</v>
          </cell>
        </row>
        <row r="16530">
          <cell r="AA16530">
            <v>65.180000000000007</v>
          </cell>
        </row>
        <row r="16531">
          <cell r="AA16531">
            <v>65.19</v>
          </cell>
        </row>
        <row r="16532">
          <cell r="AA16532">
            <v>65.2</v>
          </cell>
        </row>
        <row r="16533">
          <cell r="AA16533">
            <v>65.209999999999994</v>
          </cell>
        </row>
        <row r="16534">
          <cell r="AA16534">
            <v>65.22</v>
          </cell>
        </row>
        <row r="16535">
          <cell r="AA16535">
            <v>65.23</v>
          </cell>
        </row>
        <row r="16536">
          <cell r="AA16536">
            <v>65.239999999999995</v>
          </cell>
        </row>
        <row r="16537">
          <cell r="AA16537">
            <v>65.25</v>
          </cell>
        </row>
        <row r="16538">
          <cell r="AA16538">
            <v>65.260000000000005</v>
          </cell>
        </row>
        <row r="16539">
          <cell r="AA16539">
            <v>65.27</v>
          </cell>
        </row>
        <row r="16540">
          <cell r="AA16540">
            <v>65.28</v>
          </cell>
        </row>
        <row r="16541">
          <cell r="AA16541">
            <v>65.290000000000006</v>
          </cell>
        </row>
        <row r="16542">
          <cell r="AA16542">
            <v>65.3</v>
          </cell>
        </row>
        <row r="16543">
          <cell r="AA16543">
            <v>65.31</v>
          </cell>
        </row>
        <row r="16544">
          <cell r="AA16544">
            <v>65.319999999999993</v>
          </cell>
        </row>
        <row r="16545">
          <cell r="AA16545">
            <v>65.33</v>
          </cell>
        </row>
        <row r="16546">
          <cell r="AA16546">
            <v>65.34</v>
          </cell>
        </row>
        <row r="16547">
          <cell r="AA16547">
            <v>65.349999999999994</v>
          </cell>
        </row>
        <row r="16548">
          <cell r="AA16548">
            <v>65.36</v>
          </cell>
        </row>
        <row r="16549">
          <cell r="AA16549">
            <v>65.37</v>
          </cell>
        </row>
        <row r="16550">
          <cell r="AA16550">
            <v>65.38</v>
          </cell>
        </row>
        <row r="16551">
          <cell r="AA16551">
            <v>65.39</v>
          </cell>
        </row>
        <row r="16552">
          <cell r="AA16552">
            <v>65.400000000000006</v>
          </cell>
        </row>
        <row r="16553">
          <cell r="AA16553">
            <v>65.41</v>
          </cell>
        </row>
        <row r="16554">
          <cell r="AA16554">
            <v>65.42</v>
          </cell>
        </row>
        <row r="16555">
          <cell r="AA16555">
            <v>65.430000000000007</v>
          </cell>
        </row>
        <row r="16556">
          <cell r="AA16556">
            <v>65.44</v>
          </cell>
        </row>
        <row r="16557">
          <cell r="AA16557">
            <v>65.45</v>
          </cell>
        </row>
        <row r="16558">
          <cell r="AA16558">
            <v>65.459999999999994</v>
          </cell>
        </row>
        <row r="16559">
          <cell r="AA16559">
            <v>65.47</v>
          </cell>
        </row>
        <row r="16560">
          <cell r="AA16560">
            <v>65.48</v>
          </cell>
        </row>
        <row r="16561">
          <cell r="AA16561">
            <v>65.489999999999995</v>
          </cell>
        </row>
        <row r="16562">
          <cell r="AA16562">
            <v>65.5</v>
          </cell>
        </row>
        <row r="16563">
          <cell r="AA16563">
            <v>65.510000000000005</v>
          </cell>
        </row>
        <row r="16564">
          <cell r="AA16564">
            <v>65.52</v>
          </cell>
        </row>
        <row r="16565">
          <cell r="AA16565">
            <v>65.53</v>
          </cell>
        </row>
        <row r="16566">
          <cell r="AA16566">
            <v>65.540000000000006</v>
          </cell>
        </row>
        <row r="16567">
          <cell r="AA16567">
            <v>65.55</v>
          </cell>
        </row>
        <row r="16568">
          <cell r="AA16568">
            <v>65.56</v>
          </cell>
        </row>
        <row r="16569">
          <cell r="AA16569">
            <v>65.569999999999993</v>
          </cell>
        </row>
        <row r="16570">
          <cell r="AA16570">
            <v>65.58</v>
          </cell>
        </row>
        <row r="16571">
          <cell r="AA16571">
            <v>65.59</v>
          </cell>
        </row>
        <row r="16572">
          <cell r="AA16572">
            <v>65.599999999999994</v>
          </cell>
        </row>
        <row r="16573">
          <cell r="AA16573">
            <v>65.61</v>
          </cell>
        </row>
        <row r="16574">
          <cell r="AA16574">
            <v>65.62</v>
          </cell>
        </row>
        <row r="16575">
          <cell r="AA16575">
            <v>65.63</v>
          </cell>
        </row>
        <row r="16576">
          <cell r="AA16576">
            <v>65.64</v>
          </cell>
        </row>
        <row r="16577">
          <cell r="AA16577">
            <v>65.650000000000006</v>
          </cell>
        </row>
        <row r="16578">
          <cell r="AA16578">
            <v>65.66</v>
          </cell>
        </row>
        <row r="16579">
          <cell r="AA16579">
            <v>65.67</v>
          </cell>
        </row>
        <row r="16580">
          <cell r="AA16580">
            <v>65.680000000000007</v>
          </cell>
        </row>
        <row r="16581">
          <cell r="AA16581">
            <v>65.69</v>
          </cell>
        </row>
        <row r="16582">
          <cell r="AA16582">
            <v>65.7</v>
          </cell>
        </row>
        <row r="16583">
          <cell r="AA16583">
            <v>65.709999999999994</v>
          </cell>
        </row>
        <row r="16584">
          <cell r="AA16584">
            <v>65.72</v>
          </cell>
        </row>
        <row r="16585">
          <cell r="AA16585">
            <v>65.73</v>
          </cell>
        </row>
        <row r="16586">
          <cell r="AA16586">
            <v>65.739999999999995</v>
          </cell>
        </row>
        <row r="16587">
          <cell r="AA16587">
            <v>65.75</v>
          </cell>
        </row>
        <row r="16588">
          <cell r="AA16588">
            <v>65.760000000000005</v>
          </cell>
        </row>
        <row r="16589">
          <cell r="AA16589">
            <v>65.77</v>
          </cell>
        </row>
        <row r="16590">
          <cell r="AA16590">
            <v>65.78</v>
          </cell>
        </row>
        <row r="16591">
          <cell r="AA16591">
            <v>65.790000000000006</v>
          </cell>
        </row>
        <row r="16592">
          <cell r="AA16592">
            <v>65.8</v>
          </cell>
        </row>
        <row r="16593">
          <cell r="AA16593">
            <v>65.81</v>
          </cell>
        </row>
        <row r="16594">
          <cell r="AA16594">
            <v>65.819999999999993</v>
          </cell>
        </row>
        <row r="16595">
          <cell r="AA16595">
            <v>65.83</v>
          </cell>
        </row>
        <row r="16596">
          <cell r="AA16596">
            <v>65.84</v>
          </cell>
        </row>
        <row r="16597">
          <cell r="AA16597">
            <v>65.849999999999994</v>
          </cell>
        </row>
        <row r="16598">
          <cell r="AA16598">
            <v>65.86</v>
          </cell>
        </row>
        <row r="16599">
          <cell r="AA16599">
            <v>65.87</v>
          </cell>
        </row>
        <row r="16600">
          <cell r="AA16600">
            <v>65.88</v>
          </cell>
        </row>
        <row r="16601">
          <cell r="AA16601">
            <v>65.89</v>
          </cell>
        </row>
        <row r="16602">
          <cell r="AA16602">
            <v>65.900000000000006</v>
          </cell>
        </row>
        <row r="16603">
          <cell r="AA16603">
            <v>65.91</v>
          </cell>
        </row>
        <row r="16604">
          <cell r="AA16604">
            <v>65.92</v>
          </cell>
        </row>
        <row r="16605">
          <cell r="AA16605">
            <v>65.930000000000007</v>
          </cell>
        </row>
        <row r="16606">
          <cell r="AA16606">
            <v>65.94</v>
          </cell>
        </row>
        <row r="16607">
          <cell r="AA16607">
            <v>65.95</v>
          </cell>
        </row>
        <row r="16608">
          <cell r="AA16608">
            <v>65.959999999999994</v>
          </cell>
        </row>
        <row r="16609">
          <cell r="AA16609">
            <v>65.97</v>
          </cell>
        </row>
        <row r="16610">
          <cell r="AA16610">
            <v>65.98</v>
          </cell>
        </row>
        <row r="16611">
          <cell r="AA16611">
            <v>65.989999999999995</v>
          </cell>
        </row>
        <row r="16612">
          <cell r="AA16612">
            <v>66</v>
          </cell>
        </row>
        <row r="16613">
          <cell r="AA16613">
            <v>66.010000000000005</v>
          </cell>
        </row>
        <row r="16614">
          <cell r="AA16614">
            <v>66.02</v>
          </cell>
        </row>
        <row r="16615">
          <cell r="AA16615">
            <v>66.03</v>
          </cell>
        </row>
        <row r="16616">
          <cell r="AA16616">
            <v>66.040000000000006</v>
          </cell>
        </row>
        <row r="16617">
          <cell r="AA16617">
            <v>66.05</v>
          </cell>
        </row>
        <row r="16618">
          <cell r="AA16618">
            <v>66.06</v>
          </cell>
        </row>
        <row r="16619">
          <cell r="AA16619">
            <v>66.069999999999993</v>
          </cell>
        </row>
        <row r="16620">
          <cell r="AA16620">
            <v>66.08</v>
          </cell>
        </row>
        <row r="16621">
          <cell r="AA16621">
            <v>66.09</v>
          </cell>
        </row>
        <row r="16622">
          <cell r="AA16622">
            <v>66.099999999999994</v>
          </cell>
        </row>
        <row r="16623">
          <cell r="AA16623">
            <v>66.11</v>
          </cell>
        </row>
        <row r="16624">
          <cell r="AA16624">
            <v>66.12</v>
          </cell>
        </row>
        <row r="16625">
          <cell r="AA16625">
            <v>66.13</v>
          </cell>
        </row>
        <row r="16626">
          <cell r="AA16626">
            <v>66.14</v>
          </cell>
        </row>
        <row r="16627">
          <cell r="AA16627">
            <v>66.150000000000006</v>
          </cell>
        </row>
        <row r="16628">
          <cell r="AA16628">
            <v>66.16</v>
          </cell>
        </row>
        <row r="16629">
          <cell r="AA16629">
            <v>66.17</v>
          </cell>
        </row>
        <row r="16630">
          <cell r="AA16630">
            <v>66.180000000000007</v>
          </cell>
        </row>
        <row r="16631">
          <cell r="AA16631">
            <v>66.19</v>
          </cell>
        </row>
        <row r="16632">
          <cell r="AA16632">
            <v>66.2</v>
          </cell>
        </row>
        <row r="16633">
          <cell r="AA16633">
            <v>66.209999999999994</v>
          </cell>
        </row>
        <row r="16634">
          <cell r="AA16634">
            <v>66.22</v>
          </cell>
        </row>
        <row r="16635">
          <cell r="AA16635">
            <v>66.23</v>
          </cell>
        </row>
        <row r="16636">
          <cell r="AA16636">
            <v>66.239999999999995</v>
          </cell>
        </row>
        <row r="16637">
          <cell r="AA16637">
            <v>66.25</v>
          </cell>
        </row>
        <row r="16638">
          <cell r="AA16638">
            <v>66.260000000000005</v>
          </cell>
        </row>
        <row r="16639">
          <cell r="AA16639">
            <v>66.27</v>
          </cell>
        </row>
        <row r="16640">
          <cell r="AA16640">
            <v>66.28</v>
          </cell>
        </row>
        <row r="16641">
          <cell r="AA16641">
            <v>66.290000000000006</v>
          </cell>
        </row>
        <row r="16642">
          <cell r="AA16642">
            <v>66.3</v>
          </cell>
        </row>
        <row r="16643">
          <cell r="AA16643">
            <v>66.31</v>
          </cell>
        </row>
        <row r="16644">
          <cell r="AA16644">
            <v>66.319999999999993</v>
          </cell>
        </row>
        <row r="16645">
          <cell r="AA16645">
            <v>66.33</v>
          </cell>
        </row>
        <row r="16646">
          <cell r="AA16646">
            <v>66.34</v>
          </cell>
        </row>
        <row r="16647">
          <cell r="AA16647">
            <v>66.349999999999994</v>
          </cell>
        </row>
        <row r="16648">
          <cell r="AA16648">
            <v>66.36</v>
          </cell>
        </row>
        <row r="16649">
          <cell r="AA16649">
            <v>66.37</v>
          </cell>
        </row>
        <row r="16650">
          <cell r="AA16650">
            <v>66.38</v>
          </cell>
        </row>
        <row r="16651">
          <cell r="AA16651">
            <v>66.39</v>
          </cell>
        </row>
        <row r="16652">
          <cell r="AA16652">
            <v>66.400000000000006</v>
          </cell>
        </row>
        <row r="16653">
          <cell r="AA16653">
            <v>66.41</v>
          </cell>
        </row>
        <row r="16654">
          <cell r="AA16654">
            <v>66.42</v>
          </cell>
        </row>
        <row r="16655">
          <cell r="AA16655">
            <v>66.430000000000007</v>
          </cell>
        </row>
        <row r="16656">
          <cell r="AA16656">
            <v>66.44</v>
          </cell>
        </row>
        <row r="16657">
          <cell r="AA16657">
            <v>66.45</v>
          </cell>
        </row>
        <row r="16658">
          <cell r="AA16658">
            <v>66.459999999999994</v>
          </cell>
        </row>
        <row r="16659">
          <cell r="AA16659">
            <v>66.47</v>
          </cell>
        </row>
        <row r="16660">
          <cell r="AA16660">
            <v>66.48</v>
          </cell>
        </row>
        <row r="16661">
          <cell r="AA16661">
            <v>66.489999999999995</v>
          </cell>
        </row>
        <row r="16662">
          <cell r="AA16662">
            <v>66.5</v>
          </cell>
        </row>
        <row r="16663">
          <cell r="AA16663">
            <v>66.510000000000005</v>
          </cell>
        </row>
        <row r="16664">
          <cell r="AA16664">
            <v>66.52</v>
          </cell>
        </row>
        <row r="16665">
          <cell r="AA16665">
            <v>66.53</v>
          </cell>
        </row>
        <row r="16666">
          <cell r="AA16666">
            <v>66.540000000000006</v>
          </cell>
        </row>
        <row r="16667">
          <cell r="AA16667">
            <v>66.55</v>
          </cell>
        </row>
        <row r="16668">
          <cell r="AA16668">
            <v>66.56</v>
          </cell>
        </row>
        <row r="16669">
          <cell r="AA16669">
            <v>66.569999999999993</v>
          </cell>
        </row>
        <row r="16670">
          <cell r="AA16670">
            <v>66.58</v>
          </cell>
        </row>
        <row r="16671">
          <cell r="AA16671">
            <v>66.59</v>
          </cell>
        </row>
        <row r="16672">
          <cell r="AA16672">
            <v>66.599999999999994</v>
          </cell>
        </row>
        <row r="16673">
          <cell r="AA16673">
            <v>66.61</v>
          </cell>
        </row>
        <row r="16674">
          <cell r="AA16674">
            <v>66.62</v>
          </cell>
        </row>
        <row r="16675">
          <cell r="AA16675">
            <v>66.63</v>
          </cell>
        </row>
        <row r="16676">
          <cell r="AA16676">
            <v>66.64</v>
          </cell>
        </row>
        <row r="16677">
          <cell r="AA16677">
            <v>66.650000000000006</v>
          </cell>
        </row>
        <row r="16678">
          <cell r="AA16678">
            <v>66.66</v>
          </cell>
        </row>
        <row r="16679">
          <cell r="AA16679">
            <v>66.67</v>
          </cell>
        </row>
        <row r="16680">
          <cell r="AA16680">
            <v>66.680000000000007</v>
          </cell>
        </row>
        <row r="16681">
          <cell r="AA16681">
            <v>66.69</v>
          </cell>
        </row>
        <row r="16682">
          <cell r="AA16682">
            <v>66.7</v>
          </cell>
        </row>
        <row r="16683">
          <cell r="AA16683">
            <v>66.709999999999994</v>
          </cell>
        </row>
        <row r="16684">
          <cell r="AA16684">
            <v>66.72</v>
          </cell>
        </row>
        <row r="16685">
          <cell r="AA16685">
            <v>66.73</v>
          </cell>
        </row>
        <row r="16686">
          <cell r="AA16686">
            <v>66.739999999999995</v>
          </cell>
        </row>
        <row r="16687">
          <cell r="AA16687">
            <v>66.75</v>
          </cell>
        </row>
        <row r="16688">
          <cell r="AA16688">
            <v>66.760000000000005</v>
          </cell>
        </row>
        <row r="16689">
          <cell r="AA16689">
            <v>66.77</v>
          </cell>
        </row>
        <row r="16690">
          <cell r="AA16690">
            <v>66.78</v>
          </cell>
        </row>
        <row r="16691">
          <cell r="AA16691">
            <v>66.790000000000006</v>
          </cell>
        </row>
        <row r="16692">
          <cell r="AA16692">
            <v>66.8</v>
          </cell>
        </row>
        <row r="16693">
          <cell r="AA16693">
            <v>66.81</v>
          </cell>
        </row>
        <row r="16694">
          <cell r="AA16694">
            <v>66.819999999999993</v>
          </cell>
        </row>
        <row r="16695">
          <cell r="AA16695">
            <v>66.83</v>
          </cell>
        </row>
        <row r="16696">
          <cell r="AA16696">
            <v>66.84</v>
          </cell>
        </row>
        <row r="16697">
          <cell r="AA16697">
            <v>66.849999999999994</v>
          </cell>
        </row>
        <row r="16698">
          <cell r="AA16698">
            <v>66.86</v>
          </cell>
        </row>
        <row r="16699">
          <cell r="AA16699">
            <v>66.87</v>
          </cell>
        </row>
        <row r="16700">
          <cell r="AA16700">
            <v>66.88</v>
          </cell>
        </row>
        <row r="16701">
          <cell r="AA16701">
            <v>66.89</v>
          </cell>
        </row>
        <row r="16702">
          <cell r="AA16702">
            <v>66.900000000000006</v>
          </cell>
        </row>
        <row r="16703">
          <cell r="AA16703">
            <v>66.91</v>
          </cell>
        </row>
        <row r="16704">
          <cell r="AA16704">
            <v>66.92</v>
          </cell>
        </row>
        <row r="16705">
          <cell r="AA16705">
            <v>66.930000000000007</v>
          </cell>
        </row>
        <row r="16706">
          <cell r="AA16706">
            <v>66.94</v>
          </cell>
        </row>
        <row r="16707">
          <cell r="AA16707">
            <v>66.95</v>
          </cell>
        </row>
        <row r="16708">
          <cell r="AA16708">
            <v>66.959999999999994</v>
          </cell>
        </row>
        <row r="16709">
          <cell r="AA16709">
            <v>66.97</v>
          </cell>
        </row>
        <row r="16710">
          <cell r="AA16710">
            <v>66.98</v>
          </cell>
        </row>
        <row r="16711">
          <cell r="AA16711">
            <v>66.989999999999995</v>
          </cell>
        </row>
        <row r="16712">
          <cell r="AA16712">
            <v>67</v>
          </cell>
        </row>
        <row r="16713">
          <cell r="AA16713">
            <v>67.010000000000005</v>
          </cell>
        </row>
        <row r="16714">
          <cell r="AA16714">
            <v>67.02</v>
          </cell>
        </row>
        <row r="16715">
          <cell r="AA16715">
            <v>67.03</v>
          </cell>
        </row>
        <row r="16716">
          <cell r="AA16716">
            <v>67.040000000000006</v>
          </cell>
        </row>
        <row r="16717">
          <cell r="AA16717">
            <v>67.05</v>
          </cell>
        </row>
        <row r="16718">
          <cell r="AA16718">
            <v>67.06</v>
          </cell>
        </row>
        <row r="16719">
          <cell r="AA16719">
            <v>67.069999999999993</v>
          </cell>
        </row>
        <row r="16720">
          <cell r="AA16720">
            <v>67.08</v>
          </cell>
        </row>
        <row r="16721">
          <cell r="AA16721">
            <v>67.09</v>
          </cell>
        </row>
        <row r="16722">
          <cell r="AA16722">
            <v>67.099999999999994</v>
          </cell>
        </row>
        <row r="16723">
          <cell r="AA16723">
            <v>67.11</v>
          </cell>
        </row>
        <row r="16724">
          <cell r="AA16724">
            <v>67.12</v>
          </cell>
        </row>
        <row r="16725">
          <cell r="AA16725">
            <v>67.13</v>
          </cell>
        </row>
        <row r="16726">
          <cell r="AA16726">
            <v>67.14</v>
          </cell>
        </row>
        <row r="16727">
          <cell r="AA16727">
            <v>67.150000000000006</v>
          </cell>
        </row>
        <row r="16728">
          <cell r="AA16728">
            <v>67.16</v>
          </cell>
        </row>
        <row r="16729">
          <cell r="AA16729">
            <v>67.17</v>
          </cell>
        </row>
        <row r="16730">
          <cell r="AA16730">
            <v>67.180000000000007</v>
          </cell>
        </row>
        <row r="16731">
          <cell r="AA16731">
            <v>67.19</v>
          </cell>
        </row>
        <row r="16732">
          <cell r="AA16732">
            <v>67.2</v>
          </cell>
        </row>
        <row r="16733">
          <cell r="AA16733">
            <v>67.209999999999994</v>
          </cell>
        </row>
        <row r="16734">
          <cell r="AA16734">
            <v>67.22</v>
          </cell>
        </row>
        <row r="16735">
          <cell r="AA16735">
            <v>67.23</v>
          </cell>
        </row>
        <row r="16736">
          <cell r="AA16736">
            <v>67.239999999999995</v>
          </cell>
        </row>
        <row r="16737">
          <cell r="AA16737">
            <v>67.25</v>
          </cell>
        </row>
        <row r="16738">
          <cell r="AA16738">
            <v>67.260000000000005</v>
          </cell>
        </row>
        <row r="16739">
          <cell r="AA16739">
            <v>67.27</v>
          </cell>
        </row>
        <row r="16740">
          <cell r="AA16740">
            <v>67.28</v>
          </cell>
        </row>
        <row r="16741">
          <cell r="AA16741">
            <v>67.290000000000006</v>
          </cell>
        </row>
        <row r="16742">
          <cell r="AA16742">
            <v>67.3</v>
          </cell>
        </row>
        <row r="16743">
          <cell r="AA16743">
            <v>67.31</v>
          </cell>
        </row>
        <row r="16744">
          <cell r="AA16744">
            <v>67.319999999999993</v>
          </cell>
        </row>
        <row r="16745">
          <cell r="AA16745">
            <v>67.33</v>
          </cell>
        </row>
        <row r="16746">
          <cell r="AA16746">
            <v>67.34</v>
          </cell>
        </row>
        <row r="16747">
          <cell r="AA16747">
            <v>67.349999999999994</v>
          </cell>
        </row>
        <row r="16748">
          <cell r="AA16748">
            <v>67.36</v>
          </cell>
        </row>
        <row r="16749">
          <cell r="AA16749">
            <v>67.37</v>
          </cell>
        </row>
        <row r="16750">
          <cell r="AA16750">
            <v>67.38</v>
          </cell>
        </row>
        <row r="16751">
          <cell r="AA16751">
            <v>67.39</v>
          </cell>
        </row>
        <row r="16752">
          <cell r="AA16752">
            <v>67.400000000000006</v>
          </cell>
        </row>
        <row r="16753">
          <cell r="AA16753">
            <v>67.41</v>
          </cell>
        </row>
        <row r="16754">
          <cell r="AA16754">
            <v>67.42</v>
          </cell>
        </row>
        <row r="16755">
          <cell r="AA16755">
            <v>67.430000000000007</v>
          </cell>
        </row>
        <row r="16756">
          <cell r="AA16756">
            <v>67.44</v>
          </cell>
        </row>
        <row r="16757">
          <cell r="AA16757">
            <v>67.45</v>
          </cell>
        </row>
        <row r="16758">
          <cell r="AA16758">
            <v>67.459999999999994</v>
          </cell>
        </row>
        <row r="16759">
          <cell r="AA16759">
            <v>67.47</v>
          </cell>
        </row>
        <row r="16760">
          <cell r="AA16760">
            <v>67.48</v>
          </cell>
        </row>
        <row r="16761">
          <cell r="AA16761">
            <v>67.489999999999995</v>
          </cell>
        </row>
        <row r="16762">
          <cell r="AA16762">
            <v>67.5</v>
          </cell>
        </row>
        <row r="16763">
          <cell r="AA16763">
            <v>67.510000000000005</v>
          </cell>
        </row>
        <row r="16764">
          <cell r="AA16764">
            <v>67.52</v>
          </cell>
        </row>
        <row r="16765">
          <cell r="AA16765">
            <v>67.53</v>
          </cell>
        </row>
        <row r="16766">
          <cell r="AA16766">
            <v>67.540000000000006</v>
          </cell>
        </row>
        <row r="16767">
          <cell r="AA16767">
            <v>67.55</v>
          </cell>
        </row>
        <row r="16768">
          <cell r="AA16768">
            <v>67.56</v>
          </cell>
        </row>
        <row r="16769">
          <cell r="AA16769">
            <v>67.569999999999993</v>
          </cell>
        </row>
        <row r="16770">
          <cell r="AA16770">
            <v>67.58</v>
          </cell>
        </row>
        <row r="16771">
          <cell r="AA16771">
            <v>67.59</v>
          </cell>
        </row>
        <row r="16772">
          <cell r="AA16772">
            <v>67.599999999999994</v>
          </cell>
        </row>
        <row r="16773">
          <cell r="AA16773">
            <v>67.61</v>
          </cell>
        </row>
        <row r="16774">
          <cell r="AA16774">
            <v>67.62</v>
          </cell>
        </row>
        <row r="16775">
          <cell r="AA16775">
            <v>67.63</v>
          </cell>
        </row>
        <row r="16776">
          <cell r="AA16776">
            <v>67.64</v>
          </cell>
        </row>
        <row r="16777">
          <cell r="AA16777">
            <v>67.650000000000006</v>
          </cell>
        </row>
        <row r="16778">
          <cell r="AA16778">
            <v>67.66</v>
          </cell>
        </row>
        <row r="16779">
          <cell r="AA16779">
            <v>67.67</v>
          </cell>
        </row>
        <row r="16780">
          <cell r="AA16780">
            <v>67.680000000000007</v>
          </cell>
        </row>
        <row r="16781">
          <cell r="AA16781">
            <v>67.69</v>
          </cell>
        </row>
        <row r="16782">
          <cell r="AA16782">
            <v>67.7</v>
          </cell>
        </row>
        <row r="16783">
          <cell r="AA16783">
            <v>67.709999999999994</v>
          </cell>
        </row>
        <row r="16784">
          <cell r="AA16784">
            <v>67.72</v>
          </cell>
        </row>
        <row r="16785">
          <cell r="AA16785">
            <v>67.73</v>
          </cell>
        </row>
        <row r="16786">
          <cell r="AA16786">
            <v>67.739999999999995</v>
          </cell>
        </row>
        <row r="16787">
          <cell r="AA16787">
            <v>67.75</v>
          </cell>
        </row>
        <row r="16788">
          <cell r="AA16788">
            <v>67.760000000000005</v>
          </cell>
        </row>
        <row r="16789">
          <cell r="AA16789">
            <v>67.77</v>
          </cell>
        </row>
        <row r="16790">
          <cell r="AA16790">
            <v>67.78</v>
          </cell>
        </row>
        <row r="16791">
          <cell r="AA16791">
            <v>67.790000000000006</v>
          </cell>
        </row>
        <row r="16792">
          <cell r="AA16792">
            <v>67.8</v>
          </cell>
        </row>
        <row r="16793">
          <cell r="AA16793">
            <v>67.81</v>
          </cell>
        </row>
        <row r="16794">
          <cell r="AA16794">
            <v>67.819999999999993</v>
          </cell>
        </row>
        <row r="16795">
          <cell r="AA16795">
            <v>67.83</v>
          </cell>
        </row>
        <row r="16796">
          <cell r="AA16796">
            <v>67.84</v>
          </cell>
        </row>
        <row r="16797">
          <cell r="AA16797">
            <v>67.849999999999994</v>
          </cell>
        </row>
        <row r="16798">
          <cell r="AA16798">
            <v>67.86</v>
          </cell>
        </row>
        <row r="16799">
          <cell r="AA16799">
            <v>67.87</v>
          </cell>
        </row>
        <row r="16800">
          <cell r="AA16800">
            <v>67.88</v>
          </cell>
        </row>
        <row r="16801">
          <cell r="AA16801">
            <v>67.89</v>
          </cell>
        </row>
        <row r="16802">
          <cell r="AA16802">
            <v>67.900000000000006</v>
          </cell>
        </row>
        <row r="16803">
          <cell r="AA16803">
            <v>67.91</v>
          </cell>
        </row>
        <row r="16804">
          <cell r="AA16804">
            <v>67.92</v>
          </cell>
        </row>
        <row r="16805">
          <cell r="AA16805">
            <v>67.930000000000007</v>
          </cell>
        </row>
        <row r="16806">
          <cell r="AA16806">
            <v>67.94</v>
          </cell>
        </row>
        <row r="16807">
          <cell r="AA16807">
            <v>67.95</v>
          </cell>
        </row>
        <row r="16808">
          <cell r="AA16808">
            <v>67.959999999999994</v>
          </cell>
        </row>
        <row r="16809">
          <cell r="AA16809">
            <v>67.97</v>
          </cell>
        </row>
        <row r="16810">
          <cell r="AA16810">
            <v>67.98</v>
          </cell>
        </row>
        <row r="16811">
          <cell r="AA16811">
            <v>67.989999999999995</v>
          </cell>
        </row>
        <row r="16812">
          <cell r="AA16812">
            <v>68</v>
          </cell>
        </row>
        <row r="16813">
          <cell r="AA16813">
            <v>68.010000000000005</v>
          </cell>
        </row>
        <row r="16814">
          <cell r="AA16814">
            <v>68.02</v>
          </cell>
        </row>
        <row r="16815">
          <cell r="AA16815">
            <v>68.03</v>
          </cell>
        </row>
        <row r="16816">
          <cell r="AA16816">
            <v>68.040000000000006</v>
          </cell>
        </row>
        <row r="16817">
          <cell r="AA16817">
            <v>68.05</v>
          </cell>
        </row>
        <row r="16818">
          <cell r="AA16818">
            <v>68.06</v>
          </cell>
        </row>
        <row r="16819">
          <cell r="AA16819">
            <v>68.069999999999993</v>
          </cell>
        </row>
        <row r="16820">
          <cell r="AA16820">
            <v>68.08</v>
          </cell>
        </row>
        <row r="16821">
          <cell r="AA16821">
            <v>68.09</v>
          </cell>
        </row>
        <row r="16822">
          <cell r="AA16822">
            <v>68.099999999999994</v>
          </cell>
        </row>
        <row r="16823">
          <cell r="AA16823">
            <v>68.11</v>
          </cell>
        </row>
        <row r="16824">
          <cell r="AA16824">
            <v>68.12</v>
          </cell>
        </row>
        <row r="16825">
          <cell r="AA16825">
            <v>68.13</v>
          </cell>
        </row>
        <row r="16826">
          <cell r="AA16826">
            <v>68.14</v>
          </cell>
        </row>
        <row r="16827">
          <cell r="AA16827">
            <v>68.150000000000006</v>
          </cell>
        </row>
        <row r="16828">
          <cell r="AA16828">
            <v>68.16</v>
          </cell>
        </row>
        <row r="16829">
          <cell r="AA16829">
            <v>68.17</v>
          </cell>
        </row>
        <row r="16830">
          <cell r="AA16830">
            <v>68.180000000000007</v>
          </cell>
        </row>
        <row r="16831">
          <cell r="AA16831">
            <v>68.19</v>
          </cell>
        </row>
        <row r="16832">
          <cell r="AA16832">
            <v>68.2</v>
          </cell>
        </row>
        <row r="16833">
          <cell r="AA16833">
            <v>68.209999999999994</v>
          </cell>
        </row>
        <row r="16834">
          <cell r="AA16834">
            <v>68.22</v>
          </cell>
        </row>
        <row r="16835">
          <cell r="AA16835">
            <v>68.23</v>
          </cell>
        </row>
        <row r="16836">
          <cell r="AA16836">
            <v>68.239999999999995</v>
          </cell>
        </row>
        <row r="16837">
          <cell r="AA16837">
            <v>68.25</v>
          </cell>
        </row>
        <row r="16838">
          <cell r="AA16838">
            <v>68.260000000000005</v>
          </cell>
        </row>
        <row r="16839">
          <cell r="AA16839">
            <v>68.27</v>
          </cell>
        </row>
        <row r="16840">
          <cell r="AA16840">
            <v>68.28</v>
          </cell>
        </row>
        <row r="16841">
          <cell r="AA16841">
            <v>68.290000000000006</v>
          </cell>
        </row>
        <row r="16842">
          <cell r="AA16842">
            <v>68.3</v>
          </cell>
        </row>
        <row r="16843">
          <cell r="AA16843">
            <v>68.31</v>
          </cell>
        </row>
        <row r="16844">
          <cell r="AA16844">
            <v>68.319999999999993</v>
          </cell>
        </row>
        <row r="16845">
          <cell r="AA16845">
            <v>68.33</v>
          </cell>
        </row>
        <row r="16846">
          <cell r="AA16846">
            <v>68.34</v>
          </cell>
        </row>
        <row r="16847">
          <cell r="AA16847">
            <v>68.349999999999994</v>
          </cell>
        </row>
        <row r="16848">
          <cell r="AA16848">
            <v>68.36</v>
          </cell>
        </row>
        <row r="16849">
          <cell r="AA16849">
            <v>68.37</v>
          </cell>
        </row>
        <row r="16850">
          <cell r="AA16850">
            <v>68.38</v>
          </cell>
        </row>
        <row r="16851">
          <cell r="AA16851">
            <v>68.39</v>
          </cell>
        </row>
        <row r="16852">
          <cell r="AA16852">
            <v>68.400000000000006</v>
          </cell>
        </row>
        <row r="16853">
          <cell r="AA16853">
            <v>68.41</v>
          </cell>
        </row>
        <row r="16854">
          <cell r="AA16854">
            <v>68.42</v>
          </cell>
        </row>
        <row r="16855">
          <cell r="AA16855">
            <v>68.430000000000007</v>
          </cell>
        </row>
        <row r="16856">
          <cell r="AA16856">
            <v>68.44</v>
          </cell>
        </row>
        <row r="16857">
          <cell r="AA16857">
            <v>68.45</v>
          </cell>
        </row>
        <row r="16858">
          <cell r="AA16858">
            <v>68.459999999999994</v>
          </cell>
        </row>
        <row r="16859">
          <cell r="AA16859">
            <v>68.47</v>
          </cell>
        </row>
        <row r="16860">
          <cell r="AA16860">
            <v>68.48</v>
          </cell>
        </row>
        <row r="16861">
          <cell r="AA16861">
            <v>68.489999999999995</v>
          </cell>
        </row>
        <row r="16862">
          <cell r="AA16862">
            <v>68.5</v>
          </cell>
        </row>
        <row r="16863">
          <cell r="AA16863">
            <v>68.510000000000005</v>
          </cell>
        </row>
        <row r="16864">
          <cell r="AA16864">
            <v>68.52</v>
          </cell>
        </row>
        <row r="16865">
          <cell r="AA16865">
            <v>68.53</v>
          </cell>
        </row>
        <row r="16866">
          <cell r="AA16866">
            <v>68.540000000000006</v>
          </cell>
        </row>
        <row r="16867">
          <cell r="AA16867">
            <v>68.55</v>
          </cell>
        </row>
        <row r="16868">
          <cell r="AA16868">
            <v>68.56</v>
          </cell>
        </row>
        <row r="16869">
          <cell r="AA16869">
            <v>68.569999999999993</v>
          </cell>
        </row>
        <row r="16870">
          <cell r="AA16870">
            <v>68.58</v>
          </cell>
        </row>
        <row r="16871">
          <cell r="AA16871">
            <v>68.59</v>
          </cell>
        </row>
        <row r="16872">
          <cell r="AA16872">
            <v>68.599999999999994</v>
          </cell>
        </row>
        <row r="16873">
          <cell r="AA16873">
            <v>68.61</v>
          </cell>
        </row>
        <row r="16874">
          <cell r="AA16874">
            <v>68.62</v>
          </cell>
        </row>
        <row r="16875">
          <cell r="AA16875">
            <v>68.63</v>
          </cell>
        </row>
        <row r="16876">
          <cell r="AA16876">
            <v>68.64</v>
          </cell>
        </row>
        <row r="16877">
          <cell r="AA16877">
            <v>68.650000000000006</v>
          </cell>
        </row>
        <row r="16878">
          <cell r="AA16878">
            <v>68.66</v>
          </cell>
        </row>
        <row r="16879">
          <cell r="AA16879">
            <v>68.67</v>
          </cell>
        </row>
        <row r="16880">
          <cell r="AA16880">
            <v>68.680000000000007</v>
          </cell>
        </row>
        <row r="16881">
          <cell r="AA16881">
            <v>68.69</v>
          </cell>
        </row>
        <row r="16882">
          <cell r="AA16882">
            <v>68.7</v>
          </cell>
        </row>
        <row r="16883">
          <cell r="AA16883">
            <v>68.709999999999994</v>
          </cell>
        </row>
        <row r="16884">
          <cell r="AA16884">
            <v>68.72</v>
          </cell>
        </row>
        <row r="16885">
          <cell r="AA16885">
            <v>68.73</v>
          </cell>
        </row>
        <row r="16886">
          <cell r="AA16886">
            <v>68.739999999999995</v>
          </cell>
        </row>
        <row r="16887">
          <cell r="AA16887">
            <v>68.75</v>
          </cell>
        </row>
        <row r="16888">
          <cell r="AA16888">
            <v>68.760000000000005</v>
          </cell>
        </row>
        <row r="16889">
          <cell r="AA16889">
            <v>68.77</v>
          </cell>
        </row>
        <row r="16890">
          <cell r="AA16890">
            <v>68.78</v>
          </cell>
        </row>
        <row r="16891">
          <cell r="AA16891">
            <v>68.790000000000006</v>
          </cell>
        </row>
        <row r="16892">
          <cell r="AA16892">
            <v>68.8</v>
          </cell>
        </row>
        <row r="16893">
          <cell r="AA16893">
            <v>68.81</v>
          </cell>
        </row>
        <row r="16894">
          <cell r="AA16894">
            <v>68.819999999999993</v>
          </cell>
        </row>
        <row r="16895">
          <cell r="AA16895">
            <v>68.83</v>
          </cell>
        </row>
        <row r="16896">
          <cell r="AA16896">
            <v>68.84</v>
          </cell>
        </row>
        <row r="16897">
          <cell r="AA16897">
            <v>68.849999999999994</v>
          </cell>
        </row>
        <row r="16898">
          <cell r="AA16898">
            <v>68.86</v>
          </cell>
        </row>
        <row r="16899">
          <cell r="AA16899">
            <v>68.87</v>
          </cell>
        </row>
        <row r="16900">
          <cell r="AA16900">
            <v>68.88</v>
          </cell>
        </row>
        <row r="16901">
          <cell r="AA16901">
            <v>68.89</v>
          </cell>
        </row>
        <row r="16902">
          <cell r="AA16902">
            <v>68.900000000000006</v>
          </cell>
        </row>
        <row r="16903">
          <cell r="AA16903">
            <v>68.91</v>
          </cell>
        </row>
        <row r="16904">
          <cell r="AA16904">
            <v>68.92</v>
          </cell>
        </row>
        <row r="16905">
          <cell r="AA16905">
            <v>68.930000000000007</v>
          </cell>
        </row>
        <row r="16906">
          <cell r="AA16906">
            <v>68.94</v>
          </cell>
        </row>
        <row r="16907">
          <cell r="AA16907">
            <v>68.95</v>
          </cell>
        </row>
        <row r="16908">
          <cell r="AA16908">
            <v>68.959999999999994</v>
          </cell>
        </row>
        <row r="16909">
          <cell r="AA16909">
            <v>68.97</v>
          </cell>
        </row>
        <row r="16910">
          <cell r="AA16910">
            <v>68.98</v>
          </cell>
        </row>
        <row r="16911">
          <cell r="AA16911">
            <v>68.989999999999995</v>
          </cell>
        </row>
        <row r="16912">
          <cell r="AA16912">
            <v>69</v>
          </cell>
        </row>
        <row r="16913">
          <cell r="AA16913">
            <v>69.010000000000005</v>
          </cell>
        </row>
        <row r="16914">
          <cell r="AA16914">
            <v>69.02</v>
          </cell>
        </row>
        <row r="16915">
          <cell r="AA16915">
            <v>69.03</v>
          </cell>
        </row>
        <row r="16916">
          <cell r="AA16916">
            <v>69.040000000000006</v>
          </cell>
        </row>
        <row r="16917">
          <cell r="AA16917">
            <v>69.05</v>
          </cell>
        </row>
        <row r="16918">
          <cell r="AA16918">
            <v>69.06</v>
          </cell>
        </row>
        <row r="16919">
          <cell r="AA16919">
            <v>69.069999999999993</v>
          </cell>
        </row>
        <row r="16920">
          <cell r="AA16920">
            <v>69.08</v>
          </cell>
        </row>
        <row r="16921">
          <cell r="AA16921">
            <v>69.09</v>
          </cell>
        </row>
        <row r="16922">
          <cell r="AA16922">
            <v>69.099999999999994</v>
          </cell>
        </row>
        <row r="16923">
          <cell r="AA16923">
            <v>69.11</v>
          </cell>
        </row>
        <row r="16924">
          <cell r="AA16924">
            <v>69.12</v>
          </cell>
        </row>
        <row r="16925">
          <cell r="AA16925">
            <v>69.13</v>
          </cell>
        </row>
        <row r="16926">
          <cell r="AA16926">
            <v>69.14</v>
          </cell>
        </row>
        <row r="16927">
          <cell r="AA16927">
            <v>69.150000000000006</v>
          </cell>
        </row>
        <row r="16928">
          <cell r="AA16928">
            <v>69.16</v>
          </cell>
        </row>
        <row r="16929">
          <cell r="AA16929">
            <v>69.17</v>
          </cell>
        </row>
        <row r="16930">
          <cell r="AA16930">
            <v>69.180000000000007</v>
          </cell>
        </row>
        <row r="16931">
          <cell r="AA16931">
            <v>69.19</v>
          </cell>
        </row>
        <row r="16932">
          <cell r="AA16932">
            <v>69.2</v>
          </cell>
        </row>
        <row r="16933">
          <cell r="AA16933">
            <v>69.209999999999994</v>
          </cell>
        </row>
        <row r="16934">
          <cell r="AA16934">
            <v>69.22</v>
          </cell>
        </row>
        <row r="16935">
          <cell r="AA16935">
            <v>69.23</v>
          </cell>
        </row>
        <row r="16936">
          <cell r="AA16936">
            <v>69.239999999999995</v>
          </cell>
        </row>
        <row r="16937">
          <cell r="AA16937">
            <v>69.25</v>
          </cell>
        </row>
        <row r="16938">
          <cell r="AA16938">
            <v>69.260000000000005</v>
          </cell>
        </row>
        <row r="16939">
          <cell r="AA16939">
            <v>69.27</v>
          </cell>
        </row>
        <row r="16940">
          <cell r="AA16940">
            <v>69.28</v>
          </cell>
        </row>
        <row r="16941">
          <cell r="AA16941">
            <v>69.290000000000006</v>
          </cell>
        </row>
        <row r="16942">
          <cell r="AA16942">
            <v>69.3</v>
          </cell>
        </row>
        <row r="16943">
          <cell r="AA16943">
            <v>69.31</v>
          </cell>
        </row>
        <row r="16944">
          <cell r="AA16944">
            <v>69.319999999999993</v>
          </cell>
        </row>
        <row r="16945">
          <cell r="AA16945">
            <v>69.33</v>
          </cell>
        </row>
        <row r="16946">
          <cell r="AA16946">
            <v>69.34</v>
          </cell>
        </row>
        <row r="16947">
          <cell r="AA16947">
            <v>69.349999999999994</v>
          </cell>
        </row>
        <row r="16948">
          <cell r="AA16948">
            <v>69.36</v>
          </cell>
        </row>
        <row r="16949">
          <cell r="AA16949">
            <v>69.37</v>
          </cell>
        </row>
        <row r="16950">
          <cell r="AA16950">
            <v>69.38</v>
          </cell>
        </row>
        <row r="16951">
          <cell r="AA16951">
            <v>69.39</v>
          </cell>
        </row>
        <row r="16952">
          <cell r="AA16952">
            <v>69.400000000000006</v>
          </cell>
        </row>
        <row r="16953">
          <cell r="AA16953">
            <v>69.41</v>
          </cell>
        </row>
        <row r="16954">
          <cell r="AA16954">
            <v>69.42</v>
          </cell>
        </row>
        <row r="16955">
          <cell r="AA16955">
            <v>69.430000000000007</v>
          </cell>
        </row>
        <row r="16956">
          <cell r="AA16956">
            <v>69.44</v>
          </cell>
        </row>
        <row r="16957">
          <cell r="AA16957">
            <v>69.45</v>
          </cell>
        </row>
        <row r="16958">
          <cell r="AA16958">
            <v>69.459999999999994</v>
          </cell>
        </row>
        <row r="16959">
          <cell r="AA16959">
            <v>69.47</v>
          </cell>
        </row>
        <row r="16960">
          <cell r="AA16960">
            <v>69.48</v>
          </cell>
        </row>
        <row r="16961">
          <cell r="AA16961">
            <v>69.489999999999995</v>
          </cell>
        </row>
        <row r="16962">
          <cell r="AA16962">
            <v>69.5</v>
          </cell>
        </row>
        <row r="16963">
          <cell r="AA16963">
            <v>69.510000000000005</v>
          </cell>
        </row>
        <row r="16964">
          <cell r="AA16964">
            <v>69.52</v>
          </cell>
        </row>
        <row r="16965">
          <cell r="AA16965">
            <v>69.53</v>
          </cell>
        </row>
        <row r="16966">
          <cell r="AA16966">
            <v>69.540000000000006</v>
          </cell>
        </row>
        <row r="16967">
          <cell r="AA16967">
            <v>69.55</v>
          </cell>
        </row>
        <row r="16968">
          <cell r="AA16968">
            <v>69.56</v>
          </cell>
        </row>
        <row r="16969">
          <cell r="AA16969">
            <v>69.569999999999993</v>
          </cell>
        </row>
        <row r="16970">
          <cell r="AA16970">
            <v>69.58</v>
          </cell>
        </row>
        <row r="16971">
          <cell r="AA16971">
            <v>69.59</v>
          </cell>
        </row>
        <row r="16972">
          <cell r="AA16972">
            <v>69.599999999999994</v>
          </cell>
        </row>
        <row r="16973">
          <cell r="AA16973">
            <v>69.61</v>
          </cell>
        </row>
        <row r="16974">
          <cell r="AA16974">
            <v>69.62</v>
          </cell>
        </row>
        <row r="16975">
          <cell r="AA16975">
            <v>69.63</v>
          </cell>
        </row>
        <row r="16976">
          <cell r="AA16976">
            <v>69.64</v>
          </cell>
        </row>
        <row r="16977">
          <cell r="AA16977">
            <v>69.650000000000006</v>
          </cell>
        </row>
        <row r="16978">
          <cell r="AA16978">
            <v>69.66</v>
          </cell>
        </row>
        <row r="16979">
          <cell r="AA16979">
            <v>69.67</v>
          </cell>
        </row>
        <row r="16980">
          <cell r="AA16980">
            <v>69.680000000000007</v>
          </cell>
        </row>
        <row r="16981">
          <cell r="AA16981">
            <v>69.69</v>
          </cell>
        </row>
        <row r="16982">
          <cell r="AA16982">
            <v>69.7</v>
          </cell>
        </row>
        <row r="16983">
          <cell r="AA16983">
            <v>69.709999999999994</v>
          </cell>
        </row>
        <row r="16984">
          <cell r="AA16984">
            <v>69.72</v>
          </cell>
        </row>
        <row r="16985">
          <cell r="AA16985">
            <v>69.73</v>
          </cell>
        </row>
        <row r="16986">
          <cell r="AA16986">
            <v>69.739999999999995</v>
          </cell>
        </row>
        <row r="16987">
          <cell r="AA16987">
            <v>69.75</v>
          </cell>
        </row>
        <row r="16988">
          <cell r="AA16988">
            <v>69.760000000000005</v>
          </cell>
        </row>
        <row r="16989">
          <cell r="AA16989">
            <v>69.77</v>
          </cell>
        </row>
        <row r="16990">
          <cell r="AA16990">
            <v>69.78</v>
          </cell>
        </row>
        <row r="16991">
          <cell r="AA16991">
            <v>69.790000000000006</v>
          </cell>
        </row>
        <row r="16992">
          <cell r="AA16992">
            <v>69.8</v>
          </cell>
        </row>
        <row r="16993">
          <cell r="AA16993">
            <v>69.81</v>
          </cell>
        </row>
        <row r="16994">
          <cell r="AA16994">
            <v>69.819999999999993</v>
          </cell>
        </row>
        <row r="16995">
          <cell r="AA16995">
            <v>69.83</v>
          </cell>
        </row>
        <row r="16996">
          <cell r="AA16996">
            <v>69.84</v>
          </cell>
        </row>
        <row r="16997">
          <cell r="AA16997">
            <v>69.849999999999994</v>
          </cell>
        </row>
        <row r="16998">
          <cell r="AA16998">
            <v>69.86</v>
          </cell>
        </row>
        <row r="16999">
          <cell r="AA16999">
            <v>69.87</v>
          </cell>
        </row>
        <row r="17000">
          <cell r="AA17000">
            <v>69.88</v>
          </cell>
        </row>
        <row r="17001">
          <cell r="AA17001">
            <v>69.89</v>
          </cell>
        </row>
        <row r="17002">
          <cell r="AA17002">
            <v>69.900000000000006</v>
          </cell>
        </row>
        <row r="17003">
          <cell r="AA17003">
            <v>69.91</v>
          </cell>
        </row>
        <row r="17004">
          <cell r="AA17004">
            <v>69.92</v>
          </cell>
        </row>
        <row r="17005">
          <cell r="AA17005">
            <v>69.930000000000007</v>
          </cell>
        </row>
        <row r="17006">
          <cell r="AA17006">
            <v>69.94</v>
          </cell>
        </row>
        <row r="17007">
          <cell r="AA17007">
            <v>69.95</v>
          </cell>
        </row>
        <row r="17008">
          <cell r="AA17008">
            <v>69.959999999999994</v>
          </cell>
        </row>
        <row r="17009">
          <cell r="AA17009">
            <v>69.97</v>
          </cell>
        </row>
        <row r="17010">
          <cell r="AA17010">
            <v>69.98</v>
          </cell>
        </row>
        <row r="17011">
          <cell r="AA17011">
            <v>69.989999999999995</v>
          </cell>
        </row>
        <row r="17012">
          <cell r="AA17012">
            <v>70</v>
          </cell>
        </row>
        <row r="17013">
          <cell r="AA17013">
            <v>70.010000000000005</v>
          </cell>
        </row>
        <row r="17014">
          <cell r="AA17014">
            <v>70.02</v>
          </cell>
        </row>
        <row r="17015">
          <cell r="AA17015">
            <v>70.03</v>
          </cell>
        </row>
        <row r="17016">
          <cell r="AA17016">
            <v>70.040000000000006</v>
          </cell>
        </row>
        <row r="17017">
          <cell r="AA17017">
            <v>70.05</v>
          </cell>
        </row>
        <row r="17018">
          <cell r="AA17018">
            <v>70.06</v>
          </cell>
        </row>
        <row r="17019">
          <cell r="AA17019">
            <v>70.069999999999993</v>
          </cell>
        </row>
        <row r="17020">
          <cell r="AA17020">
            <v>70.08</v>
          </cell>
        </row>
        <row r="17021">
          <cell r="AA17021">
            <v>70.09</v>
          </cell>
        </row>
        <row r="17022">
          <cell r="AA17022">
            <v>70.099999999999994</v>
          </cell>
        </row>
        <row r="17023">
          <cell r="AA17023">
            <v>70.11</v>
          </cell>
        </row>
        <row r="17024">
          <cell r="AA17024">
            <v>70.12</v>
          </cell>
        </row>
        <row r="17025">
          <cell r="AA17025">
            <v>70.13</v>
          </cell>
        </row>
        <row r="17026">
          <cell r="AA17026">
            <v>70.14</v>
          </cell>
        </row>
        <row r="17027">
          <cell r="AA17027">
            <v>70.150000000000006</v>
          </cell>
        </row>
        <row r="17028">
          <cell r="AA17028">
            <v>70.16</v>
          </cell>
        </row>
        <row r="17029">
          <cell r="AA17029">
            <v>70.17</v>
          </cell>
        </row>
        <row r="17030">
          <cell r="AA17030">
            <v>70.180000000000007</v>
          </cell>
        </row>
        <row r="17031">
          <cell r="AA17031">
            <v>70.19</v>
          </cell>
        </row>
        <row r="17032">
          <cell r="AA17032">
            <v>70.2</v>
          </cell>
        </row>
        <row r="17033">
          <cell r="AA17033">
            <v>70.209999999999994</v>
          </cell>
        </row>
        <row r="17034">
          <cell r="AA17034">
            <v>70.22</v>
          </cell>
        </row>
        <row r="17035">
          <cell r="AA17035">
            <v>70.23</v>
          </cell>
        </row>
        <row r="17036">
          <cell r="AA17036">
            <v>70.239999999999995</v>
          </cell>
        </row>
        <row r="17037">
          <cell r="AA17037">
            <v>70.25</v>
          </cell>
        </row>
        <row r="17038">
          <cell r="AA17038">
            <v>70.260000000000005</v>
          </cell>
        </row>
        <row r="17039">
          <cell r="AA17039">
            <v>70.27</v>
          </cell>
        </row>
        <row r="17040">
          <cell r="AA17040">
            <v>70.28</v>
          </cell>
        </row>
        <row r="17041">
          <cell r="AA17041">
            <v>70.290000000000006</v>
          </cell>
        </row>
        <row r="17042">
          <cell r="AA17042">
            <v>70.3</v>
          </cell>
        </row>
        <row r="17043">
          <cell r="AA17043">
            <v>70.31</v>
          </cell>
        </row>
        <row r="17044">
          <cell r="AA17044">
            <v>70.319999999999993</v>
          </cell>
        </row>
        <row r="17045">
          <cell r="AA17045">
            <v>70.33</v>
          </cell>
        </row>
        <row r="17046">
          <cell r="AA17046">
            <v>70.34</v>
          </cell>
        </row>
        <row r="17047">
          <cell r="AA17047">
            <v>70.349999999999994</v>
          </cell>
        </row>
        <row r="17048">
          <cell r="AA17048">
            <v>70.36</v>
          </cell>
        </row>
        <row r="17049">
          <cell r="AA17049">
            <v>70.37</v>
          </cell>
        </row>
        <row r="17050">
          <cell r="AA17050">
            <v>70.38</v>
          </cell>
        </row>
        <row r="17051">
          <cell r="AA17051">
            <v>70.39</v>
          </cell>
        </row>
        <row r="17052">
          <cell r="AA17052">
            <v>70.400000000000006</v>
          </cell>
        </row>
        <row r="17053">
          <cell r="AA17053">
            <v>70.41</v>
          </cell>
        </row>
        <row r="17054">
          <cell r="AA17054">
            <v>70.42</v>
          </cell>
        </row>
        <row r="17055">
          <cell r="AA17055">
            <v>70.430000000000007</v>
          </cell>
        </row>
        <row r="17056">
          <cell r="AA17056">
            <v>70.44</v>
          </cell>
        </row>
        <row r="17057">
          <cell r="AA17057">
            <v>70.45</v>
          </cell>
        </row>
        <row r="17058">
          <cell r="AA17058">
            <v>70.459999999999994</v>
          </cell>
        </row>
        <row r="17059">
          <cell r="AA17059">
            <v>70.47</v>
          </cell>
        </row>
        <row r="17060">
          <cell r="AA17060">
            <v>70.48</v>
          </cell>
        </row>
        <row r="17061">
          <cell r="AA17061">
            <v>70.489999999999995</v>
          </cell>
        </row>
        <row r="17062">
          <cell r="AA17062">
            <v>70.5</v>
          </cell>
        </row>
        <row r="17063">
          <cell r="AA17063">
            <v>70.510000000000005</v>
          </cell>
        </row>
        <row r="17064">
          <cell r="AA17064">
            <v>70.52</v>
          </cell>
        </row>
        <row r="17065">
          <cell r="AA17065">
            <v>70.53</v>
          </cell>
        </row>
        <row r="17066">
          <cell r="AA17066">
            <v>70.540000000000006</v>
          </cell>
        </row>
        <row r="17067">
          <cell r="AA17067">
            <v>70.55</v>
          </cell>
        </row>
        <row r="17068">
          <cell r="AA17068">
            <v>70.56</v>
          </cell>
        </row>
        <row r="17069">
          <cell r="AA17069">
            <v>70.569999999999993</v>
          </cell>
        </row>
        <row r="17070">
          <cell r="AA17070">
            <v>70.58</v>
          </cell>
        </row>
        <row r="17071">
          <cell r="AA17071">
            <v>70.59</v>
          </cell>
        </row>
        <row r="17072">
          <cell r="AA17072">
            <v>70.599999999999994</v>
          </cell>
        </row>
        <row r="17073">
          <cell r="AA17073">
            <v>70.61</v>
          </cell>
        </row>
        <row r="17074">
          <cell r="AA17074">
            <v>70.62</v>
          </cell>
        </row>
        <row r="17075">
          <cell r="AA17075">
            <v>70.63</v>
          </cell>
        </row>
        <row r="17076">
          <cell r="AA17076">
            <v>70.64</v>
          </cell>
        </row>
        <row r="17077">
          <cell r="AA17077">
            <v>70.650000000000006</v>
          </cell>
        </row>
        <row r="17078">
          <cell r="AA17078">
            <v>70.66</v>
          </cell>
        </row>
        <row r="17079">
          <cell r="AA17079">
            <v>70.67</v>
          </cell>
        </row>
        <row r="17080">
          <cell r="AA17080">
            <v>70.680000000000007</v>
          </cell>
        </row>
        <row r="17081">
          <cell r="AA17081">
            <v>70.69</v>
          </cell>
        </row>
        <row r="17082">
          <cell r="AA17082">
            <v>70.7</v>
          </cell>
        </row>
        <row r="17083">
          <cell r="AA17083">
            <v>70.709999999999994</v>
          </cell>
        </row>
        <row r="17084">
          <cell r="AA17084">
            <v>70.72</v>
          </cell>
        </row>
        <row r="17085">
          <cell r="AA17085">
            <v>70.73</v>
          </cell>
        </row>
        <row r="17086">
          <cell r="AA17086">
            <v>70.739999999999995</v>
          </cell>
        </row>
        <row r="17087">
          <cell r="AA17087">
            <v>70.75</v>
          </cell>
        </row>
        <row r="17088">
          <cell r="AA17088">
            <v>70.760000000000005</v>
          </cell>
        </row>
        <row r="17089">
          <cell r="AA17089">
            <v>70.77</v>
          </cell>
        </row>
        <row r="17090">
          <cell r="AA17090">
            <v>70.78</v>
          </cell>
        </row>
        <row r="17091">
          <cell r="AA17091">
            <v>70.790000000000006</v>
          </cell>
        </row>
        <row r="17092">
          <cell r="AA17092">
            <v>70.8</v>
          </cell>
        </row>
        <row r="17093">
          <cell r="AA17093">
            <v>70.81</v>
          </cell>
        </row>
        <row r="17094">
          <cell r="AA17094">
            <v>70.819999999999993</v>
          </cell>
        </row>
        <row r="17095">
          <cell r="AA17095">
            <v>70.83</v>
          </cell>
        </row>
        <row r="17096">
          <cell r="AA17096">
            <v>70.84</v>
          </cell>
        </row>
        <row r="17097">
          <cell r="AA17097">
            <v>70.849999999999994</v>
          </cell>
        </row>
        <row r="17098">
          <cell r="AA17098">
            <v>70.86</v>
          </cell>
        </row>
        <row r="17099">
          <cell r="AA17099">
            <v>70.87</v>
          </cell>
        </row>
        <row r="17100">
          <cell r="AA17100">
            <v>70.88</v>
          </cell>
        </row>
        <row r="17101">
          <cell r="AA17101">
            <v>70.89</v>
          </cell>
        </row>
        <row r="17102">
          <cell r="AA17102">
            <v>70.900000000000006</v>
          </cell>
        </row>
        <row r="17103">
          <cell r="AA17103">
            <v>70.91</v>
          </cell>
        </row>
        <row r="17104">
          <cell r="AA17104">
            <v>70.92</v>
          </cell>
        </row>
        <row r="17105">
          <cell r="AA17105">
            <v>70.930000000000007</v>
          </cell>
        </row>
        <row r="17106">
          <cell r="AA17106">
            <v>70.94</v>
          </cell>
        </row>
        <row r="17107">
          <cell r="AA17107">
            <v>70.95</v>
          </cell>
        </row>
        <row r="17108">
          <cell r="AA17108">
            <v>70.959999999999994</v>
          </cell>
        </row>
        <row r="17109">
          <cell r="AA17109">
            <v>70.97</v>
          </cell>
        </row>
        <row r="17110">
          <cell r="AA17110">
            <v>70.98</v>
          </cell>
        </row>
        <row r="17111">
          <cell r="AA17111">
            <v>70.989999999999995</v>
          </cell>
        </row>
        <row r="17112">
          <cell r="AA17112">
            <v>71</v>
          </cell>
        </row>
        <row r="17113">
          <cell r="AA17113">
            <v>71.010000000000005</v>
          </cell>
        </row>
        <row r="17114">
          <cell r="AA17114">
            <v>71.02</v>
          </cell>
        </row>
        <row r="17115">
          <cell r="AA17115">
            <v>71.03</v>
          </cell>
        </row>
        <row r="17116">
          <cell r="AA17116">
            <v>71.040000000000006</v>
          </cell>
        </row>
        <row r="17117">
          <cell r="AA17117">
            <v>71.05</v>
          </cell>
        </row>
        <row r="17118">
          <cell r="AA17118">
            <v>71.06</v>
          </cell>
        </row>
        <row r="17119">
          <cell r="AA17119">
            <v>71.069999999999993</v>
          </cell>
        </row>
        <row r="17120">
          <cell r="AA17120">
            <v>71.08</v>
          </cell>
        </row>
        <row r="17121">
          <cell r="AA17121">
            <v>71.09</v>
          </cell>
        </row>
        <row r="17122">
          <cell r="AA17122">
            <v>71.099999999999994</v>
          </cell>
        </row>
        <row r="17123">
          <cell r="AA17123">
            <v>71.11</v>
          </cell>
        </row>
        <row r="17124">
          <cell r="AA17124">
            <v>71.12</v>
          </cell>
        </row>
        <row r="17125">
          <cell r="AA17125">
            <v>71.13</v>
          </cell>
        </row>
        <row r="17126">
          <cell r="AA17126">
            <v>71.14</v>
          </cell>
        </row>
        <row r="17127">
          <cell r="AA17127">
            <v>71.150000000000006</v>
          </cell>
        </row>
        <row r="17128">
          <cell r="AA17128">
            <v>71.16</v>
          </cell>
        </row>
        <row r="17129">
          <cell r="AA17129">
            <v>71.17</v>
          </cell>
        </row>
        <row r="17130">
          <cell r="AA17130">
            <v>71.180000000000007</v>
          </cell>
        </row>
        <row r="17131">
          <cell r="AA17131">
            <v>71.19</v>
          </cell>
        </row>
        <row r="17132">
          <cell r="AA17132">
            <v>71.2</v>
          </cell>
        </row>
        <row r="17133">
          <cell r="AA17133">
            <v>71.209999999999994</v>
          </cell>
        </row>
        <row r="17134">
          <cell r="AA17134">
            <v>71.22</v>
          </cell>
        </row>
        <row r="17135">
          <cell r="AA17135">
            <v>71.23</v>
          </cell>
        </row>
        <row r="17136">
          <cell r="AA17136">
            <v>71.239999999999995</v>
          </cell>
        </row>
        <row r="17137">
          <cell r="AA17137">
            <v>71.25</v>
          </cell>
        </row>
        <row r="17138">
          <cell r="AA17138">
            <v>71.260000000000005</v>
          </cell>
        </row>
        <row r="17139">
          <cell r="AA17139">
            <v>71.27</v>
          </cell>
        </row>
        <row r="17140">
          <cell r="AA17140">
            <v>71.28</v>
          </cell>
        </row>
        <row r="17141">
          <cell r="AA17141">
            <v>71.290000000000006</v>
          </cell>
        </row>
        <row r="17142">
          <cell r="AA17142">
            <v>71.3</v>
          </cell>
        </row>
        <row r="17143">
          <cell r="AA17143">
            <v>71.31</v>
          </cell>
        </row>
        <row r="17144">
          <cell r="AA17144">
            <v>71.319999999999993</v>
          </cell>
        </row>
        <row r="17145">
          <cell r="AA17145">
            <v>71.33</v>
          </cell>
        </row>
        <row r="17146">
          <cell r="AA17146">
            <v>71.34</v>
          </cell>
        </row>
        <row r="17147">
          <cell r="AA17147">
            <v>71.349999999999994</v>
          </cell>
        </row>
        <row r="17148">
          <cell r="AA17148">
            <v>71.36</v>
          </cell>
        </row>
        <row r="17149">
          <cell r="AA17149">
            <v>71.37</v>
          </cell>
        </row>
        <row r="17150">
          <cell r="AA17150">
            <v>71.38</v>
          </cell>
        </row>
        <row r="17151">
          <cell r="AA17151">
            <v>71.39</v>
          </cell>
        </row>
        <row r="17152">
          <cell r="AA17152">
            <v>71.400000000000006</v>
          </cell>
        </row>
        <row r="17153">
          <cell r="AA17153">
            <v>71.41</v>
          </cell>
        </row>
        <row r="17154">
          <cell r="AA17154">
            <v>71.42</v>
          </cell>
        </row>
        <row r="17155">
          <cell r="AA17155">
            <v>71.430000000000007</v>
          </cell>
        </row>
        <row r="17156">
          <cell r="AA17156">
            <v>71.44</v>
          </cell>
        </row>
        <row r="17157">
          <cell r="AA17157">
            <v>71.45</v>
          </cell>
        </row>
        <row r="17158">
          <cell r="AA17158">
            <v>71.459999999999994</v>
          </cell>
        </row>
        <row r="17159">
          <cell r="AA17159">
            <v>71.47</v>
          </cell>
        </row>
        <row r="17160">
          <cell r="AA17160">
            <v>71.48</v>
          </cell>
        </row>
        <row r="17161">
          <cell r="AA17161">
            <v>71.489999999999995</v>
          </cell>
        </row>
        <row r="17162">
          <cell r="AA17162">
            <v>71.5</v>
          </cell>
        </row>
        <row r="17163">
          <cell r="AA17163">
            <v>71.510000000000005</v>
          </cell>
        </row>
        <row r="17164">
          <cell r="AA17164">
            <v>71.52</v>
          </cell>
        </row>
        <row r="17165">
          <cell r="AA17165">
            <v>71.53</v>
          </cell>
        </row>
        <row r="17166">
          <cell r="AA17166">
            <v>71.540000000000006</v>
          </cell>
        </row>
        <row r="17167">
          <cell r="AA17167">
            <v>71.55</v>
          </cell>
        </row>
        <row r="17168">
          <cell r="AA17168">
            <v>71.56</v>
          </cell>
        </row>
        <row r="17169">
          <cell r="AA17169">
            <v>71.569999999999993</v>
          </cell>
        </row>
        <row r="17170">
          <cell r="AA17170">
            <v>71.58</v>
          </cell>
        </row>
        <row r="17171">
          <cell r="AA17171">
            <v>71.59</v>
          </cell>
        </row>
        <row r="17172">
          <cell r="AA17172">
            <v>71.599999999999994</v>
          </cell>
        </row>
        <row r="17173">
          <cell r="AA17173">
            <v>71.61</v>
          </cell>
        </row>
        <row r="17174">
          <cell r="AA17174">
            <v>71.62</v>
          </cell>
        </row>
        <row r="17175">
          <cell r="AA17175">
            <v>71.63</v>
          </cell>
        </row>
        <row r="17176">
          <cell r="AA17176">
            <v>71.64</v>
          </cell>
        </row>
        <row r="17177">
          <cell r="AA17177">
            <v>71.650000000000006</v>
          </cell>
        </row>
        <row r="17178">
          <cell r="AA17178">
            <v>71.66</v>
          </cell>
        </row>
        <row r="17179">
          <cell r="AA17179">
            <v>71.67</v>
          </cell>
        </row>
        <row r="17180">
          <cell r="AA17180">
            <v>71.680000000000007</v>
          </cell>
        </row>
        <row r="17181">
          <cell r="AA17181">
            <v>71.69</v>
          </cell>
        </row>
        <row r="17182">
          <cell r="AA17182">
            <v>71.7</v>
          </cell>
        </row>
        <row r="17183">
          <cell r="AA17183">
            <v>71.709999999999994</v>
          </cell>
        </row>
        <row r="17184">
          <cell r="AA17184">
            <v>71.72</v>
          </cell>
        </row>
        <row r="17185">
          <cell r="AA17185">
            <v>71.73</v>
          </cell>
        </row>
        <row r="17186">
          <cell r="AA17186">
            <v>71.739999999999995</v>
          </cell>
        </row>
        <row r="17187">
          <cell r="AA17187">
            <v>71.75</v>
          </cell>
        </row>
        <row r="17188">
          <cell r="AA17188">
            <v>71.760000000000005</v>
          </cell>
        </row>
        <row r="17189">
          <cell r="AA17189">
            <v>71.77</v>
          </cell>
        </row>
        <row r="17190">
          <cell r="AA17190">
            <v>71.78</v>
          </cell>
        </row>
        <row r="17191">
          <cell r="AA17191">
            <v>71.790000000000006</v>
          </cell>
        </row>
        <row r="17192">
          <cell r="AA17192">
            <v>71.8</v>
          </cell>
        </row>
        <row r="17193">
          <cell r="AA17193">
            <v>71.81</v>
          </cell>
        </row>
        <row r="17194">
          <cell r="AA17194">
            <v>71.819999999999993</v>
          </cell>
        </row>
        <row r="17195">
          <cell r="AA17195">
            <v>71.83</v>
          </cell>
        </row>
        <row r="17196">
          <cell r="AA17196">
            <v>71.84</v>
          </cell>
        </row>
        <row r="17197">
          <cell r="AA17197">
            <v>71.849999999999994</v>
          </cell>
        </row>
        <row r="17198">
          <cell r="AA17198">
            <v>71.86</v>
          </cell>
        </row>
        <row r="17199">
          <cell r="AA17199">
            <v>71.87</v>
          </cell>
        </row>
        <row r="17200">
          <cell r="AA17200">
            <v>71.88</v>
          </cell>
        </row>
        <row r="17201">
          <cell r="AA17201">
            <v>71.89</v>
          </cell>
        </row>
        <row r="17202">
          <cell r="AA17202">
            <v>71.900000000000006</v>
          </cell>
        </row>
        <row r="17203">
          <cell r="AA17203">
            <v>71.91</v>
          </cell>
        </row>
        <row r="17204">
          <cell r="AA17204">
            <v>71.92</v>
          </cell>
        </row>
        <row r="17205">
          <cell r="AA17205">
            <v>71.930000000000007</v>
          </cell>
        </row>
        <row r="17206">
          <cell r="AA17206">
            <v>71.94</v>
          </cell>
        </row>
        <row r="17207">
          <cell r="AA17207">
            <v>71.95</v>
          </cell>
        </row>
        <row r="17208">
          <cell r="AA17208">
            <v>71.959999999999994</v>
          </cell>
        </row>
        <row r="17209">
          <cell r="AA17209">
            <v>71.97</v>
          </cell>
        </row>
        <row r="17210">
          <cell r="AA17210">
            <v>71.98</v>
          </cell>
        </row>
        <row r="17211">
          <cell r="AA17211">
            <v>71.989999999999995</v>
          </cell>
        </row>
        <row r="17212">
          <cell r="AA17212">
            <v>72</v>
          </cell>
        </row>
        <row r="17213">
          <cell r="AA17213">
            <v>72.010000000000005</v>
          </cell>
        </row>
        <row r="17214">
          <cell r="AA17214">
            <v>72.02</v>
          </cell>
        </row>
        <row r="17215">
          <cell r="AA17215">
            <v>72.03</v>
          </cell>
        </row>
        <row r="17216">
          <cell r="AA17216">
            <v>72.040000000000006</v>
          </cell>
        </row>
        <row r="17217">
          <cell r="AA17217">
            <v>72.05</v>
          </cell>
        </row>
        <row r="17218">
          <cell r="AA17218">
            <v>72.06</v>
          </cell>
        </row>
        <row r="17219">
          <cell r="AA17219">
            <v>72.069999999999993</v>
          </cell>
        </row>
        <row r="17220">
          <cell r="AA17220">
            <v>72.08</v>
          </cell>
        </row>
        <row r="17221">
          <cell r="AA17221">
            <v>72.09</v>
          </cell>
        </row>
        <row r="17222">
          <cell r="AA17222">
            <v>72.099999999999994</v>
          </cell>
        </row>
        <row r="17223">
          <cell r="AA17223">
            <v>72.11</v>
          </cell>
        </row>
        <row r="17224">
          <cell r="AA17224">
            <v>72.12</v>
          </cell>
        </row>
        <row r="17225">
          <cell r="AA17225">
            <v>72.13</v>
          </cell>
        </row>
        <row r="17226">
          <cell r="AA17226">
            <v>72.14</v>
          </cell>
        </row>
        <row r="17227">
          <cell r="AA17227">
            <v>72.150000000000006</v>
          </cell>
        </row>
        <row r="17228">
          <cell r="AA17228">
            <v>72.16</v>
          </cell>
        </row>
        <row r="17229">
          <cell r="AA17229">
            <v>72.17</v>
          </cell>
        </row>
        <row r="17230">
          <cell r="AA17230">
            <v>72.180000000000007</v>
          </cell>
        </row>
        <row r="17231">
          <cell r="AA17231">
            <v>72.19</v>
          </cell>
        </row>
        <row r="17232">
          <cell r="AA17232">
            <v>72.2</v>
          </cell>
        </row>
        <row r="17233">
          <cell r="AA17233">
            <v>72.209999999999994</v>
          </cell>
        </row>
        <row r="17234">
          <cell r="AA17234">
            <v>72.22</v>
          </cell>
        </row>
        <row r="17235">
          <cell r="AA17235">
            <v>72.23</v>
          </cell>
        </row>
        <row r="17236">
          <cell r="AA17236">
            <v>72.239999999999995</v>
          </cell>
        </row>
        <row r="17237">
          <cell r="AA17237">
            <v>72.25</v>
          </cell>
        </row>
        <row r="17238">
          <cell r="AA17238">
            <v>72.260000000000005</v>
          </cell>
        </row>
        <row r="17239">
          <cell r="AA17239">
            <v>72.27</v>
          </cell>
        </row>
        <row r="17240">
          <cell r="AA17240">
            <v>72.28</v>
          </cell>
        </row>
        <row r="17241">
          <cell r="AA17241">
            <v>72.290000000000006</v>
          </cell>
        </row>
        <row r="17242">
          <cell r="AA17242">
            <v>72.3</v>
          </cell>
        </row>
        <row r="17243">
          <cell r="AA17243">
            <v>72.31</v>
          </cell>
        </row>
        <row r="17244">
          <cell r="AA17244">
            <v>72.319999999999993</v>
          </cell>
        </row>
        <row r="17245">
          <cell r="AA17245">
            <v>72.33</v>
          </cell>
        </row>
        <row r="17246">
          <cell r="AA17246">
            <v>72.34</v>
          </cell>
        </row>
        <row r="17247">
          <cell r="AA17247">
            <v>72.349999999999994</v>
          </cell>
        </row>
        <row r="17248">
          <cell r="AA17248">
            <v>72.36</v>
          </cell>
        </row>
        <row r="17249">
          <cell r="AA17249">
            <v>72.37</v>
          </cell>
        </row>
        <row r="17250">
          <cell r="AA17250">
            <v>72.38</v>
          </cell>
        </row>
        <row r="17251">
          <cell r="AA17251">
            <v>72.39</v>
          </cell>
        </row>
        <row r="17252">
          <cell r="AA17252">
            <v>72.400000000000006</v>
          </cell>
        </row>
        <row r="17253">
          <cell r="AA17253">
            <v>72.41</v>
          </cell>
        </row>
        <row r="17254">
          <cell r="AA17254">
            <v>72.42</v>
          </cell>
        </row>
        <row r="17255">
          <cell r="AA17255">
            <v>72.430000000000007</v>
          </cell>
        </row>
        <row r="17256">
          <cell r="AA17256">
            <v>72.44</v>
          </cell>
        </row>
        <row r="17257">
          <cell r="AA17257">
            <v>72.45</v>
          </cell>
        </row>
        <row r="17258">
          <cell r="AA17258">
            <v>72.459999999999994</v>
          </cell>
        </row>
        <row r="17259">
          <cell r="AA17259">
            <v>72.47</v>
          </cell>
        </row>
        <row r="17260">
          <cell r="AA17260">
            <v>72.48</v>
          </cell>
        </row>
        <row r="17261">
          <cell r="AA17261">
            <v>72.489999999999995</v>
          </cell>
        </row>
        <row r="17262">
          <cell r="AA17262">
            <v>72.5</v>
          </cell>
        </row>
        <row r="17263">
          <cell r="AA17263">
            <v>72.510000000000005</v>
          </cell>
        </row>
        <row r="17264">
          <cell r="AA17264">
            <v>72.52</v>
          </cell>
        </row>
        <row r="17265">
          <cell r="AA17265">
            <v>72.53</v>
          </cell>
        </row>
        <row r="17266">
          <cell r="AA17266">
            <v>72.540000000000006</v>
          </cell>
        </row>
        <row r="17267">
          <cell r="AA17267">
            <v>72.55</v>
          </cell>
        </row>
        <row r="17268">
          <cell r="AA17268">
            <v>72.56</v>
          </cell>
        </row>
        <row r="17269">
          <cell r="AA17269">
            <v>72.569999999999993</v>
          </cell>
        </row>
        <row r="17270">
          <cell r="AA17270">
            <v>72.58</v>
          </cell>
        </row>
        <row r="17271">
          <cell r="AA17271">
            <v>72.59</v>
          </cell>
        </row>
        <row r="17272">
          <cell r="AA17272">
            <v>72.599999999999994</v>
          </cell>
        </row>
        <row r="17273">
          <cell r="AA17273">
            <v>72.61</v>
          </cell>
        </row>
        <row r="17274">
          <cell r="AA17274">
            <v>72.62</v>
          </cell>
        </row>
        <row r="17275">
          <cell r="AA17275">
            <v>72.63</v>
          </cell>
        </row>
        <row r="17276">
          <cell r="AA17276">
            <v>72.64</v>
          </cell>
        </row>
        <row r="17277">
          <cell r="AA17277">
            <v>72.650000000000006</v>
          </cell>
        </row>
        <row r="17278">
          <cell r="AA17278">
            <v>72.66</v>
          </cell>
        </row>
        <row r="17279">
          <cell r="AA17279">
            <v>72.67</v>
          </cell>
        </row>
        <row r="17280">
          <cell r="AA17280">
            <v>72.680000000000007</v>
          </cell>
        </row>
        <row r="17281">
          <cell r="AA17281">
            <v>72.69</v>
          </cell>
        </row>
        <row r="17282">
          <cell r="AA17282">
            <v>72.7</v>
          </cell>
        </row>
        <row r="17283">
          <cell r="AA17283">
            <v>72.709999999999994</v>
          </cell>
        </row>
        <row r="17284">
          <cell r="AA17284">
            <v>72.72</v>
          </cell>
        </row>
        <row r="17285">
          <cell r="AA17285">
            <v>72.73</v>
          </cell>
        </row>
        <row r="17286">
          <cell r="AA17286">
            <v>72.739999999999995</v>
          </cell>
        </row>
        <row r="17287">
          <cell r="AA17287">
            <v>72.75</v>
          </cell>
        </row>
        <row r="17288">
          <cell r="AA17288">
            <v>72.760000000000005</v>
          </cell>
        </row>
        <row r="17289">
          <cell r="AA17289">
            <v>72.77</v>
          </cell>
        </row>
        <row r="17290">
          <cell r="AA17290">
            <v>72.78</v>
          </cell>
        </row>
        <row r="17291">
          <cell r="AA17291">
            <v>72.790000000000006</v>
          </cell>
        </row>
        <row r="17292">
          <cell r="AA17292">
            <v>72.8</v>
          </cell>
        </row>
        <row r="17293">
          <cell r="AA17293">
            <v>72.81</v>
          </cell>
        </row>
        <row r="17294">
          <cell r="AA17294">
            <v>72.819999999999993</v>
          </cell>
        </row>
        <row r="17295">
          <cell r="AA17295">
            <v>72.83</v>
          </cell>
        </row>
        <row r="17296">
          <cell r="AA17296">
            <v>72.84</v>
          </cell>
        </row>
        <row r="17297">
          <cell r="AA17297">
            <v>72.849999999999994</v>
          </cell>
        </row>
        <row r="17298">
          <cell r="AA17298">
            <v>72.86</v>
          </cell>
        </row>
        <row r="17299">
          <cell r="AA17299">
            <v>72.87</v>
          </cell>
        </row>
        <row r="17300">
          <cell r="AA17300">
            <v>72.88</v>
          </cell>
        </row>
        <row r="17301">
          <cell r="AA17301">
            <v>72.89</v>
          </cell>
        </row>
        <row r="17302">
          <cell r="AA17302">
            <v>72.900000000000006</v>
          </cell>
        </row>
        <row r="17303">
          <cell r="AA17303">
            <v>72.91</v>
          </cell>
        </row>
        <row r="17304">
          <cell r="AA17304">
            <v>72.92</v>
          </cell>
        </row>
        <row r="17305">
          <cell r="AA17305">
            <v>72.930000000000007</v>
          </cell>
        </row>
        <row r="17306">
          <cell r="AA17306">
            <v>72.94</v>
          </cell>
        </row>
        <row r="17307">
          <cell r="AA17307">
            <v>72.95</v>
          </cell>
        </row>
        <row r="17308">
          <cell r="AA17308">
            <v>72.959999999999994</v>
          </cell>
        </row>
        <row r="17309">
          <cell r="AA17309">
            <v>72.97</v>
          </cell>
        </row>
        <row r="17310">
          <cell r="AA17310">
            <v>72.98</v>
          </cell>
        </row>
        <row r="17311">
          <cell r="AA17311">
            <v>72.989999999999995</v>
          </cell>
        </row>
        <row r="17312">
          <cell r="AA17312">
            <v>73</v>
          </cell>
        </row>
        <row r="17313">
          <cell r="AA17313">
            <v>73.010000000000005</v>
          </cell>
        </row>
        <row r="17314">
          <cell r="AA17314">
            <v>73.02</v>
          </cell>
        </row>
        <row r="17315">
          <cell r="AA17315">
            <v>73.03</v>
          </cell>
        </row>
        <row r="17316">
          <cell r="AA17316">
            <v>73.040000000000006</v>
          </cell>
        </row>
        <row r="17317">
          <cell r="AA17317">
            <v>73.05</v>
          </cell>
        </row>
        <row r="17318">
          <cell r="AA17318">
            <v>73.06</v>
          </cell>
        </row>
        <row r="17319">
          <cell r="AA17319">
            <v>73.069999999999993</v>
          </cell>
        </row>
        <row r="17320">
          <cell r="AA17320">
            <v>73.08</v>
          </cell>
        </row>
        <row r="17321">
          <cell r="AA17321">
            <v>73.09</v>
          </cell>
        </row>
        <row r="17322">
          <cell r="AA17322">
            <v>73.099999999999994</v>
          </cell>
        </row>
        <row r="17323">
          <cell r="AA17323">
            <v>73.11</v>
          </cell>
        </row>
        <row r="17324">
          <cell r="AA17324">
            <v>73.12</v>
          </cell>
        </row>
        <row r="17325">
          <cell r="AA17325">
            <v>73.13</v>
          </cell>
        </row>
        <row r="17326">
          <cell r="AA17326">
            <v>73.14</v>
          </cell>
        </row>
        <row r="17327">
          <cell r="AA17327">
            <v>73.150000000000006</v>
          </cell>
        </row>
        <row r="17328">
          <cell r="AA17328">
            <v>73.16</v>
          </cell>
        </row>
        <row r="17329">
          <cell r="AA17329">
            <v>73.17</v>
          </cell>
        </row>
        <row r="17330">
          <cell r="AA17330">
            <v>73.180000000000007</v>
          </cell>
        </row>
        <row r="17331">
          <cell r="AA17331">
            <v>73.19</v>
          </cell>
        </row>
        <row r="17332">
          <cell r="AA17332">
            <v>73.2</v>
          </cell>
        </row>
        <row r="17333">
          <cell r="AA17333">
            <v>73.209999999999994</v>
          </cell>
        </row>
        <row r="17334">
          <cell r="AA17334">
            <v>73.22</v>
          </cell>
        </row>
        <row r="17335">
          <cell r="AA17335">
            <v>73.23</v>
          </cell>
        </row>
        <row r="17336">
          <cell r="AA17336">
            <v>73.239999999999995</v>
          </cell>
        </row>
        <row r="17337">
          <cell r="AA17337">
            <v>73.25</v>
          </cell>
        </row>
        <row r="17338">
          <cell r="AA17338">
            <v>73.260000000000005</v>
          </cell>
        </row>
        <row r="17339">
          <cell r="AA17339">
            <v>73.27</v>
          </cell>
        </row>
        <row r="17340">
          <cell r="AA17340">
            <v>73.28</v>
          </cell>
        </row>
        <row r="17341">
          <cell r="AA17341">
            <v>73.290000000000006</v>
          </cell>
        </row>
        <row r="17342">
          <cell r="AA17342">
            <v>73.3</v>
          </cell>
        </row>
        <row r="17343">
          <cell r="AA17343">
            <v>73.31</v>
          </cell>
        </row>
        <row r="17344">
          <cell r="AA17344">
            <v>73.319999999999993</v>
          </cell>
        </row>
        <row r="17345">
          <cell r="AA17345">
            <v>73.33</v>
          </cell>
        </row>
        <row r="17346">
          <cell r="AA17346">
            <v>73.34</v>
          </cell>
        </row>
        <row r="17347">
          <cell r="AA17347">
            <v>73.349999999999994</v>
          </cell>
        </row>
        <row r="17348">
          <cell r="AA17348">
            <v>73.36</v>
          </cell>
        </row>
        <row r="17349">
          <cell r="AA17349">
            <v>73.37</v>
          </cell>
        </row>
        <row r="17350">
          <cell r="AA17350">
            <v>73.38</v>
          </cell>
        </row>
        <row r="17351">
          <cell r="AA17351">
            <v>73.39</v>
          </cell>
        </row>
        <row r="17352">
          <cell r="AA17352">
            <v>73.400000000000006</v>
          </cell>
        </row>
        <row r="17353">
          <cell r="AA17353">
            <v>73.41</v>
          </cell>
        </row>
        <row r="17354">
          <cell r="AA17354">
            <v>73.42</v>
          </cell>
        </row>
        <row r="17355">
          <cell r="AA17355">
            <v>73.430000000000007</v>
          </cell>
        </row>
        <row r="17356">
          <cell r="AA17356">
            <v>73.44</v>
          </cell>
        </row>
        <row r="17357">
          <cell r="AA17357">
            <v>73.45</v>
          </cell>
        </row>
        <row r="17358">
          <cell r="AA17358">
            <v>73.459999999999994</v>
          </cell>
        </row>
        <row r="17359">
          <cell r="AA17359">
            <v>73.47</v>
          </cell>
        </row>
        <row r="17360">
          <cell r="AA17360">
            <v>73.48</v>
          </cell>
        </row>
        <row r="17361">
          <cell r="AA17361">
            <v>73.489999999999995</v>
          </cell>
        </row>
        <row r="17362">
          <cell r="AA17362">
            <v>73.5</v>
          </cell>
        </row>
        <row r="17363">
          <cell r="AA17363">
            <v>73.510000000000005</v>
          </cell>
        </row>
        <row r="17364">
          <cell r="AA17364">
            <v>73.52</v>
          </cell>
        </row>
        <row r="17365">
          <cell r="AA17365">
            <v>73.53</v>
          </cell>
        </row>
        <row r="17366">
          <cell r="AA17366">
            <v>73.540000000000006</v>
          </cell>
        </row>
        <row r="17367">
          <cell r="AA17367">
            <v>73.55</v>
          </cell>
        </row>
        <row r="17368">
          <cell r="AA17368">
            <v>73.56</v>
          </cell>
        </row>
        <row r="17369">
          <cell r="AA17369">
            <v>73.569999999999993</v>
          </cell>
        </row>
        <row r="17370">
          <cell r="AA17370">
            <v>73.58</v>
          </cell>
        </row>
        <row r="17371">
          <cell r="AA17371">
            <v>73.59</v>
          </cell>
        </row>
        <row r="17372">
          <cell r="AA17372">
            <v>73.599999999999994</v>
          </cell>
        </row>
        <row r="17373">
          <cell r="AA17373">
            <v>73.61</v>
          </cell>
        </row>
        <row r="17374">
          <cell r="AA17374">
            <v>73.62</v>
          </cell>
        </row>
        <row r="17375">
          <cell r="AA17375">
            <v>73.63</v>
          </cell>
        </row>
        <row r="17376">
          <cell r="AA17376">
            <v>73.64</v>
          </cell>
        </row>
        <row r="17377">
          <cell r="AA17377">
            <v>73.650000000000006</v>
          </cell>
        </row>
        <row r="17378">
          <cell r="AA17378">
            <v>73.66</v>
          </cell>
        </row>
        <row r="17379">
          <cell r="AA17379">
            <v>73.67</v>
          </cell>
        </row>
        <row r="17380">
          <cell r="AA17380">
            <v>73.680000000000007</v>
          </cell>
        </row>
        <row r="17381">
          <cell r="AA17381">
            <v>73.69</v>
          </cell>
        </row>
        <row r="17382">
          <cell r="AA17382">
            <v>73.7</v>
          </cell>
        </row>
        <row r="17383">
          <cell r="AA17383">
            <v>73.709999999999994</v>
          </cell>
        </row>
        <row r="17384">
          <cell r="AA17384">
            <v>73.72</v>
          </cell>
        </row>
        <row r="17385">
          <cell r="AA17385">
            <v>73.73</v>
          </cell>
        </row>
        <row r="17386">
          <cell r="AA17386">
            <v>73.739999999999995</v>
          </cell>
        </row>
        <row r="17387">
          <cell r="AA17387">
            <v>73.75</v>
          </cell>
        </row>
        <row r="17388">
          <cell r="AA17388">
            <v>73.760000000000005</v>
          </cell>
        </row>
        <row r="17389">
          <cell r="AA17389">
            <v>73.77</v>
          </cell>
        </row>
        <row r="17390">
          <cell r="AA17390">
            <v>73.78</v>
          </cell>
        </row>
        <row r="17391">
          <cell r="AA17391">
            <v>73.790000000000006</v>
          </cell>
        </row>
        <row r="17392">
          <cell r="AA17392">
            <v>73.8</v>
          </cell>
        </row>
        <row r="17393">
          <cell r="AA17393">
            <v>73.81</v>
          </cell>
        </row>
        <row r="17394">
          <cell r="AA17394">
            <v>73.819999999999993</v>
          </cell>
        </row>
        <row r="17395">
          <cell r="AA17395">
            <v>73.83</v>
          </cell>
        </row>
        <row r="17396">
          <cell r="AA17396">
            <v>73.84</v>
          </cell>
        </row>
        <row r="17397">
          <cell r="AA17397">
            <v>73.849999999999994</v>
          </cell>
        </row>
        <row r="17398">
          <cell r="AA17398">
            <v>73.86</v>
          </cell>
        </row>
        <row r="17399">
          <cell r="AA17399">
            <v>73.87</v>
          </cell>
        </row>
        <row r="17400">
          <cell r="AA17400">
            <v>73.88</v>
          </cell>
        </row>
        <row r="17401">
          <cell r="AA17401">
            <v>73.89</v>
          </cell>
        </row>
        <row r="17402">
          <cell r="AA17402">
            <v>73.900000000000006</v>
          </cell>
        </row>
        <row r="17403">
          <cell r="AA17403">
            <v>73.91</v>
          </cell>
        </row>
        <row r="17404">
          <cell r="AA17404">
            <v>73.92</v>
          </cell>
        </row>
        <row r="17405">
          <cell r="AA17405">
            <v>73.930000000000007</v>
          </cell>
        </row>
        <row r="17406">
          <cell r="AA17406">
            <v>73.94</v>
          </cell>
        </row>
        <row r="17407">
          <cell r="AA17407">
            <v>73.95</v>
          </cell>
        </row>
        <row r="17408">
          <cell r="AA17408">
            <v>73.959999999999994</v>
          </cell>
        </row>
        <row r="17409">
          <cell r="AA17409">
            <v>73.97</v>
          </cell>
        </row>
        <row r="17410">
          <cell r="AA17410">
            <v>73.98</v>
          </cell>
        </row>
        <row r="17411">
          <cell r="AA17411">
            <v>73.989999999999995</v>
          </cell>
        </row>
        <row r="17412">
          <cell r="AA17412">
            <v>74</v>
          </cell>
        </row>
        <row r="17413">
          <cell r="AA17413">
            <v>74.010000000000005</v>
          </cell>
        </row>
        <row r="17414">
          <cell r="AA17414">
            <v>74.02</v>
          </cell>
        </row>
        <row r="17415">
          <cell r="AA17415">
            <v>74.03</v>
          </cell>
        </row>
        <row r="17416">
          <cell r="AA17416">
            <v>74.040000000000006</v>
          </cell>
        </row>
        <row r="17417">
          <cell r="AA17417">
            <v>74.05</v>
          </cell>
        </row>
        <row r="17418">
          <cell r="AA17418">
            <v>74.06</v>
          </cell>
        </row>
        <row r="17419">
          <cell r="AA17419">
            <v>74.069999999999993</v>
          </cell>
        </row>
        <row r="17420">
          <cell r="AA17420">
            <v>74.08</v>
          </cell>
        </row>
        <row r="17421">
          <cell r="AA17421">
            <v>74.09</v>
          </cell>
        </row>
        <row r="17422">
          <cell r="AA17422">
            <v>74.099999999999994</v>
          </cell>
        </row>
        <row r="17423">
          <cell r="AA17423">
            <v>74.11</v>
          </cell>
        </row>
        <row r="17424">
          <cell r="AA17424">
            <v>74.12</v>
          </cell>
        </row>
        <row r="17425">
          <cell r="AA17425">
            <v>74.13</v>
          </cell>
        </row>
        <row r="17426">
          <cell r="AA17426">
            <v>74.14</v>
          </cell>
        </row>
        <row r="17427">
          <cell r="AA17427">
            <v>74.150000000000006</v>
          </cell>
        </row>
        <row r="17428">
          <cell r="AA17428">
            <v>74.16</v>
          </cell>
        </row>
        <row r="17429">
          <cell r="AA17429">
            <v>74.17</v>
          </cell>
        </row>
        <row r="17430">
          <cell r="AA17430">
            <v>74.180000000000007</v>
          </cell>
        </row>
        <row r="17431">
          <cell r="AA17431">
            <v>74.19</v>
          </cell>
        </row>
        <row r="17432">
          <cell r="AA17432">
            <v>74.2</v>
          </cell>
        </row>
        <row r="17433">
          <cell r="AA17433">
            <v>74.209999999999994</v>
          </cell>
        </row>
        <row r="17434">
          <cell r="AA17434">
            <v>74.22</v>
          </cell>
        </row>
        <row r="17435">
          <cell r="AA17435">
            <v>74.23</v>
          </cell>
        </row>
        <row r="17436">
          <cell r="AA17436">
            <v>74.239999999999995</v>
          </cell>
        </row>
        <row r="17437">
          <cell r="AA17437">
            <v>74.25</v>
          </cell>
        </row>
        <row r="17438">
          <cell r="AA17438">
            <v>74.260000000000005</v>
          </cell>
        </row>
        <row r="17439">
          <cell r="AA17439">
            <v>74.27</v>
          </cell>
        </row>
        <row r="17440">
          <cell r="AA17440">
            <v>74.28</v>
          </cell>
        </row>
        <row r="17441">
          <cell r="AA17441">
            <v>74.290000000000006</v>
          </cell>
        </row>
        <row r="17442">
          <cell r="AA17442">
            <v>74.3</v>
          </cell>
        </row>
        <row r="17443">
          <cell r="AA17443">
            <v>74.31</v>
          </cell>
        </row>
        <row r="17444">
          <cell r="AA17444">
            <v>74.319999999999993</v>
          </cell>
        </row>
        <row r="17445">
          <cell r="AA17445">
            <v>74.33</v>
          </cell>
        </row>
        <row r="17446">
          <cell r="AA17446">
            <v>74.34</v>
          </cell>
        </row>
        <row r="17447">
          <cell r="AA17447">
            <v>74.349999999999994</v>
          </cell>
        </row>
        <row r="17448">
          <cell r="AA17448">
            <v>74.36</v>
          </cell>
        </row>
        <row r="17449">
          <cell r="AA17449">
            <v>74.37</v>
          </cell>
        </row>
        <row r="17450">
          <cell r="AA17450">
            <v>74.38</v>
          </cell>
        </row>
        <row r="17451">
          <cell r="AA17451">
            <v>74.39</v>
          </cell>
        </row>
        <row r="17452">
          <cell r="AA17452">
            <v>74.400000000000006</v>
          </cell>
        </row>
        <row r="17453">
          <cell r="AA17453">
            <v>74.41</v>
          </cell>
        </row>
        <row r="17454">
          <cell r="AA17454">
            <v>74.42</v>
          </cell>
        </row>
        <row r="17455">
          <cell r="AA17455">
            <v>74.430000000000007</v>
          </cell>
        </row>
        <row r="17456">
          <cell r="AA17456">
            <v>74.44</v>
          </cell>
        </row>
        <row r="17457">
          <cell r="AA17457">
            <v>74.45</v>
          </cell>
        </row>
        <row r="17458">
          <cell r="AA17458">
            <v>74.459999999999994</v>
          </cell>
        </row>
        <row r="17459">
          <cell r="AA17459">
            <v>74.47</v>
          </cell>
        </row>
        <row r="17460">
          <cell r="AA17460">
            <v>74.48</v>
          </cell>
        </row>
        <row r="17461">
          <cell r="AA17461">
            <v>74.489999999999995</v>
          </cell>
        </row>
        <row r="17462">
          <cell r="AA17462">
            <v>74.5</v>
          </cell>
        </row>
        <row r="17463">
          <cell r="AA17463">
            <v>74.510000000000005</v>
          </cell>
        </row>
        <row r="17464">
          <cell r="AA17464">
            <v>74.52</v>
          </cell>
        </row>
        <row r="17465">
          <cell r="AA17465">
            <v>74.53</v>
          </cell>
        </row>
        <row r="17466">
          <cell r="AA17466">
            <v>74.540000000000006</v>
          </cell>
        </row>
        <row r="17467">
          <cell r="AA17467">
            <v>74.55</v>
          </cell>
        </row>
        <row r="17468">
          <cell r="AA17468">
            <v>74.56</v>
          </cell>
        </row>
        <row r="17469">
          <cell r="AA17469">
            <v>74.569999999999993</v>
          </cell>
        </row>
        <row r="17470">
          <cell r="AA17470">
            <v>74.58</v>
          </cell>
        </row>
        <row r="17471">
          <cell r="AA17471">
            <v>74.59</v>
          </cell>
        </row>
        <row r="17472">
          <cell r="AA17472">
            <v>74.599999999999994</v>
          </cell>
        </row>
        <row r="17473">
          <cell r="AA17473">
            <v>74.61</v>
          </cell>
        </row>
        <row r="17474">
          <cell r="AA17474">
            <v>74.62</v>
          </cell>
        </row>
        <row r="17475">
          <cell r="AA17475">
            <v>74.63</v>
          </cell>
        </row>
        <row r="17476">
          <cell r="AA17476">
            <v>74.64</v>
          </cell>
        </row>
        <row r="17477">
          <cell r="AA17477">
            <v>74.650000000000006</v>
          </cell>
        </row>
        <row r="17478">
          <cell r="AA17478">
            <v>74.66</v>
          </cell>
        </row>
        <row r="17479">
          <cell r="AA17479">
            <v>74.67</v>
          </cell>
        </row>
        <row r="17480">
          <cell r="AA17480">
            <v>74.680000000000007</v>
          </cell>
        </row>
        <row r="17481">
          <cell r="AA17481">
            <v>74.69</v>
          </cell>
        </row>
        <row r="17482">
          <cell r="AA17482">
            <v>74.7</v>
          </cell>
        </row>
        <row r="17483">
          <cell r="AA17483">
            <v>74.709999999999994</v>
          </cell>
        </row>
        <row r="17484">
          <cell r="AA17484">
            <v>74.72</v>
          </cell>
        </row>
        <row r="17485">
          <cell r="AA17485">
            <v>74.73</v>
          </cell>
        </row>
        <row r="17486">
          <cell r="AA17486">
            <v>74.739999999999995</v>
          </cell>
        </row>
        <row r="17487">
          <cell r="AA17487">
            <v>74.75</v>
          </cell>
        </row>
        <row r="17488">
          <cell r="AA17488">
            <v>74.760000000000005</v>
          </cell>
        </row>
        <row r="17489">
          <cell r="AA17489">
            <v>74.77</v>
          </cell>
        </row>
        <row r="17490">
          <cell r="AA17490">
            <v>74.78</v>
          </cell>
        </row>
        <row r="17491">
          <cell r="AA17491">
            <v>74.790000000000006</v>
          </cell>
        </row>
        <row r="17492">
          <cell r="AA17492">
            <v>74.8</v>
          </cell>
        </row>
        <row r="17493">
          <cell r="AA17493">
            <v>74.81</v>
          </cell>
        </row>
        <row r="17494">
          <cell r="AA17494">
            <v>74.819999999999993</v>
          </cell>
        </row>
        <row r="17495">
          <cell r="AA17495">
            <v>74.83</v>
          </cell>
        </row>
        <row r="17496">
          <cell r="AA17496">
            <v>74.84</v>
          </cell>
        </row>
        <row r="17497">
          <cell r="AA17497">
            <v>74.849999999999994</v>
          </cell>
        </row>
        <row r="17498">
          <cell r="AA17498">
            <v>74.86</v>
          </cell>
        </row>
        <row r="17499">
          <cell r="AA17499">
            <v>74.87</v>
          </cell>
        </row>
        <row r="17500">
          <cell r="AA17500">
            <v>74.88</v>
          </cell>
        </row>
        <row r="17501">
          <cell r="AA17501">
            <v>74.89</v>
          </cell>
        </row>
        <row r="17502">
          <cell r="AA17502">
            <v>74.900000000000006</v>
          </cell>
        </row>
        <row r="17503">
          <cell r="AA17503">
            <v>74.91</v>
          </cell>
        </row>
        <row r="17504">
          <cell r="AA17504">
            <v>74.92</v>
          </cell>
        </row>
        <row r="17505">
          <cell r="AA17505">
            <v>74.930000000000007</v>
          </cell>
        </row>
        <row r="17506">
          <cell r="AA17506">
            <v>74.94</v>
          </cell>
        </row>
        <row r="17507">
          <cell r="AA17507">
            <v>74.95</v>
          </cell>
        </row>
        <row r="17508">
          <cell r="AA17508">
            <v>74.959999999999994</v>
          </cell>
        </row>
        <row r="17509">
          <cell r="AA17509">
            <v>74.97</v>
          </cell>
        </row>
        <row r="17510">
          <cell r="AA17510">
            <v>74.98</v>
          </cell>
        </row>
        <row r="17511">
          <cell r="AA17511">
            <v>74.989999999999995</v>
          </cell>
        </row>
        <row r="17512">
          <cell r="AA17512">
            <v>75</v>
          </cell>
        </row>
        <row r="17513">
          <cell r="AA17513">
            <v>75.010000000000005</v>
          </cell>
        </row>
        <row r="17514">
          <cell r="AA17514">
            <v>75.02</v>
          </cell>
        </row>
        <row r="17515">
          <cell r="AA17515">
            <v>75.03</v>
          </cell>
        </row>
        <row r="17516">
          <cell r="AA17516">
            <v>75.040000000000006</v>
          </cell>
        </row>
        <row r="17517">
          <cell r="AA17517">
            <v>75.05</v>
          </cell>
        </row>
        <row r="17518">
          <cell r="AA17518">
            <v>75.06</v>
          </cell>
        </row>
        <row r="17519">
          <cell r="AA17519">
            <v>75.069999999999993</v>
          </cell>
        </row>
        <row r="17520">
          <cell r="AA17520">
            <v>75.08</v>
          </cell>
        </row>
        <row r="17521">
          <cell r="AA17521">
            <v>75.09</v>
          </cell>
        </row>
        <row r="17522">
          <cell r="AA17522">
            <v>75.099999999999994</v>
          </cell>
        </row>
        <row r="17523">
          <cell r="AA17523">
            <v>75.11</v>
          </cell>
        </row>
        <row r="17524">
          <cell r="AA17524">
            <v>75.12</v>
          </cell>
        </row>
        <row r="17525">
          <cell r="AA17525">
            <v>75.13</v>
          </cell>
        </row>
        <row r="17526">
          <cell r="AA17526">
            <v>75.14</v>
          </cell>
        </row>
        <row r="17527">
          <cell r="AA17527">
            <v>75.150000000000006</v>
          </cell>
        </row>
        <row r="17528">
          <cell r="AA17528">
            <v>75.16</v>
          </cell>
        </row>
        <row r="17529">
          <cell r="AA17529">
            <v>75.17</v>
          </cell>
        </row>
        <row r="17530">
          <cell r="AA17530">
            <v>75.180000000000007</v>
          </cell>
        </row>
        <row r="17531">
          <cell r="AA17531">
            <v>75.19</v>
          </cell>
        </row>
        <row r="17532">
          <cell r="AA17532">
            <v>75.2</v>
          </cell>
        </row>
        <row r="17533">
          <cell r="AA17533">
            <v>75.209999999999994</v>
          </cell>
        </row>
        <row r="17534">
          <cell r="AA17534">
            <v>75.22</v>
          </cell>
        </row>
        <row r="17535">
          <cell r="AA17535">
            <v>75.23</v>
          </cell>
        </row>
        <row r="17536">
          <cell r="AA17536">
            <v>75.239999999999995</v>
          </cell>
        </row>
        <row r="17537">
          <cell r="AA17537">
            <v>75.25</v>
          </cell>
        </row>
        <row r="17538">
          <cell r="AA17538">
            <v>75.260000000000005</v>
          </cell>
        </row>
        <row r="17539">
          <cell r="AA17539">
            <v>75.27</v>
          </cell>
        </row>
        <row r="17540">
          <cell r="AA17540">
            <v>75.28</v>
          </cell>
        </row>
        <row r="17541">
          <cell r="AA17541">
            <v>75.290000000000006</v>
          </cell>
        </row>
        <row r="17542">
          <cell r="AA17542">
            <v>75.3</v>
          </cell>
        </row>
        <row r="17543">
          <cell r="AA17543">
            <v>75.31</v>
          </cell>
        </row>
        <row r="17544">
          <cell r="AA17544">
            <v>75.319999999999993</v>
          </cell>
        </row>
        <row r="17545">
          <cell r="AA17545">
            <v>75.33</v>
          </cell>
        </row>
        <row r="17546">
          <cell r="AA17546">
            <v>75.34</v>
          </cell>
        </row>
        <row r="17547">
          <cell r="AA17547">
            <v>75.349999999999994</v>
          </cell>
        </row>
        <row r="17548">
          <cell r="AA17548">
            <v>75.36</v>
          </cell>
        </row>
        <row r="17549">
          <cell r="AA17549">
            <v>75.37</v>
          </cell>
        </row>
        <row r="17550">
          <cell r="AA17550">
            <v>75.38</v>
          </cell>
        </row>
        <row r="17551">
          <cell r="AA17551">
            <v>75.39</v>
          </cell>
        </row>
        <row r="17552">
          <cell r="AA17552">
            <v>75.400000000000006</v>
          </cell>
        </row>
        <row r="17553">
          <cell r="AA17553">
            <v>75.41</v>
          </cell>
        </row>
        <row r="17554">
          <cell r="AA17554">
            <v>75.42</v>
          </cell>
        </row>
        <row r="17555">
          <cell r="AA17555">
            <v>75.430000000000007</v>
          </cell>
        </row>
        <row r="17556">
          <cell r="AA17556">
            <v>75.44</v>
          </cell>
        </row>
        <row r="17557">
          <cell r="AA17557">
            <v>75.45</v>
          </cell>
        </row>
        <row r="17558">
          <cell r="AA17558">
            <v>75.459999999999994</v>
          </cell>
        </row>
        <row r="17559">
          <cell r="AA17559">
            <v>75.47</v>
          </cell>
        </row>
        <row r="17560">
          <cell r="AA17560">
            <v>75.48</v>
          </cell>
        </row>
        <row r="17561">
          <cell r="AA17561">
            <v>75.489999999999995</v>
          </cell>
        </row>
        <row r="17562">
          <cell r="AA17562">
            <v>75.5</v>
          </cell>
        </row>
        <row r="17563">
          <cell r="AA17563">
            <v>75.510000000000005</v>
          </cell>
        </row>
        <row r="17564">
          <cell r="AA17564">
            <v>75.52</v>
          </cell>
        </row>
        <row r="17565">
          <cell r="AA17565">
            <v>75.53</v>
          </cell>
        </row>
        <row r="17566">
          <cell r="AA17566">
            <v>75.540000000000006</v>
          </cell>
        </row>
        <row r="17567">
          <cell r="AA17567">
            <v>75.55</v>
          </cell>
        </row>
        <row r="17568">
          <cell r="AA17568">
            <v>75.56</v>
          </cell>
        </row>
        <row r="17569">
          <cell r="AA17569">
            <v>75.569999999999993</v>
          </cell>
        </row>
        <row r="17570">
          <cell r="AA17570">
            <v>75.58</v>
          </cell>
        </row>
        <row r="17571">
          <cell r="AA17571">
            <v>75.59</v>
          </cell>
        </row>
        <row r="17572">
          <cell r="AA17572">
            <v>75.599999999999994</v>
          </cell>
        </row>
        <row r="17573">
          <cell r="AA17573">
            <v>75.61</v>
          </cell>
        </row>
        <row r="17574">
          <cell r="AA17574">
            <v>75.62</v>
          </cell>
        </row>
        <row r="17575">
          <cell r="AA17575">
            <v>75.63</v>
          </cell>
        </row>
        <row r="17576">
          <cell r="AA17576">
            <v>75.64</v>
          </cell>
        </row>
        <row r="17577">
          <cell r="AA17577">
            <v>75.650000000000006</v>
          </cell>
        </row>
        <row r="17578">
          <cell r="AA17578">
            <v>75.66</v>
          </cell>
        </row>
        <row r="17579">
          <cell r="AA17579">
            <v>75.67</v>
          </cell>
        </row>
        <row r="17580">
          <cell r="AA17580">
            <v>75.680000000000007</v>
          </cell>
        </row>
        <row r="17581">
          <cell r="AA17581">
            <v>75.69</v>
          </cell>
        </row>
        <row r="17582">
          <cell r="AA17582">
            <v>75.7</v>
          </cell>
        </row>
        <row r="17583">
          <cell r="AA17583">
            <v>75.709999999999994</v>
          </cell>
        </row>
        <row r="17584">
          <cell r="AA17584">
            <v>75.72</v>
          </cell>
        </row>
        <row r="17585">
          <cell r="AA17585">
            <v>75.73</v>
          </cell>
        </row>
        <row r="17586">
          <cell r="AA17586">
            <v>75.739999999999995</v>
          </cell>
        </row>
        <row r="17587">
          <cell r="AA17587">
            <v>75.75</v>
          </cell>
        </row>
        <row r="17588">
          <cell r="AA17588">
            <v>75.760000000000005</v>
          </cell>
        </row>
        <row r="17589">
          <cell r="AA17589">
            <v>75.77</v>
          </cell>
        </row>
        <row r="17590">
          <cell r="AA17590">
            <v>75.78</v>
          </cell>
        </row>
        <row r="17591">
          <cell r="AA17591">
            <v>75.790000000000006</v>
          </cell>
        </row>
        <row r="17592">
          <cell r="AA17592">
            <v>75.8</v>
          </cell>
        </row>
        <row r="17593">
          <cell r="AA17593">
            <v>75.81</v>
          </cell>
        </row>
        <row r="17594">
          <cell r="AA17594">
            <v>75.819999999999993</v>
          </cell>
        </row>
        <row r="17595">
          <cell r="AA17595">
            <v>75.83</v>
          </cell>
        </row>
        <row r="17596">
          <cell r="AA17596">
            <v>75.84</v>
          </cell>
        </row>
        <row r="17597">
          <cell r="AA17597">
            <v>75.849999999999994</v>
          </cell>
        </row>
        <row r="17598">
          <cell r="AA17598">
            <v>75.86</v>
          </cell>
        </row>
        <row r="17599">
          <cell r="AA17599">
            <v>75.87</v>
          </cell>
        </row>
        <row r="17600">
          <cell r="AA17600">
            <v>75.88</v>
          </cell>
        </row>
        <row r="17601">
          <cell r="AA17601">
            <v>75.89</v>
          </cell>
        </row>
        <row r="17602">
          <cell r="AA17602">
            <v>75.900000000000006</v>
          </cell>
        </row>
        <row r="17603">
          <cell r="AA17603">
            <v>75.91</v>
          </cell>
        </row>
        <row r="17604">
          <cell r="AA17604">
            <v>75.92</v>
          </cell>
        </row>
        <row r="17605">
          <cell r="AA17605">
            <v>75.930000000000007</v>
          </cell>
        </row>
        <row r="17606">
          <cell r="AA17606">
            <v>75.94</v>
          </cell>
        </row>
        <row r="17607">
          <cell r="AA17607">
            <v>75.95</v>
          </cell>
        </row>
        <row r="17608">
          <cell r="AA17608">
            <v>75.959999999999994</v>
          </cell>
        </row>
        <row r="17609">
          <cell r="AA17609">
            <v>75.97</v>
          </cell>
        </row>
        <row r="17610">
          <cell r="AA17610">
            <v>75.98</v>
          </cell>
        </row>
        <row r="17611">
          <cell r="AA17611">
            <v>75.989999999999995</v>
          </cell>
        </row>
        <row r="17612">
          <cell r="AA17612">
            <v>76</v>
          </cell>
        </row>
        <row r="17613">
          <cell r="AA17613">
            <v>76.010000000000005</v>
          </cell>
        </row>
        <row r="17614">
          <cell r="AA17614">
            <v>76.02</v>
          </cell>
        </row>
        <row r="17615">
          <cell r="AA17615">
            <v>76.03</v>
          </cell>
        </row>
        <row r="17616">
          <cell r="AA17616">
            <v>76.040000000000006</v>
          </cell>
        </row>
        <row r="17617">
          <cell r="AA17617">
            <v>76.05</v>
          </cell>
        </row>
        <row r="17618">
          <cell r="AA17618">
            <v>76.06</v>
          </cell>
        </row>
        <row r="17619">
          <cell r="AA17619">
            <v>76.069999999999993</v>
          </cell>
        </row>
        <row r="17620">
          <cell r="AA17620">
            <v>76.08</v>
          </cell>
        </row>
        <row r="17621">
          <cell r="AA17621">
            <v>76.09</v>
          </cell>
        </row>
        <row r="17622">
          <cell r="AA17622">
            <v>76.099999999999994</v>
          </cell>
        </row>
        <row r="17623">
          <cell r="AA17623">
            <v>76.11</v>
          </cell>
        </row>
        <row r="17624">
          <cell r="AA17624">
            <v>76.12</v>
          </cell>
        </row>
        <row r="17625">
          <cell r="AA17625">
            <v>76.13</v>
          </cell>
        </row>
        <row r="17626">
          <cell r="AA17626">
            <v>76.14</v>
          </cell>
        </row>
        <row r="17627">
          <cell r="AA17627">
            <v>76.150000000000006</v>
          </cell>
        </row>
        <row r="17628">
          <cell r="AA17628">
            <v>76.16</v>
          </cell>
        </row>
        <row r="17629">
          <cell r="AA17629">
            <v>76.17</v>
          </cell>
        </row>
        <row r="17630">
          <cell r="AA17630">
            <v>76.180000000000007</v>
          </cell>
        </row>
        <row r="17631">
          <cell r="AA17631">
            <v>76.19</v>
          </cell>
        </row>
        <row r="17632">
          <cell r="AA17632">
            <v>76.2</v>
          </cell>
        </row>
        <row r="17633">
          <cell r="AA17633">
            <v>76.209999999999994</v>
          </cell>
        </row>
        <row r="17634">
          <cell r="AA17634">
            <v>76.22</v>
          </cell>
        </row>
        <row r="17635">
          <cell r="AA17635">
            <v>76.23</v>
          </cell>
        </row>
        <row r="17636">
          <cell r="AA17636">
            <v>76.239999999999995</v>
          </cell>
        </row>
        <row r="17637">
          <cell r="AA17637">
            <v>76.25</v>
          </cell>
        </row>
        <row r="17638">
          <cell r="AA17638">
            <v>76.260000000000005</v>
          </cell>
        </row>
        <row r="17639">
          <cell r="AA17639">
            <v>76.27</v>
          </cell>
        </row>
        <row r="17640">
          <cell r="AA17640">
            <v>76.28</v>
          </cell>
        </row>
        <row r="17641">
          <cell r="AA17641">
            <v>76.290000000000006</v>
          </cell>
        </row>
        <row r="17642">
          <cell r="AA17642">
            <v>76.3</v>
          </cell>
        </row>
        <row r="17643">
          <cell r="AA17643">
            <v>76.31</v>
          </cell>
        </row>
        <row r="17644">
          <cell r="AA17644">
            <v>76.319999999999993</v>
          </cell>
        </row>
        <row r="17645">
          <cell r="AA17645">
            <v>76.33</v>
          </cell>
        </row>
        <row r="17646">
          <cell r="AA17646">
            <v>76.34</v>
          </cell>
        </row>
        <row r="17647">
          <cell r="AA17647">
            <v>76.349999999999994</v>
          </cell>
        </row>
        <row r="17648">
          <cell r="AA17648">
            <v>76.36</v>
          </cell>
        </row>
        <row r="17649">
          <cell r="AA17649">
            <v>76.37</v>
          </cell>
        </row>
        <row r="17650">
          <cell r="AA17650">
            <v>76.38</v>
          </cell>
        </row>
        <row r="17651">
          <cell r="AA17651">
            <v>76.39</v>
          </cell>
        </row>
        <row r="17652">
          <cell r="AA17652">
            <v>76.400000000000006</v>
          </cell>
        </row>
        <row r="17653">
          <cell r="AA17653">
            <v>76.41</v>
          </cell>
        </row>
        <row r="17654">
          <cell r="AA17654">
            <v>76.42</v>
          </cell>
        </row>
        <row r="17655">
          <cell r="AA17655">
            <v>76.430000000000007</v>
          </cell>
        </row>
        <row r="17656">
          <cell r="AA17656">
            <v>76.44</v>
          </cell>
        </row>
        <row r="17657">
          <cell r="AA17657">
            <v>76.45</v>
          </cell>
        </row>
        <row r="17658">
          <cell r="AA17658">
            <v>76.459999999999994</v>
          </cell>
        </row>
        <row r="17659">
          <cell r="AA17659">
            <v>76.47</v>
          </cell>
        </row>
        <row r="17660">
          <cell r="AA17660">
            <v>76.48</v>
          </cell>
        </row>
        <row r="17661">
          <cell r="AA17661">
            <v>76.489999999999995</v>
          </cell>
        </row>
        <row r="17662">
          <cell r="AA17662">
            <v>76.5</v>
          </cell>
        </row>
        <row r="17663">
          <cell r="AA17663">
            <v>76.510000000000005</v>
          </cell>
        </row>
        <row r="17664">
          <cell r="AA17664">
            <v>76.52</v>
          </cell>
        </row>
        <row r="17665">
          <cell r="AA17665">
            <v>76.53</v>
          </cell>
        </row>
        <row r="17666">
          <cell r="AA17666">
            <v>76.540000000000006</v>
          </cell>
        </row>
        <row r="17667">
          <cell r="AA17667">
            <v>76.55</v>
          </cell>
        </row>
        <row r="17668">
          <cell r="AA17668">
            <v>76.56</v>
          </cell>
        </row>
        <row r="17669">
          <cell r="AA17669">
            <v>76.569999999999993</v>
          </cell>
        </row>
        <row r="17670">
          <cell r="AA17670">
            <v>76.58</v>
          </cell>
        </row>
        <row r="17671">
          <cell r="AA17671">
            <v>76.59</v>
          </cell>
        </row>
        <row r="17672">
          <cell r="AA17672">
            <v>76.599999999999994</v>
          </cell>
        </row>
        <row r="17673">
          <cell r="AA17673">
            <v>76.61</v>
          </cell>
        </row>
        <row r="17674">
          <cell r="AA17674">
            <v>76.62</v>
          </cell>
        </row>
        <row r="17675">
          <cell r="AA17675">
            <v>76.63</v>
          </cell>
        </row>
        <row r="17676">
          <cell r="AA17676">
            <v>76.64</v>
          </cell>
        </row>
        <row r="17677">
          <cell r="AA17677">
            <v>76.650000000000006</v>
          </cell>
        </row>
        <row r="17678">
          <cell r="AA17678">
            <v>76.66</v>
          </cell>
        </row>
        <row r="17679">
          <cell r="AA17679">
            <v>76.67</v>
          </cell>
        </row>
        <row r="17680">
          <cell r="AA17680">
            <v>76.680000000000007</v>
          </cell>
        </row>
        <row r="17681">
          <cell r="AA17681">
            <v>76.69</v>
          </cell>
        </row>
        <row r="17682">
          <cell r="AA17682">
            <v>76.7</v>
          </cell>
        </row>
        <row r="17683">
          <cell r="AA17683">
            <v>76.709999999999994</v>
          </cell>
        </row>
        <row r="17684">
          <cell r="AA17684">
            <v>76.72</v>
          </cell>
        </row>
        <row r="17685">
          <cell r="AA17685">
            <v>76.73</v>
          </cell>
        </row>
        <row r="17686">
          <cell r="AA17686">
            <v>76.739999999999995</v>
          </cell>
        </row>
        <row r="17687">
          <cell r="AA17687">
            <v>76.75</v>
          </cell>
        </row>
        <row r="17688">
          <cell r="AA17688">
            <v>76.760000000000005</v>
          </cell>
        </row>
        <row r="17689">
          <cell r="AA17689">
            <v>76.77</v>
          </cell>
        </row>
        <row r="17690">
          <cell r="AA17690">
            <v>76.78</v>
          </cell>
        </row>
        <row r="17691">
          <cell r="AA17691">
            <v>76.790000000000006</v>
          </cell>
        </row>
        <row r="17692">
          <cell r="AA17692">
            <v>76.8</v>
          </cell>
        </row>
        <row r="17693">
          <cell r="AA17693">
            <v>76.81</v>
          </cell>
        </row>
        <row r="17694">
          <cell r="AA17694">
            <v>76.819999999999993</v>
          </cell>
        </row>
        <row r="17695">
          <cell r="AA17695">
            <v>76.83</v>
          </cell>
        </row>
        <row r="17696">
          <cell r="AA17696">
            <v>76.84</v>
          </cell>
        </row>
        <row r="17697">
          <cell r="AA17697">
            <v>76.849999999999994</v>
          </cell>
        </row>
        <row r="17698">
          <cell r="AA17698">
            <v>76.86</v>
          </cell>
        </row>
        <row r="17699">
          <cell r="AA17699">
            <v>76.87</v>
          </cell>
        </row>
        <row r="17700">
          <cell r="AA17700">
            <v>76.88</v>
          </cell>
        </row>
        <row r="17701">
          <cell r="AA17701">
            <v>76.89</v>
          </cell>
        </row>
        <row r="17702">
          <cell r="AA17702">
            <v>76.900000000000006</v>
          </cell>
        </row>
        <row r="17703">
          <cell r="AA17703">
            <v>76.91</v>
          </cell>
        </row>
        <row r="17704">
          <cell r="AA17704">
            <v>76.92</v>
          </cell>
        </row>
        <row r="17705">
          <cell r="AA17705">
            <v>76.930000000000007</v>
          </cell>
        </row>
        <row r="17706">
          <cell r="AA17706">
            <v>76.94</v>
          </cell>
        </row>
        <row r="17707">
          <cell r="AA17707">
            <v>76.95</v>
          </cell>
        </row>
        <row r="17708">
          <cell r="AA17708">
            <v>76.959999999999994</v>
          </cell>
        </row>
        <row r="17709">
          <cell r="AA17709">
            <v>76.97</v>
          </cell>
        </row>
        <row r="17710">
          <cell r="AA17710">
            <v>76.98</v>
          </cell>
        </row>
        <row r="17711">
          <cell r="AA17711">
            <v>76.989999999999995</v>
          </cell>
        </row>
        <row r="17712">
          <cell r="AA17712">
            <v>77</v>
          </cell>
        </row>
        <row r="17713">
          <cell r="AA17713">
            <v>77.010000000000005</v>
          </cell>
        </row>
        <row r="17714">
          <cell r="AA17714">
            <v>77.02</v>
          </cell>
        </row>
        <row r="17715">
          <cell r="AA17715">
            <v>77.03</v>
          </cell>
        </row>
        <row r="17716">
          <cell r="AA17716">
            <v>77.040000000000006</v>
          </cell>
        </row>
        <row r="17717">
          <cell r="AA17717">
            <v>77.05</v>
          </cell>
        </row>
        <row r="17718">
          <cell r="AA17718">
            <v>77.06</v>
          </cell>
        </row>
        <row r="17719">
          <cell r="AA17719">
            <v>77.069999999999993</v>
          </cell>
        </row>
        <row r="17720">
          <cell r="AA17720">
            <v>77.08</v>
          </cell>
        </row>
        <row r="17721">
          <cell r="AA17721">
            <v>77.09</v>
          </cell>
        </row>
        <row r="17722">
          <cell r="AA17722">
            <v>77.099999999999994</v>
          </cell>
        </row>
        <row r="17723">
          <cell r="AA17723">
            <v>77.11</v>
          </cell>
        </row>
        <row r="17724">
          <cell r="AA17724">
            <v>77.12</v>
          </cell>
        </row>
        <row r="17725">
          <cell r="AA17725">
            <v>77.13</v>
          </cell>
        </row>
        <row r="17726">
          <cell r="AA17726">
            <v>77.14</v>
          </cell>
        </row>
        <row r="17727">
          <cell r="AA17727">
            <v>77.150000000000006</v>
          </cell>
        </row>
        <row r="17728">
          <cell r="AA17728">
            <v>77.16</v>
          </cell>
        </row>
        <row r="17729">
          <cell r="AA17729">
            <v>77.17</v>
          </cell>
        </row>
        <row r="17730">
          <cell r="AA17730">
            <v>77.180000000000007</v>
          </cell>
        </row>
        <row r="17731">
          <cell r="AA17731">
            <v>77.19</v>
          </cell>
        </row>
        <row r="17732">
          <cell r="AA17732">
            <v>77.2</v>
          </cell>
        </row>
        <row r="17733">
          <cell r="AA17733">
            <v>77.209999999999994</v>
          </cell>
        </row>
        <row r="17734">
          <cell r="AA17734">
            <v>77.22</v>
          </cell>
        </row>
        <row r="17735">
          <cell r="AA17735">
            <v>77.23</v>
          </cell>
        </row>
        <row r="17736">
          <cell r="AA17736">
            <v>77.239999999999995</v>
          </cell>
        </row>
        <row r="17737">
          <cell r="AA17737">
            <v>77.25</v>
          </cell>
        </row>
        <row r="17738">
          <cell r="AA17738">
            <v>77.260000000000005</v>
          </cell>
        </row>
        <row r="17739">
          <cell r="AA17739">
            <v>77.27</v>
          </cell>
        </row>
        <row r="17740">
          <cell r="AA17740">
            <v>77.28</v>
          </cell>
        </row>
        <row r="17741">
          <cell r="AA17741">
            <v>77.290000000000006</v>
          </cell>
        </row>
        <row r="17742">
          <cell r="AA17742">
            <v>77.3</v>
          </cell>
        </row>
        <row r="17743">
          <cell r="AA17743">
            <v>77.31</v>
          </cell>
        </row>
        <row r="17744">
          <cell r="AA17744">
            <v>77.319999999999993</v>
          </cell>
        </row>
        <row r="17745">
          <cell r="AA17745">
            <v>77.33</v>
          </cell>
        </row>
        <row r="17746">
          <cell r="AA17746">
            <v>77.34</v>
          </cell>
        </row>
        <row r="17747">
          <cell r="AA17747">
            <v>77.349999999999994</v>
          </cell>
        </row>
        <row r="17748">
          <cell r="AA17748">
            <v>77.36</v>
          </cell>
        </row>
        <row r="17749">
          <cell r="AA17749">
            <v>77.37</v>
          </cell>
        </row>
        <row r="17750">
          <cell r="AA17750">
            <v>77.38</v>
          </cell>
        </row>
        <row r="17751">
          <cell r="AA17751">
            <v>77.39</v>
          </cell>
        </row>
        <row r="17752">
          <cell r="AA17752">
            <v>77.400000000000006</v>
          </cell>
        </row>
        <row r="17753">
          <cell r="AA17753">
            <v>77.41</v>
          </cell>
        </row>
        <row r="17754">
          <cell r="AA17754">
            <v>77.42</v>
          </cell>
        </row>
        <row r="17755">
          <cell r="AA17755">
            <v>77.430000000000007</v>
          </cell>
        </row>
        <row r="17756">
          <cell r="AA17756">
            <v>77.44</v>
          </cell>
        </row>
        <row r="17757">
          <cell r="AA17757">
            <v>77.45</v>
          </cell>
        </row>
        <row r="17758">
          <cell r="AA17758">
            <v>77.459999999999994</v>
          </cell>
        </row>
        <row r="17759">
          <cell r="AA17759">
            <v>77.47</v>
          </cell>
        </row>
        <row r="17760">
          <cell r="AA17760">
            <v>77.48</v>
          </cell>
        </row>
        <row r="17761">
          <cell r="AA17761">
            <v>77.489999999999995</v>
          </cell>
        </row>
        <row r="17762">
          <cell r="AA17762">
            <v>77.5</v>
          </cell>
        </row>
        <row r="17763">
          <cell r="AA17763">
            <v>77.510000000000005</v>
          </cell>
        </row>
        <row r="17764">
          <cell r="AA17764">
            <v>77.52</v>
          </cell>
        </row>
        <row r="17765">
          <cell r="AA17765">
            <v>77.53</v>
          </cell>
        </row>
        <row r="17766">
          <cell r="AA17766">
            <v>77.540000000000006</v>
          </cell>
        </row>
        <row r="17767">
          <cell r="AA17767">
            <v>77.55</v>
          </cell>
        </row>
        <row r="17768">
          <cell r="AA17768">
            <v>77.56</v>
          </cell>
        </row>
        <row r="17769">
          <cell r="AA17769">
            <v>77.569999999999993</v>
          </cell>
        </row>
        <row r="17770">
          <cell r="AA17770">
            <v>77.58</v>
          </cell>
        </row>
        <row r="17771">
          <cell r="AA17771">
            <v>77.59</v>
          </cell>
        </row>
        <row r="17772">
          <cell r="AA17772">
            <v>77.599999999999994</v>
          </cell>
        </row>
        <row r="17773">
          <cell r="AA17773">
            <v>77.61</v>
          </cell>
        </row>
        <row r="17774">
          <cell r="AA17774">
            <v>77.62</v>
          </cell>
        </row>
        <row r="17775">
          <cell r="AA17775">
            <v>77.63</v>
          </cell>
        </row>
        <row r="17776">
          <cell r="AA17776">
            <v>77.64</v>
          </cell>
        </row>
        <row r="17777">
          <cell r="AA17777">
            <v>77.650000000000006</v>
          </cell>
        </row>
        <row r="17778">
          <cell r="AA17778">
            <v>77.66</v>
          </cell>
        </row>
        <row r="17779">
          <cell r="AA17779">
            <v>77.67</v>
          </cell>
        </row>
        <row r="17780">
          <cell r="AA17780">
            <v>77.680000000000007</v>
          </cell>
        </row>
        <row r="17781">
          <cell r="AA17781">
            <v>77.69</v>
          </cell>
        </row>
        <row r="17782">
          <cell r="AA17782">
            <v>77.7</v>
          </cell>
        </row>
        <row r="17783">
          <cell r="AA17783">
            <v>77.709999999999994</v>
          </cell>
        </row>
        <row r="17784">
          <cell r="AA17784">
            <v>77.72</v>
          </cell>
        </row>
        <row r="17785">
          <cell r="AA17785">
            <v>77.73</v>
          </cell>
        </row>
        <row r="17786">
          <cell r="AA17786">
            <v>77.739999999999995</v>
          </cell>
        </row>
        <row r="17787">
          <cell r="AA17787">
            <v>77.75</v>
          </cell>
        </row>
        <row r="17788">
          <cell r="AA17788">
            <v>77.760000000000005</v>
          </cell>
        </row>
        <row r="17789">
          <cell r="AA17789">
            <v>77.77</v>
          </cell>
        </row>
        <row r="17790">
          <cell r="AA17790">
            <v>77.78</v>
          </cell>
        </row>
        <row r="17791">
          <cell r="AA17791">
            <v>77.790000000000006</v>
          </cell>
        </row>
        <row r="17792">
          <cell r="AA17792">
            <v>77.8</v>
          </cell>
        </row>
        <row r="17793">
          <cell r="AA17793">
            <v>77.81</v>
          </cell>
        </row>
        <row r="17794">
          <cell r="AA17794">
            <v>77.819999999999993</v>
          </cell>
        </row>
        <row r="17795">
          <cell r="AA17795">
            <v>77.83</v>
          </cell>
        </row>
        <row r="17796">
          <cell r="AA17796">
            <v>77.84</v>
          </cell>
        </row>
        <row r="17797">
          <cell r="AA17797">
            <v>77.849999999999994</v>
          </cell>
        </row>
        <row r="17798">
          <cell r="AA17798">
            <v>77.86</v>
          </cell>
        </row>
        <row r="17799">
          <cell r="AA17799">
            <v>77.87</v>
          </cell>
        </row>
        <row r="17800">
          <cell r="AA17800">
            <v>77.88</v>
          </cell>
        </row>
        <row r="17801">
          <cell r="AA17801">
            <v>77.89</v>
          </cell>
        </row>
        <row r="17802">
          <cell r="AA17802">
            <v>77.900000000000006</v>
          </cell>
        </row>
        <row r="17803">
          <cell r="AA17803">
            <v>77.91</v>
          </cell>
        </row>
        <row r="17804">
          <cell r="AA17804">
            <v>77.92</v>
          </cell>
        </row>
        <row r="17805">
          <cell r="AA17805">
            <v>77.930000000000007</v>
          </cell>
        </row>
        <row r="17806">
          <cell r="AA17806">
            <v>77.94</v>
          </cell>
        </row>
        <row r="17807">
          <cell r="AA17807">
            <v>77.95</v>
          </cell>
        </row>
        <row r="17808">
          <cell r="AA17808">
            <v>77.959999999999994</v>
          </cell>
        </row>
        <row r="17809">
          <cell r="AA17809">
            <v>77.97</v>
          </cell>
        </row>
        <row r="17810">
          <cell r="AA17810">
            <v>77.98</v>
          </cell>
        </row>
        <row r="17811">
          <cell r="AA17811">
            <v>77.989999999999995</v>
          </cell>
        </row>
        <row r="17812">
          <cell r="AA17812">
            <v>78</v>
          </cell>
        </row>
        <row r="17813">
          <cell r="AA17813">
            <v>78.010000000000005</v>
          </cell>
        </row>
        <row r="17814">
          <cell r="AA17814">
            <v>78.02</v>
          </cell>
        </row>
        <row r="17815">
          <cell r="AA17815">
            <v>78.03</v>
          </cell>
        </row>
        <row r="17816">
          <cell r="AA17816">
            <v>78.040000000000006</v>
          </cell>
        </row>
        <row r="17817">
          <cell r="AA17817">
            <v>78.05</v>
          </cell>
        </row>
        <row r="17818">
          <cell r="AA17818">
            <v>78.06</v>
          </cell>
        </row>
        <row r="17819">
          <cell r="AA17819">
            <v>78.069999999999993</v>
          </cell>
        </row>
        <row r="17820">
          <cell r="AA17820">
            <v>78.08</v>
          </cell>
        </row>
        <row r="17821">
          <cell r="AA17821">
            <v>78.09</v>
          </cell>
        </row>
        <row r="17822">
          <cell r="AA17822">
            <v>78.099999999999994</v>
          </cell>
        </row>
        <row r="17823">
          <cell r="AA17823">
            <v>78.11</v>
          </cell>
        </row>
        <row r="17824">
          <cell r="AA17824">
            <v>78.12</v>
          </cell>
        </row>
        <row r="17825">
          <cell r="AA17825">
            <v>78.13</v>
          </cell>
        </row>
        <row r="17826">
          <cell r="AA17826">
            <v>78.14</v>
          </cell>
        </row>
        <row r="17827">
          <cell r="AA17827">
            <v>78.150000000000006</v>
          </cell>
        </row>
        <row r="17828">
          <cell r="AA17828">
            <v>78.16</v>
          </cell>
        </row>
        <row r="17829">
          <cell r="AA17829">
            <v>78.17</v>
          </cell>
        </row>
        <row r="17830">
          <cell r="AA17830">
            <v>78.180000000000007</v>
          </cell>
        </row>
        <row r="17831">
          <cell r="AA17831">
            <v>78.19</v>
          </cell>
        </row>
        <row r="17832">
          <cell r="AA17832">
            <v>78.2</v>
          </cell>
        </row>
        <row r="17833">
          <cell r="AA17833">
            <v>78.209999999999994</v>
          </cell>
        </row>
        <row r="17834">
          <cell r="AA17834">
            <v>78.22</v>
          </cell>
        </row>
        <row r="17835">
          <cell r="AA17835">
            <v>78.23</v>
          </cell>
        </row>
        <row r="17836">
          <cell r="AA17836">
            <v>78.239999999999995</v>
          </cell>
        </row>
        <row r="17837">
          <cell r="AA17837">
            <v>78.25</v>
          </cell>
        </row>
        <row r="17838">
          <cell r="AA17838">
            <v>78.260000000000005</v>
          </cell>
        </row>
        <row r="17839">
          <cell r="AA17839">
            <v>78.27</v>
          </cell>
        </row>
        <row r="17840">
          <cell r="AA17840">
            <v>78.28</v>
          </cell>
        </row>
        <row r="17841">
          <cell r="AA17841">
            <v>78.290000000000006</v>
          </cell>
        </row>
        <row r="17842">
          <cell r="AA17842">
            <v>78.3</v>
          </cell>
        </row>
        <row r="17843">
          <cell r="AA17843">
            <v>78.31</v>
          </cell>
        </row>
        <row r="17844">
          <cell r="AA17844">
            <v>78.319999999999993</v>
          </cell>
        </row>
        <row r="17845">
          <cell r="AA17845">
            <v>78.33</v>
          </cell>
        </row>
        <row r="17846">
          <cell r="AA17846">
            <v>78.34</v>
          </cell>
        </row>
        <row r="17847">
          <cell r="AA17847">
            <v>78.349999999999994</v>
          </cell>
        </row>
        <row r="17848">
          <cell r="AA17848">
            <v>78.36</v>
          </cell>
        </row>
        <row r="17849">
          <cell r="AA17849">
            <v>78.37</v>
          </cell>
        </row>
        <row r="17850">
          <cell r="AA17850">
            <v>78.38</v>
          </cell>
        </row>
        <row r="17851">
          <cell r="AA17851">
            <v>78.39</v>
          </cell>
        </row>
        <row r="17852">
          <cell r="AA17852">
            <v>78.400000000000006</v>
          </cell>
        </row>
        <row r="17853">
          <cell r="AA17853">
            <v>78.41</v>
          </cell>
        </row>
        <row r="17854">
          <cell r="AA17854">
            <v>78.42</v>
          </cell>
        </row>
        <row r="17855">
          <cell r="AA17855">
            <v>78.430000000000007</v>
          </cell>
        </row>
        <row r="17856">
          <cell r="AA17856">
            <v>78.44</v>
          </cell>
        </row>
        <row r="17857">
          <cell r="AA17857">
            <v>78.45</v>
          </cell>
        </row>
        <row r="17858">
          <cell r="AA17858">
            <v>78.459999999999994</v>
          </cell>
        </row>
        <row r="17859">
          <cell r="AA17859">
            <v>78.47</v>
          </cell>
        </row>
        <row r="17860">
          <cell r="AA17860">
            <v>78.48</v>
          </cell>
        </row>
        <row r="17861">
          <cell r="AA17861">
            <v>78.489999999999995</v>
          </cell>
        </row>
        <row r="17862">
          <cell r="AA17862">
            <v>78.5</v>
          </cell>
        </row>
        <row r="17863">
          <cell r="AA17863">
            <v>78.510000000000005</v>
          </cell>
        </row>
        <row r="17864">
          <cell r="AA17864">
            <v>78.52</v>
          </cell>
        </row>
        <row r="17865">
          <cell r="AA17865">
            <v>78.53</v>
          </cell>
        </row>
        <row r="17866">
          <cell r="AA17866">
            <v>78.540000000000006</v>
          </cell>
        </row>
        <row r="17867">
          <cell r="AA17867">
            <v>78.55</v>
          </cell>
        </row>
        <row r="17868">
          <cell r="AA17868">
            <v>78.56</v>
          </cell>
        </row>
        <row r="17869">
          <cell r="AA17869">
            <v>78.569999999999993</v>
          </cell>
        </row>
        <row r="17870">
          <cell r="AA17870">
            <v>78.58</v>
          </cell>
        </row>
        <row r="17871">
          <cell r="AA17871">
            <v>78.59</v>
          </cell>
        </row>
        <row r="17872">
          <cell r="AA17872">
            <v>78.599999999999994</v>
          </cell>
        </row>
        <row r="17873">
          <cell r="AA17873">
            <v>78.61</v>
          </cell>
        </row>
        <row r="17874">
          <cell r="AA17874">
            <v>78.62</v>
          </cell>
        </row>
        <row r="17875">
          <cell r="AA17875">
            <v>78.63</v>
          </cell>
        </row>
        <row r="17876">
          <cell r="AA17876">
            <v>78.64</v>
          </cell>
        </row>
        <row r="17877">
          <cell r="AA17877">
            <v>78.650000000000006</v>
          </cell>
        </row>
        <row r="17878">
          <cell r="AA17878">
            <v>78.66</v>
          </cell>
        </row>
        <row r="17879">
          <cell r="AA17879">
            <v>78.67</v>
          </cell>
        </row>
        <row r="17880">
          <cell r="AA17880">
            <v>78.680000000000007</v>
          </cell>
        </row>
        <row r="17881">
          <cell r="AA17881">
            <v>78.69</v>
          </cell>
        </row>
        <row r="17882">
          <cell r="AA17882">
            <v>78.7</v>
          </cell>
        </row>
        <row r="17883">
          <cell r="AA17883">
            <v>78.709999999999994</v>
          </cell>
        </row>
        <row r="17884">
          <cell r="AA17884">
            <v>78.72</v>
          </cell>
        </row>
        <row r="17885">
          <cell r="AA17885">
            <v>78.73</v>
          </cell>
        </row>
        <row r="17886">
          <cell r="AA17886">
            <v>78.739999999999995</v>
          </cell>
        </row>
        <row r="17887">
          <cell r="AA17887">
            <v>78.75</v>
          </cell>
        </row>
        <row r="17888">
          <cell r="AA17888">
            <v>78.760000000000005</v>
          </cell>
        </row>
        <row r="17889">
          <cell r="AA17889">
            <v>78.77</v>
          </cell>
        </row>
        <row r="17890">
          <cell r="AA17890">
            <v>78.78</v>
          </cell>
        </row>
        <row r="17891">
          <cell r="AA17891">
            <v>78.790000000000006</v>
          </cell>
        </row>
        <row r="17892">
          <cell r="AA17892">
            <v>78.8</v>
          </cell>
        </row>
        <row r="17893">
          <cell r="AA17893">
            <v>78.81</v>
          </cell>
        </row>
        <row r="17894">
          <cell r="AA17894">
            <v>78.819999999999993</v>
          </cell>
        </row>
        <row r="17895">
          <cell r="AA17895">
            <v>78.83</v>
          </cell>
        </row>
        <row r="17896">
          <cell r="AA17896">
            <v>78.84</v>
          </cell>
        </row>
        <row r="17897">
          <cell r="AA17897">
            <v>78.849999999999994</v>
          </cell>
        </row>
        <row r="17898">
          <cell r="AA17898">
            <v>78.86</v>
          </cell>
        </row>
        <row r="17899">
          <cell r="AA17899">
            <v>78.87</v>
          </cell>
        </row>
        <row r="17900">
          <cell r="AA17900">
            <v>78.88</v>
          </cell>
        </row>
        <row r="17901">
          <cell r="AA17901">
            <v>78.89</v>
          </cell>
        </row>
        <row r="17902">
          <cell r="AA17902">
            <v>78.900000000000006</v>
          </cell>
        </row>
        <row r="17903">
          <cell r="AA17903">
            <v>78.91</v>
          </cell>
        </row>
        <row r="17904">
          <cell r="AA17904">
            <v>78.92</v>
          </cell>
        </row>
        <row r="17905">
          <cell r="AA17905">
            <v>78.930000000000007</v>
          </cell>
        </row>
        <row r="17906">
          <cell r="AA17906">
            <v>78.94</v>
          </cell>
        </row>
        <row r="17907">
          <cell r="AA17907">
            <v>78.95</v>
          </cell>
        </row>
        <row r="17908">
          <cell r="AA17908">
            <v>78.959999999999994</v>
          </cell>
        </row>
        <row r="17909">
          <cell r="AA17909">
            <v>78.97</v>
          </cell>
        </row>
        <row r="17910">
          <cell r="AA17910">
            <v>78.98</v>
          </cell>
        </row>
        <row r="17911">
          <cell r="AA17911">
            <v>78.989999999999995</v>
          </cell>
        </row>
        <row r="17912">
          <cell r="AA17912">
            <v>79</v>
          </cell>
        </row>
        <row r="17913">
          <cell r="AA17913">
            <v>79.010000000000005</v>
          </cell>
        </row>
        <row r="17914">
          <cell r="AA17914">
            <v>79.02</v>
          </cell>
        </row>
        <row r="17915">
          <cell r="AA17915">
            <v>79.03</v>
          </cell>
        </row>
        <row r="17916">
          <cell r="AA17916">
            <v>79.040000000000006</v>
          </cell>
        </row>
        <row r="17917">
          <cell r="AA17917">
            <v>79.05</v>
          </cell>
        </row>
        <row r="17918">
          <cell r="AA17918">
            <v>79.06</v>
          </cell>
        </row>
        <row r="17919">
          <cell r="AA17919">
            <v>79.069999999999993</v>
          </cell>
        </row>
        <row r="17920">
          <cell r="AA17920">
            <v>79.08</v>
          </cell>
        </row>
        <row r="17921">
          <cell r="AA17921">
            <v>79.09</v>
          </cell>
        </row>
        <row r="17922">
          <cell r="AA17922">
            <v>79.099999999999994</v>
          </cell>
        </row>
        <row r="17923">
          <cell r="AA17923">
            <v>79.11</v>
          </cell>
        </row>
        <row r="17924">
          <cell r="AA17924">
            <v>79.12</v>
          </cell>
        </row>
        <row r="17925">
          <cell r="AA17925">
            <v>79.13</v>
          </cell>
        </row>
        <row r="17926">
          <cell r="AA17926">
            <v>79.14</v>
          </cell>
        </row>
        <row r="17927">
          <cell r="AA17927">
            <v>79.150000000000006</v>
          </cell>
        </row>
        <row r="17928">
          <cell r="AA17928">
            <v>79.16</v>
          </cell>
        </row>
        <row r="17929">
          <cell r="AA17929">
            <v>79.17</v>
          </cell>
        </row>
        <row r="17930">
          <cell r="AA17930">
            <v>79.180000000000007</v>
          </cell>
        </row>
        <row r="17931">
          <cell r="AA17931">
            <v>79.19</v>
          </cell>
        </row>
        <row r="17932">
          <cell r="AA17932">
            <v>79.2</v>
          </cell>
        </row>
        <row r="17933">
          <cell r="AA17933">
            <v>79.209999999999994</v>
          </cell>
        </row>
        <row r="17934">
          <cell r="AA17934">
            <v>79.22</v>
          </cell>
        </row>
        <row r="17935">
          <cell r="AA17935">
            <v>79.23</v>
          </cell>
        </row>
        <row r="17936">
          <cell r="AA17936">
            <v>79.239999999999995</v>
          </cell>
        </row>
        <row r="17937">
          <cell r="AA17937">
            <v>79.25</v>
          </cell>
        </row>
        <row r="17938">
          <cell r="AA17938">
            <v>79.260000000000005</v>
          </cell>
        </row>
        <row r="17939">
          <cell r="AA17939">
            <v>79.27</v>
          </cell>
        </row>
        <row r="17940">
          <cell r="AA17940">
            <v>79.28</v>
          </cell>
        </row>
        <row r="17941">
          <cell r="AA17941">
            <v>79.290000000000006</v>
          </cell>
        </row>
        <row r="17942">
          <cell r="AA17942">
            <v>79.3</v>
          </cell>
        </row>
        <row r="17943">
          <cell r="AA17943">
            <v>79.31</v>
          </cell>
        </row>
        <row r="17944">
          <cell r="AA17944">
            <v>79.319999999999993</v>
          </cell>
        </row>
        <row r="17945">
          <cell r="AA17945">
            <v>79.33</v>
          </cell>
        </row>
        <row r="17946">
          <cell r="AA17946">
            <v>79.34</v>
          </cell>
        </row>
        <row r="17947">
          <cell r="AA17947">
            <v>79.349999999999994</v>
          </cell>
        </row>
        <row r="17948">
          <cell r="AA17948">
            <v>79.36</v>
          </cell>
        </row>
        <row r="17949">
          <cell r="AA17949">
            <v>79.37</v>
          </cell>
        </row>
        <row r="17950">
          <cell r="AA17950">
            <v>79.38</v>
          </cell>
        </row>
        <row r="17951">
          <cell r="AA17951">
            <v>79.39</v>
          </cell>
        </row>
        <row r="17952">
          <cell r="AA17952">
            <v>79.400000000000006</v>
          </cell>
        </row>
        <row r="17953">
          <cell r="AA17953">
            <v>79.41</v>
          </cell>
        </row>
        <row r="17954">
          <cell r="AA17954">
            <v>79.42</v>
          </cell>
        </row>
        <row r="17955">
          <cell r="AA17955">
            <v>79.430000000000007</v>
          </cell>
        </row>
        <row r="17956">
          <cell r="AA17956">
            <v>79.44</v>
          </cell>
        </row>
        <row r="17957">
          <cell r="AA17957">
            <v>79.45</v>
          </cell>
        </row>
        <row r="17958">
          <cell r="AA17958">
            <v>79.459999999999994</v>
          </cell>
        </row>
        <row r="17959">
          <cell r="AA17959">
            <v>79.47</v>
          </cell>
        </row>
        <row r="17960">
          <cell r="AA17960">
            <v>79.48</v>
          </cell>
        </row>
        <row r="17961">
          <cell r="AA17961">
            <v>79.489999999999995</v>
          </cell>
        </row>
        <row r="17962">
          <cell r="AA17962">
            <v>79.5</v>
          </cell>
        </row>
        <row r="17963">
          <cell r="AA17963">
            <v>79.510000000000005</v>
          </cell>
        </row>
        <row r="17964">
          <cell r="AA17964">
            <v>79.52</v>
          </cell>
        </row>
        <row r="17965">
          <cell r="AA17965">
            <v>79.53</v>
          </cell>
        </row>
        <row r="17966">
          <cell r="AA17966">
            <v>79.540000000000006</v>
          </cell>
        </row>
        <row r="17967">
          <cell r="AA17967">
            <v>79.55</v>
          </cell>
        </row>
        <row r="17968">
          <cell r="AA17968">
            <v>79.56</v>
          </cell>
        </row>
        <row r="17969">
          <cell r="AA17969">
            <v>79.569999999999993</v>
          </cell>
        </row>
        <row r="17970">
          <cell r="AA17970">
            <v>79.58</v>
          </cell>
        </row>
        <row r="17971">
          <cell r="AA17971">
            <v>79.59</v>
          </cell>
        </row>
        <row r="17972">
          <cell r="AA17972">
            <v>79.599999999999994</v>
          </cell>
        </row>
        <row r="17973">
          <cell r="AA17973">
            <v>79.61</v>
          </cell>
        </row>
        <row r="17974">
          <cell r="AA17974">
            <v>79.62</v>
          </cell>
        </row>
        <row r="17975">
          <cell r="AA17975">
            <v>79.63</v>
          </cell>
        </row>
        <row r="17976">
          <cell r="AA17976">
            <v>79.64</v>
          </cell>
        </row>
        <row r="17977">
          <cell r="AA17977">
            <v>79.650000000000006</v>
          </cell>
        </row>
        <row r="17978">
          <cell r="AA17978">
            <v>79.66</v>
          </cell>
        </row>
        <row r="17979">
          <cell r="AA17979">
            <v>79.67</v>
          </cell>
        </row>
        <row r="17980">
          <cell r="AA17980">
            <v>79.680000000000007</v>
          </cell>
        </row>
        <row r="17981">
          <cell r="AA17981">
            <v>79.69</v>
          </cell>
        </row>
        <row r="17982">
          <cell r="AA17982">
            <v>79.7</v>
          </cell>
        </row>
        <row r="17983">
          <cell r="AA17983">
            <v>79.709999999999994</v>
          </cell>
        </row>
        <row r="17984">
          <cell r="AA17984">
            <v>79.72</v>
          </cell>
        </row>
        <row r="17985">
          <cell r="AA17985">
            <v>79.73</v>
          </cell>
        </row>
        <row r="17986">
          <cell r="AA17986">
            <v>79.739999999999995</v>
          </cell>
        </row>
        <row r="17987">
          <cell r="AA17987">
            <v>79.75</v>
          </cell>
        </row>
        <row r="17988">
          <cell r="AA17988">
            <v>79.760000000000005</v>
          </cell>
        </row>
        <row r="17989">
          <cell r="AA17989">
            <v>79.77</v>
          </cell>
        </row>
        <row r="17990">
          <cell r="AA17990">
            <v>79.78</v>
          </cell>
        </row>
        <row r="17991">
          <cell r="AA17991">
            <v>79.790000000000006</v>
          </cell>
        </row>
        <row r="17992">
          <cell r="AA17992">
            <v>79.8</v>
          </cell>
        </row>
        <row r="17993">
          <cell r="AA17993">
            <v>79.81</v>
          </cell>
        </row>
        <row r="17994">
          <cell r="AA17994">
            <v>79.819999999999993</v>
          </cell>
        </row>
        <row r="17995">
          <cell r="AA17995">
            <v>79.83</v>
          </cell>
        </row>
        <row r="17996">
          <cell r="AA17996">
            <v>79.84</v>
          </cell>
        </row>
        <row r="17997">
          <cell r="AA17997">
            <v>79.849999999999994</v>
          </cell>
        </row>
        <row r="17998">
          <cell r="AA17998">
            <v>79.86</v>
          </cell>
        </row>
        <row r="17999">
          <cell r="AA17999">
            <v>79.87</v>
          </cell>
        </row>
        <row r="18000">
          <cell r="AA18000">
            <v>79.88</v>
          </cell>
        </row>
        <row r="18001">
          <cell r="AA18001">
            <v>79.89</v>
          </cell>
        </row>
        <row r="18002">
          <cell r="AA18002">
            <v>79.900000000000006</v>
          </cell>
        </row>
        <row r="18003">
          <cell r="AA18003">
            <v>79.91</v>
          </cell>
        </row>
        <row r="18004">
          <cell r="AA18004">
            <v>79.92</v>
          </cell>
        </row>
        <row r="18005">
          <cell r="AA18005">
            <v>79.930000000000007</v>
          </cell>
        </row>
        <row r="18006">
          <cell r="AA18006">
            <v>79.94</v>
          </cell>
        </row>
        <row r="18007">
          <cell r="AA18007">
            <v>79.95</v>
          </cell>
        </row>
        <row r="18008">
          <cell r="AA18008">
            <v>79.959999999999994</v>
          </cell>
        </row>
        <row r="18009">
          <cell r="AA18009">
            <v>79.97</v>
          </cell>
        </row>
        <row r="18010">
          <cell r="AA18010">
            <v>79.98</v>
          </cell>
        </row>
        <row r="18011">
          <cell r="AA18011">
            <v>79.989999999999995</v>
          </cell>
        </row>
        <row r="18012">
          <cell r="AA18012">
            <v>80</v>
          </cell>
        </row>
        <row r="18013">
          <cell r="AA18013">
            <v>80.010000000000005</v>
          </cell>
        </row>
        <row r="18014">
          <cell r="AA18014">
            <v>80.02</v>
          </cell>
        </row>
        <row r="18015">
          <cell r="AA18015">
            <v>80.03</v>
          </cell>
        </row>
        <row r="18016">
          <cell r="AA18016">
            <v>80.040000000000006</v>
          </cell>
        </row>
        <row r="18017">
          <cell r="AA18017">
            <v>80.05</v>
          </cell>
        </row>
        <row r="18018">
          <cell r="AA18018">
            <v>80.06</v>
          </cell>
        </row>
        <row r="18019">
          <cell r="AA18019">
            <v>80.069999999999993</v>
          </cell>
        </row>
        <row r="18020">
          <cell r="AA18020">
            <v>80.08</v>
          </cell>
        </row>
        <row r="18021">
          <cell r="AA18021">
            <v>80.09</v>
          </cell>
        </row>
        <row r="18022">
          <cell r="AA18022">
            <v>80.099999999999994</v>
          </cell>
        </row>
        <row r="18023">
          <cell r="AA18023">
            <v>80.11</v>
          </cell>
        </row>
        <row r="18024">
          <cell r="AA18024">
            <v>80.12</v>
          </cell>
        </row>
        <row r="18025">
          <cell r="AA18025">
            <v>80.13</v>
          </cell>
        </row>
        <row r="18026">
          <cell r="AA18026">
            <v>80.14</v>
          </cell>
        </row>
        <row r="18027">
          <cell r="AA18027">
            <v>80.150000000000006</v>
          </cell>
        </row>
        <row r="18028">
          <cell r="AA18028">
            <v>80.16</v>
          </cell>
        </row>
        <row r="18029">
          <cell r="AA18029">
            <v>80.17</v>
          </cell>
        </row>
        <row r="18030">
          <cell r="AA18030">
            <v>80.180000000000007</v>
          </cell>
        </row>
        <row r="18031">
          <cell r="AA18031">
            <v>80.19</v>
          </cell>
        </row>
        <row r="18032">
          <cell r="AA18032">
            <v>80.2</v>
          </cell>
        </row>
        <row r="18033">
          <cell r="AA18033">
            <v>80.209999999999994</v>
          </cell>
        </row>
        <row r="18034">
          <cell r="AA18034">
            <v>80.22</v>
          </cell>
        </row>
        <row r="18035">
          <cell r="AA18035">
            <v>80.23</v>
          </cell>
        </row>
        <row r="18036">
          <cell r="AA18036">
            <v>80.239999999999995</v>
          </cell>
        </row>
        <row r="18037">
          <cell r="AA18037">
            <v>80.25</v>
          </cell>
        </row>
        <row r="18038">
          <cell r="AA18038">
            <v>80.260000000000005</v>
          </cell>
        </row>
        <row r="18039">
          <cell r="AA18039">
            <v>80.27</v>
          </cell>
        </row>
        <row r="18040">
          <cell r="AA18040">
            <v>80.28</v>
          </cell>
        </row>
        <row r="18041">
          <cell r="AA18041">
            <v>80.290000000000006</v>
          </cell>
        </row>
        <row r="18042">
          <cell r="AA18042">
            <v>80.3</v>
          </cell>
        </row>
        <row r="18043">
          <cell r="AA18043">
            <v>80.31</v>
          </cell>
        </row>
        <row r="18044">
          <cell r="AA18044">
            <v>80.319999999999993</v>
          </cell>
        </row>
        <row r="18045">
          <cell r="AA18045">
            <v>80.33</v>
          </cell>
        </row>
        <row r="18046">
          <cell r="AA18046">
            <v>80.34</v>
          </cell>
        </row>
        <row r="18047">
          <cell r="AA18047">
            <v>80.349999999999994</v>
          </cell>
        </row>
        <row r="18048">
          <cell r="AA18048">
            <v>80.36</v>
          </cell>
        </row>
        <row r="18049">
          <cell r="AA18049">
            <v>80.37</v>
          </cell>
        </row>
        <row r="18050">
          <cell r="AA18050">
            <v>80.38</v>
          </cell>
        </row>
        <row r="18051">
          <cell r="AA18051">
            <v>80.39</v>
          </cell>
        </row>
        <row r="18052">
          <cell r="AA18052">
            <v>80.400000000000006</v>
          </cell>
        </row>
        <row r="18053">
          <cell r="AA18053">
            <v>80.41</v>
          </cell>
        </row>
        <row r="18054">
          <cell r="AA18054">
            <v>80.42</v>
          </cell>
        </row>
        <row r="18055">
          <cell r="AA18055">
            <v>80.430000000000007</v>
          </cell>
        </row>
        <row r="18056">
          <cell r="AA18056">
            <v>80.44</v>
          </cell>
        </row>
        <row r="18057">
          <cell r="AA18057">
            <v>80.45</v>
          </cell>
        </row>
        <row r="18058">
          <cell r="AA18058">
            <v>80.459999999999994</v>
          </cell>
        </row>
        <row r="18059">
          <cell r="AA18059">
            <v>80.47</v>
          </cell>
        </row>
        <row r="18060">
          <cell r="AA18060">
            <v>80.48</v>
          </cell>
        </row>
        <row r="18061">
          <cell r="AA18061">
            <v>80.489999999999995</v>
          </cell>
        </row>
        <row r="18062">
          <cell r="AA18062">
            <v>80.5</v>
          </cell>
        </row>
        <row r="18063">
          <cell r="AA18063">
            <v>80.510000000000005</v>
          </cell>
        </row>
        <row r="18064">
          <cell r="AA18064">
            <v>80.52</v>
          </cell>
        </row>
        <row r="18065">
          <cell r="AA18065">
            <v>80.53</v>
          </cell>
        </row>
        <row r="18066">
          <cell r="AA18066">
            <v>80.540000000000006</v>
          </cell>
        </row>
        <row r="18067">
          <cell r="AA18067">
            <v>80.55</v>
          </cell>
        </row>
        <row r="18068">
          <cell r="AA18068">
            <v>80.56</v>
          </cell>
        </row>
        <row r="18069">
          <cell r="AA18069">
            <v>80.569999999999993</v>
          </cell>
        </row>
        <row r="18070">
          <cell r="AA18070">
            <v>80.58</v>
          </cell>
        </row>
        <row r="18071">
          <cell r="AA18071">
            <v>80.59</v>
          </cell>
        </row>
        <row r="18072">
          <cell r="AA18072">
            <v>80.599999999999994</v>
          </cell>
        </row>
        <row r="18073">
          <cell r="AA18073">
            <v>80.61</v>
          </cell>
        </row>
        <row r="18074">
          <cell r="AA18074">
            <v>80.62</v>
          </cell>
        </row>
        <row r="18075">
          <cell r="AA18075">
            <v>80.63</v>
          </cell>
        </row>
        <row r="18076">
          <cell r="AA18076">
            <v>80.64</v>
          </cell>
        </row>
        <row r="18077">
          <cell r="AA18077">
            <v>80.650000000000006</v>
          </cell>
        </row>
        <row r="18078">
          <cell r="AA18078">
            <v>80.66</v>
          </cell>
        </row>
        <row r="18079">
          <cell r="AA18079">
            <v>80.67</v>
          </cell>
        </row>
        <row r="18080">
          <cell r="AA18080">
            <v>80.680000000000007</v>
          </cell>
        </row>
        <row r="18081">
          <cell r="AA18081">
            <v>80.69</v>
          </cell>
        </row>
        <row r="18082">
          <cell r="AA18082">
            <v>80.7</v>
          </cell>
        </row>
        <row r="18083">
          <cell r="AA18083">
            <v>80.709999999999994</v>
          </cell>
        </row>
        <row r="18084">
          <cell r="AA18084">
            <v>80.72</v>
          </cell>
        </row>
        <row r="18085">
          <cell r="AA18085">
            <v>80.73</v>
          </cell>
        </row>
        <row r="18086">
          <cell r="AA18086">
            <v>80.739999999999995</v>
          </cell>
        </row>
        <row r="18087">
          <cell r="AA18087">
            <v>80.75</v>
          </cell>
        </row>
        <row r="18088">
          <cell r="AA18088">
            <v>80.760000000000005</v>
          </cell>
        </row>
        <row r="18089">
          <cell r="AA18089">
            <v>80.77</v>
          </cell>
        </row>
        <row r="18090">
          <cell r="AA18090">
            <v>80.78</v>
          </cell>
        </row>
        <row r="18091">
          <cell r="AA18091">
            <v>80.790000000000006</v>
          </cell>
        </row>
        <row r="18092">
          <cell r="AA18092">
            <v>80.8</v>
          </cell>
        </row>
        <row r="18093">
          <cell r="AA18093">
            <v>80.81</v>
          </cell>
        </row>
        <row r="18094">
          <cell r="AA18094">
            <v>80.819999999999993</v>
          </cell>
        </row>
        <row r="18095">
          <cell r="AA18095">
            <v>80.83</v>
          </cell>
        </row>
        <row r="18096">
          <cell r="AA18096">
            <v>80.84</v>
          </cell>
        </row>
        <row r="18097">
          <cell r="AA18097">
            <v>80.849999999999994</v>
          </cell>
        </row>
        <row r="18098">
          <cell r="AA18098">
            <v>80.86</v>
          </cell>
        </row>
        <row r="18099">
          <cell r="AA18099">
            <v>80.87</v>
          </cell>
        </row>
        <row r="18100">
          <cell r="AA18100">
            <v>80.88</v>
          </cell>
        </row>
        <row r="18101">
          <cell r="AA18101">
            <v>80.89</v>
          </cell>
        </row>
        <row r="18102">
          <cell r="AA18102">
            <v>80.900000000000006</v>
          </cell>
        </row>
        <row r="18103">
          <cell r="AA18103">
            <v>80.91</v>
          </cell>
        </row>
        <row r="18104">
          <cell r="AA18104">
            <v>80.92</v>
          </cell>
        </row>
        <row r="18105">
          <cell r="AA18105">
            <v>80.930000000000007</v>
          </cell>
        </row>
        <row r="18106">
          <cell r="AA18106">
            <v>80.94</v>
          </cell>
        </row>
        <row r="18107">
          <cell r="AA18107">
            <v>80.95</v>
          </cell>
        </row>
        <row r="18108">
          <cell r="AA18108">
            <v>80.959999999999994</v>
          </cell>
        </row>
        <row r="18109">
          <cell r="AA18109">
            <v>80.97</v>
          </cell>
        </row>
        <row r="18110">
          <cell r="AA18110">
            <v>80.98</v>
          </cell>
        </row>
        <row r="18111">
          <cell r="AA18111">
            <v>80.989999999999995</v>
          </cell>
        </row>
        <row r="18112">
          <cell r="AA18112">
            <v>81</v>
          </cell>
        </row>
        <row r="18113">
          <cell r="AA18113">
            <v>81.010000000000005</v>
          </cell>
        </row>
        <row r="18114">
          <cell r="AA18114">
            <v>81.02</v>
          </cell>
        </row>
        <row r="18115">
          <cell r="AA18115">
            <v>81.03</v>
          </cell>
        </row>
        <row r="18116">
          <cell r="AA18116">
            <v>81.040000000000006</v>
          </cell>
        </row>
        <row r="18117">
          <cell r="AA18117">
            <v>81.05</v>
          </cell>
        </row>
        <row r="18118">
          <cell r="AA18118">
            <v>81.06</v>
          </cell>
        </row>
        <row r="18119">
          <cell r="AA18119">
            <v>81.069999999999993</v>
          </cell>
        </row>
        <row r="18120">
          <cell r="AA18120">
            <v>81.08</v>
          </cell>
        </row>
        <row r="18121">
          <cell r="AA18121">
            <v>81.09</v>
          </cell>
        </row>
        <row r="18122">
          <cell r="AA18122">
            <v>81.099999999999994</v>
          </cell>
        </row>
        <row r="18123">
          <cell r="AA18123">
            <v>81.11</v>
          </cell>
        </row>
        <row r="18124">
          <cell r="AA18124">
            <v>81.12</v>
          </cell>
        </row>
        <row r="18125">
          <cell r="AA18125">
            <v>81.13</v>
          </cell>
        </row>
        <row r="18126">
          <cell r="AA18126">
            <v>81.14</v>
          </cell>
        </row>
        <row r="18127">
          <cell r="AA18127">
            <v>81.150000000000006</v>
          </cell>
        </row>
        <row r="18128">
          <cell r="AA18128">
            <v>81.16</v>
          </cell>
        </row>
        <row r="18129">
          <cell r="AA18129">
            <v>81.17</v>
          </cell>
        </row>
        <row r="18130">
          <cell r="AA18130">
            <v>81.180000000000007</v>
          </cell>
        </row>
        <row r="18131">
          <cell r="AA18131">
            <v>81.19</v>
          </cell>
        </row>
        <row r="18132">
          <cell r="AA18132">
            <v>81.2</v>
          </cell>
        </row>
        <row r="18133">
          <cell r="AA18133">
            <v>81.209999999999994</v>
          </cell>
        </row>
        <row r="18134">
          <cell r="AA18134">
            <v>81.22</v>
          </cell>
        </row>
        <row r="18135">
          <cell r="AA18135">
            <v>81.23</v>
          </cell>
        </row>
        <row r="18136">
          <cell r="AA18136">
            <v>81.239999999999995</v>
          </cell>
        </row>
        <row r="18137">
          <cell r="AA18137">
            <v>81.25</v>
          </cell>
        </row>
        <row r="18138">
          <cell r="AA18138">
            <v>81.260000000000005</v>
          </cell>
        </row>
        <row r="18139">
          <cell r="AA18139">
            <v>81.27</v>
          </cell>
        </row>
        <row r="18140">
          <cell r="AA18140">
            <v>81.28</v>
          </cell>
        </row>
        <row r="18141">
          <cell r="AA18141">
            <v>81.290000000000006</v>
          </cell>
        </row>
        <row r="18142">
          <cell r="AA18142">
            <v>81.3</v>
          </cell>
        </row>
        <row r="18143">
          <cell r="AA18143">
            <v>81.31</v>
          </cell>
        </row>
        <row r="18144">
          <cell r="AA18144">
            <v>81.319999999999993</v>
          </cell>
        </row>
        <row r="18145">
          <cell r="AA18145">
            <v>81.33</v>
          </cell>
        </row>
        <row r="18146">
          <cell r="AA18146">
            <v>81.34</v>
          </cell>
        </row>
        <row r="18147">
          <cell r="AA18147">
            <v>81.349999999999994</v>
          </cell>
        </row>
        <row r="18148">
          <cell r="AA18148">
            <v>81.36</v>
          </cell>
        </row>
        <row r="18149">
          <cell r="AA18149">
            <v>81.37</v>
          </cell>
        </row>
        <row r="18150">
          <cell r="AA18150">
            <v>81.38</v>
          </cell>
        </row>
        <row r="18151">
          <cell r="AA18151">
            <v>81.39</v>
          </cell>
        </row>
        <row r="18152">
          <cell r="AA18152">
            <v>81.400000000000006</v>
          </cell>
        </row>
        <row r="18153">
          <cell r="AA18153">
            <v>81.41</v>
          </cell>
        </row>
        <row r="18154">
          <cell r="AA18154">
            <v>81.42</v>
          </cell>
        </row>
        <row r="18155">
          <cell r="AA18155">
            <v>81.430000000000007</v>
          </cell>
        </row>
        <row r="18156">
          <cell r="AA18156">
            <v>81.44</v>
          </cell>
        </row>
        <row r="18157">
          <cell r="AA18157">
            <v>81.45</v>
          </cell>
        </row>
        <row r="18158">
          <cell r="AA18158">
            <v>81.459999999999994</v>
          </cell>
        </row>
        <row r="18159">
          <cell r="AA18159">
            <v>81.47</v>
          </cell>
        </row>
        <row r="18160">
          <cell r="AA18160">
            <v>81.48</v>
          </cell>
        </row>
        <row r="18161">
          <cell r="AA18161">
            <v>81.489999999999995</v>
          </cell>
        </row>
        <row r="18162">
          <cell r="AA18162">
            <v>81.5</v>
          </cell>
        </row>
        <row r="18163">
          <cell r="AA18163">
            <v>81.510000000000005</v>
          </cell>
        </row>
        <row r="18164">
          <cell r="AA18164">
            <v>81.52</v>
          </cell>
        </row>
        <row r="18165">
          <cell r="AA18165">
            <v>81.53</v>
          </cell>
        </row>
        <row r="18166">
          <cell r="AA18166">
            <v>81.540000000000006</v>
          </cell>
        </row>
        <row r="18167">
          <cell r="AA18167">
            <v>81.55</v>
          </cell>
        </row>
        <row r="18168">
          <cell r="AA18168">
            <v>81.56</v>
          </cell>
        </row>
        <row r="18169">
          <cell r="AA18169">
            <v>81.569999999999993</v>
          </cell>
        </row>
        <row r="18170">
          <cell r="AA18170">
            <v>81.58</v>
          </cell>
        </row>
        <row r="18171">
          <cell r="AA18171">
            <v>81.59</v>
          </cell>
        </row>
        <row r="18172">
          <cell r="AA18172">
            <v>81.599999999999994</v>
          </cell>
        </row>
        <row r="18173">
          <cell r="AA18173">
            <v>81.61</v>
          </cell>
        </row>
        <row r="18174">
          <cell r="AA18174">
            <v>81.62</v>
          </cell>
        </row>
        <row r="18175">
          <cell r="AA18175">
            <v>81.63</v>
          </cell>
        </row>
        <row r="18176">
          <cell r="AA18176">
            <v>81.64</v>
          </cell>
        </row>
        <row r="18177">
          <cell r="AA18177">
            <v>81.650000000000006</v>
          </cell>
        </row>
        <row r="18178">
          <cell r="AA18178">
            <v>81.66</v>
          </cell>
        </row>
        <row r="18179">
          <cell r="AA18179">
            <v>81.67</v>
          </cell>
        </row>
        <row r="18180">
          <cell r="AA18180">
            <v>81.680000000000007</v>
          </cell>
        </row>
        <row r="18181">
          <cell r="AA18181">
            <v>81.69</v>
          </cell>
        </row>
        <row r="18182">
          <cell r="AA18182">
            <v>81.7</v>
          </cell>
        </row>
        <row r="18183">
          <cell r="AA18183">
            <v>81.709999999999994</v>
          </cell>
        </row>
        <row r="18184">
          <cell r="AA18184">
            <v>81.72</v>
          </cell>
        </row>
        <row r="18185">
          <cell r="AA18185">
            <v>81.73</v>
          </cell>
        </row>
        <row r="18186">
          <cell r="AA18186">
            <v>81.739999999999995</v>
          </cell>
        </row>
        <row r="18187">
          <cell r="AA18187">
            <v>81.75</v>
          </cell>
        </row>
        <row r="18188">
          <cell r="AA18188">
            <v>81.760000000000005</v>
          </cell>
        </row>
        <row r="18189">
          <cell r="AA18189">
            <v>81.77</v>
          </cell>
        </row>
        <row r="18190">
          <cell r="AA18190">
            <v>81.78</v>
          </cell>
        </row>
        <row r="18191">
          <cell r="AA18191">
            <v>81.790000000000006</v>
          </cell>
        </row>
        <row r="18192">
          <cell r="AA18192">
            <v>81.8</v>
          </cell>
        </row>
        <row r="18193">
          <cell r="AA18193">
            <v>81.81</v>
          </cell>
        </row>
        <row r="18194">
          <cell r="AA18194">
            <v>81.819999999999993</v>
          </cell>
        </row>
        <row r="18195">
          <cell r="AA18195">
            <v>81.83</v>
          </cell>
        </row>
        <row r="18196">
          <cell r="AA18196">
            <v>81.84</v>
          </cell>
        </row>
        <row r="18197">
          <cell r="AA18197">
            <v>81.849999999999994</v>
          </cell>
        </row>
        <row r="18198">
          <cell r="AA18198">
            <v>81.86</v>
          </cell>
        </row>
        <row r="18199">
          <cell r="AA18199">
            <v>81.87</v>
          </cell>
        </row>
        <row r="18200">
          <cell r="AA18200">
            <v>81.88</v>
          </cell>
        </row>
        <row r="18201">
          <cell r="AA18201">
            <v>81.89</v>
          </cell>
        </row>
        <row r="18202">
          <cell r="AA18202">
            <v>81.900000000000006</v>
          </cell>
        </row>
        <row r="18203">
          <cell r="AA18203">
            <v>81.91</v>
          </cell>
        </row>
        <row r="18204">
          <cell r="AA18204">
            <v>81.92</v>
          </cell>
        </row>
        <row r="18205">
          <cell r="AA18205">
            <v>81.93</v>
          </cell>
        </row>
        <row r="18206">
          <cell r="AA18206">
            <v>81.94</v>
          </cell>
        </row>
        <row r="18207">
          <cell r="AA18207">
            <v>81.95</v>
          </cell>
        </row>
        <row r="18208">
          <cell r="AA18208">
            <v>81.96</v>
          </cell>
        </row>
        <row r="18209">
          <cell r="AA18209">
            <v>81.97</v>
          </cell>
        </row>
        <row r="18210">
          <cell r="AA18210">
            <v>81.98</v>
          </cell>
        </row>
        <row r="18211">
          <cell r="AA18211">
            <v>81.99</v>
          </cell>
        </row>
        <row r="18212">
          <cell r="AA18212">
            <v>82</v>
          </cell>
        </row>
        <row r="18213">
          <cell r="AA18213">
            <v>82.01</v>
          </cell>
        </row>
        <row r="18214">
          <cell r="AA18214">
            <v>82.02</v>
          </cell>
        </row>
        <row r="18215">
          <cell r="AA18215">
            <v>82.03</v>
          </cell>
        </row>
        <row r="18216">
          <cell r="AA18216">
            <v>82.04</v>
          </cell>
        </row>
        <row r="18217">
          <cell r="AA18217">
            <v>82.05</v>
          </cell>
        </row>
        <row r="18218">
          <cell r="AA18218">
            <v>82.06</v>
          </cell>
        </row>
        <row r="18219">
          <cell r="AA18219">
            <v>82.07</v>
          </cell>
        </row>
        <row r="18220">
          <cell r="AA18220">
            <v>82.08</v>
          </cell>
        </row>
        <row r="18221">
          <cell r="AA18221">
            <v>82.09</v>
          </cell>
        </row>
        <row r="18222">
          <cell r="AA18222">
            <v>82.1</v>
          </cell>
        </row>
        <row r="18223">
          <cell r="AA18223">
            <v>82.11</v>
          </cell>
        </row>
        <row r="18224">
          <cell r="AA18224">
            <v>82.12</v>
          </cell>
        </row>
        <row r="18225">
          <cell r="AA18225">
            <v>82.13</v>
          </cell>
        </row>
        <row r="18226">
          <cell r="AA18226">
            <v>82.14</v>
          </cell>
        </row>
        <row r="18227">
          <cell r="AA18227">
            <v>82.15</v>
          </cell>
        </row>
        <row r="18228">
          <cell r="AA18228">
            <v>82.16</v>
          </cell>
        </row>
        <row r="18229">
          <cell r="AA18229">
            <v>82.17</v>
          </cell>
        </row>
        <row r="18230">
          <cell r="AA18230">
            <v>82.18</v>
          </cell>
        </row>
        <row r="18231">
          <cell r="AA18231">
            <v>82.19</v>
          </cell>
        </row>
        <row r="18232">
          <cell r="AA18232">
            <v>82.2</v>
          </cell>
        </row>
        <row r="18233">
          <cell r="AA18233">
            <v>82.21</v>
          </cell>
        </row>
        <row r="18234">
          <cell r="AA18234">
            <v>82.22</v>
          </cell>
        </row>
        <row r="18235">
          <cell r="AA18235">
            <v>82.23</v>
          </cell>
        </row>
        <row r="18236">
          <cell r="AA18236">
            <v>82.24</v>
          </cell>
        </row>
        <row r="18237">
          <cell r="AA18237">
            <v>82.25</v>
          </cell>
        </row>
        <row r="18238">
          <cell r="AA18238">
            <v>82.26</v>
          </cell>
        </row>
        <row r="18239">
          <cell r="AA18239">
            <v>82.27</v>
          </cell>
        </row>
        <row r="18240">
          <cell r="AA18240">
            <v>82.28</v>
          </cell>
        </row>
        <row r="18241">
          <cell r="AA18241">
            <v>82.29</v>
          </cell>
        </row>
        <row r="18242">
          <cell r="AA18242">
            <v>82.3</v>
          </cell>
        </row>
        <row r="18243">
          <cell r="AA18243">
            <v>82.31</v>
          </cell>
        </row>
        <row r="18244">
          <cell r="AA18244">
            <v>82.32</v>
          </cell>
        </row>
        <row r="18245">
          <cell r="AA18245">
            <v>82.33</v>
          </cell>
        </row>
        <row r="18246">
          <cell r="AA18246">
            <v>82.34</v>
          </cell>
        </row>
        <row r="18247">
          <cell r="AA18247">
            <v>82.35</v>
          </cell>
        </row>
        <row r="18248">
          <cell r="AA18248">
            <v>82.36</v>
          </cell>
        </row>
        <row r="18249">
          <cell r="AA18249">
            <v>82.37</v>
          </cell>
        </row>
        <row r="18250">
          <cell r="AA18250">
            <v>82.38</v>
          </cell>
        </row>
        <row r="18251">
          <cell r="AA18251">
            <v>82.39</v>
          </cell>
        </row>
        <row r="18252">
          <cell r="AA18252">
            <v>82.4</v>
          </cell>
        </row>
        <row r="18253">
          <cell r="AA18253">
            <v>82.41</v>
          </cell>
        </row>
        <row r="18254">
          <cell r="AA18254">
            <v>82.42</v>
          </cell>
        </row>
        <row r="18255">
          <cell r="AA18255">
            <v>82.43</v>
          </cell>
        </row>
        <row r="18256">
          <cell r="AA18256">
            <v>82.44</v>
          </cell>
        </row>
        <row r="18257">
          <cell r="AA18257">
            <v>82.45</v>
          </cell>
        </row>
        <row r="18258">
          <cell r="AA18258">
            <v>82.46</v>
          </cell>
        </row>
        <row r="18259">
          <cell r="AA18259">
            <v>82.47</v>
          </cell>
        </row>
        <row r="18260">
          <cell r="AA18260">
            <v>82.48</v>
          </cell>
        </row>
        <row r="18261">
          <cell r="AA18261">
            <v>82.49</v>
          </cell>
        </row>
        <row r="18262">
          <cell r="AA18262">
            <v>82.5</v>
          </cell>
        </row>
        <row r="18263">
          <cell r="AA18263">
            <v>82.51</v>
          </cell>
        </row>
        <row r="18264">
          <cell r="AA18264">
            <v>82.52</v>
          </cell>
        </row>
        <row r="18265">
          <cell r="AA18265">
            <v>82.53</v>
          </cell>
        </row>
        <row r="18266">
          <cell r="AA18266">
            <v>82.54</v>
          </cell>
        </row>
        <row r="18267">
          <cell r="AA18267">
            <v>82.55</v>
          </cell>
        </row>
        <row r="18268">
          <cell r="AA18268">
            <v>82.56</v>
          </cell>
        </row>
        <row r="18269">
          <cell r="AA18269">
            <v>82.57</v>
          </cell>
        </row>
        <row r="18270">
          <cell r="AA18270">
            <v>82.58</v>
          </cell>
        </row>
        <row r="18271">
          <cell r="AA18271">
            <v>82.59</v>
          </cell>
        </row>
        <row r="18272">
          <cell r="AA18272">
            <v>82.6</v>
          </cell>
        </row>
        <row r="18273">
          <cell r="AA18273">
            <v>82.61</v>
          </cell>
        </row>
        <row r="18274">
          <cell r="AA18274">
            <v>82.62</v>
          </cell>
        </row>
        <row r="18275">
          <cell r="AA18275">
            <v>82.63</v>
          </cell>
        </row>
        <row r="18276">
          <cell r="AA18276">
            <v>82.64</v>
          </cell>
        </row>
        <row r="18277">
          <cell r="AA18277">
            <v>82.65</v>
          </cell>
        </row>
        <row r="18278">
          <cell r="AA18278">
            <v>82.66</v>
          </cell>
        </row>
        <row r="18279">
          <cell r="AA18279">
            <v>82.67</v>
          </cell>
        </row>
        <row r="18280">
          <cell r="AA18280">
            <v>82.68</v>
          </cell>
        </row>
        <row r="18281">
          <cell r="AA18281">
            <v>82.69</v>
          </cell>
        </row>
        <row r="18282">
          <cell r="AA18282">
            <v>82.7</v>
          </cell>
        </row>
        <row r="18283">
          <cell r="AA18283">
            <v>82.71</v>
          </cell>
        </row>
        <row r="18284">
          <cell r="AA18284">
            <v>82.72</v>
          </cell>
        </row>
        <row r="18285">
          <cell r="AA18285">
            <v>82.73</v>
          </cell>
        </row>
        <row r="18286">
          <cell r="AA18286">
            <v>82.74</v>
          </cell>
        </row>
        <row r="18287">
          <cell r="AA18287">
            <v>82.75</v>
          </cell>
        </row>
        <row r="18288">
          <cell r="AA18288">
            <v>82.76</v>
          </cell>
        </row>
        <row r="18289">
          <cell r="AA18289">
            <v>82.77</v>
          </cell>
        </row>
        <row r="18290">
          <cell r="AA18290">
            <v>82.78</v>
          </cell>
        </row>
        <row r="18291">
          <cell r="AA18291">
            <v>82.79</v>
          </cell>
        </row>
        <row r="18292">
          <cell r="AA18292">
            <v>82.8</v>
          </cell>
        </row>
        <row r="18293">
          <cell r="AA18293">
            <v>82.81</v>
          </cell>
        </row>
        <row r="18294">
          <cell r="AA18294">
            <v>82.82</v>
          </cell>
        </row>
        <row r="18295">
          <cell r="AA18295">
            <v>82.83</v>
          </cell>
        </row>
        <row r="18296">
          <cell r="AA18296">
            <v>82.84</v>
          </cell>
        </row>
        <row r="18297">
          <cell r="AA18297">
            <v>82.85</v>
          </cell>
        </row>
        <row r="18298">
          <cell r="AA18298">
            <v>82.86</v>
          </cell>
        </row>
        <row r="18299">
          <cell r="AA18299">
            <v>82.87</v>
          </cell>
        </row>
        <row r="18300">
          <cell r="AA18300">
            <v>82.88</v>
          </cell>
        </row>
        <row r="18301">
          <cell r="AA18301">
            <v>82.89</v>
          </cell>
        </row>
        <row r="18302">
          <cell r="AA18302">
            <v>82.9</v>
          </cell>
        </row>
        <row r="18303">
          <cell r="AA18303">
            <v>82.91</v>
          </cell>
        </row>
        <row r="18304">
          <cell r="AA18304">
            <v>82.92</v>
          </cell>
        </row>
        <row r="18305">
          <cell r="AA18305">
            <v>82.93</v>
          </cell>
        </row>
        <row r="18306">
          <cell r="AA18306">
            <v>82.94</v>
          </cell>
        </row>
        <row r="18307">
          <cell r="AA18307">
            <v>82.95</v>
          </cell>
        </row>
        <row r="18308">
          <cell r="AA18308">
            <v>82.96</v>
          </cell>
        </row>
        <row r="18309">
          <cell r="AA18309">
            <v>82.97</v>
          </cell>
        </row>
        <row r="18310">
          <cell r="AA18310">
            <v>82.98</v>
          </cell>
        </row>
        <row r="18311">
          <cell r="AA18311">
            <v>82.99</v>
          </cell>
        </row>
        <row r="18312">
          <cell r="AA18312">
            <v>83</v>
          </cell>
        </row>
        <row r="18313">
          <cell r="AA18313">
            <v>83.01</v>
          </cell>
        </row>
        <row r="18314">
          <cell r="AA18314">
            <v>83.02</v>
          </cell>
        </row>
        <row r="18315">
          <cell r="AA18315">
            <v>83.03</v>
          </cell>
        </row>
        <row r="18316">
          <cell r="AA18316">
            <v>83.04</v>
          </cell>
        </row>
        <row r="18317">
          <cell r="AA18317">
            <v>83.05</v>
          </cell>
        </row>
        <row r="18318">
          <cell r="AA18318">
            <v>83.06</v>
          </cell>
        </row>
        <row r="18319">
          <cell r="AA18319">
            <v>83.07</v>
          </cell>
        </row>
        <row r="18320">
          <cell r="AA18320">
            <v>83.08</v>
          </cell>
        </row>
        <row r="18321">
          <cell r="AA18321">
            <v>83.09</v>
          </cell>
        </row>
        <row r="18322">
          <cell r="AA18322">
            <v>83.1</v>
          </cell>
        </row>
        <row r="18323">
          <cell r="AA18323">
            <v>83.11</v>
          </cell>
        </row>
        <row r="18324">
          <cell r="AA18324">
            <v>83.12</v>
          </cell>
        </row>
        <row r="18325">
          <cell r="AA18325">
            <v>83.13</v>
          </cell>
        </row>
        <row r="18326">
          <cell r="AA18326">
            <v>83.14</v>
          </cell>
        </row>
        <row r="18327">
          <cell r="AA18327">
            <v>83.15</v>
          </cell>
        </row>
        <row r="18328">
          <cell r="AA18328">
            <v>83.16</v>
          </cell>
        </row>
        <row r="18329">
          <cell r="AA18329">
            <v>83.17</v>
          </cell>
        </row>
        <row r="18330">
          <cell r="AA18330">
            <v>83.18</v>
          </cell>
        </row>
        <row r="18331">
          <cell r="AA18331">
            <v>83.19</v>
          </cell>
        </row>
        <row r="18332">
          <cell r="AA18332">
            <v>83.2</v>
          </cell>
        </row>
        <row r="18333">
          <cell r="AA18333">
            <v>83.21</v>
          </cell>
        </row>
        <row r="18334">
          <cell r="AA18334">
            <v>83.22</v>
          </cell>
        </row>
        <row r="18335">
          <cell r="AA18335">
            <v>83.23</v>
          </cell>
        </row>
        <row r="18336">
          <cell r="AA18336">
            <v>83.24</v>
          </cell>
        </row>
        <row r="18337">
          <cell r="AA18337">
            <v>83.25</v>
          </cell>
        </row>
        <row r="18338">
          <cell r="AA18338">
            <v>83.26</v>
          </cell>
        </row>
        <row r="18339">
          <cell r="AA18339">
            <v>83.27</v>
          </cell>
        </row>
        <row r="18340">
          <cell r="AA18340">
            <v>83.28</v>
          </cell>
        </row>
        <row r="18341">
          <cell r="AA18341">
            <v>83.29</v>
          </cell>
        </row>
        <row r="18342">
          <cell r="AA18342">
            <v>83.3</v>
          </cell>
        </row>
        <row r="18343">
          <cell r="AA18343">
            <v>83.31</v>
          </cell>
        </row>
        <row r="18344">
          <cell r="AA18344">
            <v>83.32</v>
          </cell>
        </row>
        <row r="18345">
          <cell r="AA18345">
            <v>83.33</v>
          </cell>
        </row>
        <row r="18346">
          <cell r="AA18346">
            <v>83.34</v>
          </cell>
        </row>
        <row r="18347">
          <cell r="AA18347">
            <v>83.35</v>
          </cell>
        </row>
        <row r="18348">
          <cell r="AA18348">
            <v>83.36</v>
          </cell>
        </row>
        <row r="18349">
          <cell r="AA18349">
            <v>83.37</v>
          </cell>
        </row>
        <row r="18350">
          <cell r="AA18350">
            <v>83.38</v>
          </cell>
        </row>
        <row r="18351">
          <cell r="AA18351">
            <v>83.39</v>
          </cell>
        </row>
        <row r="18352">
          <cell r="AA18352">
            <v>83.4</v>
          </cell>
        </row>
        <row r="18353">
          <cell r="AA18353">
            <v>83.41</v>
          </cell>
        </row>
        <row r="18354">
          <cell r="AA18354">
            <v>83.42</v>
          </cell>
        </row>
        <row r="18355">
          <cell r="AA18355">
            <v>83.43</v>
          </cell>
        </row>
        <row r="18356">
          <cell r="AA18356">
            <v>83.44</v>
          </cell>
        </row>
        <row r="18357">
          <cell r="AA18357">
            <v>83.45</v>
          </cell>
        </row>
        <row r="18358">
          <cell r="AA18358">
            <v>83.46</v>
          </cell>
        </row>
        <row r="18359">
          <cell r="AA18359">
            <v>83.47</v>
          </cell>
        </row>
        <row r="18360">
          <cell r="AA18360">
            <v>83.48</v>
          </cell>
        </row>
        <row r="18361">
          <cell r="AA18361">
            <v>83.49</v>
          </cell>
        </row>
        <row r="18362">
          <cell r="AA18362">
            <v>83.5</v>
          </cell>
        </row>
        <row r="18363">
          <cell r="AA18363">
            <v>83.51</v>
          </cell>
        </row>
        <row r="18364">
          <cell r="AA18364">
            <v>83.52</v>
          </cell>
        </row>
        <row r="18365">
          <cell r="AA18365">
            <v>83.53</v>
          </cell>
        </row>
        <row r="18366">
          <cell r="AA18366">
            <v>83.54</v>
          </cell>
        </row>
        <row r="18367">
          <cell r="AA18367">
            <v>83.55</v>
          </cell>
        </row>
        <row r="18368">
          <cell r="AA18368">
            <v>83.56</v>
          </cell>
        </row>
        <row r="18369">
          <cell r="AA18369">
            <v>83.57</v>
          </cell>
        </row>
        <row r="18370">
          <cell r="AA18370">
            <v>83.58</v>
          </cell>
        </row>
        <row r="18371">
          <cell r="AA18371">
            <v>83.59</v>
          </cell>
        </row>
        <row r="18372">
          <cell r="AA18372">
            <v>83.6</v>
          </cell>
        </row>
        <row r="18373">
          <cell r="AA18373">
            <v>83.61</v>
          </cell>
        </row>
        <row r="18374">
          <cell r="AA18374">
            <v>83.62</v>
          </cell>
        </row>
        <row r="18375">
          <cell r="AA18375">
            <v>83.63</v>
          </cell>
        </row>
        <row r="18376">
          <cell r="AA18376">
            <v>83.64</v>
          </cell>
        </row>
        <row r="18377">
          <cell r="AA18377">
            <v>83.65</v>
          </cell>
        </row>
        <row r="18378">
          <cell r="AA18378">
            <v>83.66</v>
          </cell>
        </row>
        <row r="18379">
          <cell r="AA18379">
            <v>83.67</v>
          </cell>
        </row>
        <row r="18380">
          <cell r="AA18380">
            <v>83.68</v>
          </cell>
        </row>
        <row r="18381">
          <cell r="AA18381">
            <v>83.69</v>
          </cell>
        </row>
        <row r="18382">
          <cell r="AA18382">
            <v>83.7</v>
          </cell>
        </row>
        <row r="18383">
          <cell r="AA18383">
            <v>83.71</v>
          </cell>
        </row>
        <row r="18384">
          <cell r="AA18384">
            <v>83.72</v>
          </cell>
        </row>
        <row r="18385">
          <cell r="AA18385">
            <v>83.73</v>
          </cell>
        </row>
        <row r="18386">
          <cell r="AA18386">
            <v>83.74</v>
          </cell>
        </row>
        <row r="18387">
          <cell r="AA18387">
            <v>83.75</v>
          </cell>
        </row>
        <row r="18388">
          <cell r="AA18388">
            <v>83.76</v>
          </cell>
        </row>
        <row r="18389">
          <cell r="AA18389">
            <v>83.77</v>
          </cell>
        </row>
        <row r="18390">
          <cell r="AA18390">
            <v>83.78</v>
          </cell>
        </row>
        <row r="18391">
          <cell r="AA18391">
            <v>83.79</v>
          </cell>
        </row>
        <row r="18392">
          <cell r="AA18392">
            <v>83.8</v>
          </cell>
        </row>
        <row r="18393">
          <cell r="AA18393">
            <v>83.81</v>
          </cell>
        </row>
        <row r="18394">
          <cell r="AA18394">
            <v>83.82</v>
          </cell>
        </row>
        <row r="18395">
          <cell r="AA18395">
            <v>83.83</v>
          </cell>
        </row>
        <row r="18396">
          <cell r="AA18396">
            <v>83.84</v>
          </cell>
        </row>
        <row r="18397">
          <cell r="AA18397">
            <v>83.85</v>
          </cell>
        </row>
        <row r="18398">
          <cell r="AA18398">
            <v>83.86</v>
          </cell>
        </row>
        <row r="18399">
          <cell r="AA18399">
            <v>83.87</v>
          </cell>
        </row>
        <row r="18400">
          <cell r="AA18400">
            <v>83.88</v>
          </cell>
        </row>
        <row r="18401">
          <cell r="AA18401">
            <v>83.89</v>
          </cell>
        </row>
        <row r="18402">
          <cell r="AA18402">
            <v>83.9</v>
          </cell>
        </row>
        <row r="18403">
          <cell r="AA18403">
            <v>83.91</v>
          </cell>
        </row>
        <row r="18404">
          <cell r="AA18404">
            <v>83.92</v>
          </cell>
        </row>
        <row r="18405">
          <cell r="AA18405">
            <v>83.93</v>
          </cell>
        </row>
        <row r="18406">
          <cell r="AA18406">
            <v>83.94</v>
          </cell>
        </row>
        <row r="18407">
          <cell r="AA18407">
            <v>83.95</v>
          </cell>
        </row>
        <row r="18408">
          <cell r="AA18408">
            <v>83.96</v>
          </cell>
        </row>
        <row r="18409">
          <cell r="AA18409">
            <v>83.97</v>
          </cell>
        </row>
        <row r="18410">
          <cell r="AA18410">
            <v>83.98</v>
          </cell>
        </row>
        <row r="18411">
          <cell r="AA18411">
            <v>83.99</v>
          </cell>
        </row>
        <row r="18412">
          <cell r="AA18412">
            <v>84</v>
          </cell>
        </row>
        <row r="18413">
          <cell r="AA18413">
            <v>84.01</v>
          </cell>
        </row>
        <row r="18414">
          <cell r="AA18414">
            <v>84.02</v>
          </cell>
        </row>
        <row r="18415">
          <cell r="AA18415">
            <v>84.03</v>
          </cell>
        </row>
        <row r="18416">
          <cell r="AA18416">
            <v>84.04</v>
          </cell>
        </row>
        <row r="18417">
          <cell r="AA18417">
            <v>84.05</v>
          </cell>
        </row>
        <row r="18418">
          <cell r="AA18418">
            <v>84.06</v>
          </cell>
        </row>
        <row r="18419">
          <cell r="AA18419">
            <v>84.07</v>
          </cell>
        </row>
        <row r="18420">
          <cell r="AA18420">
            <v>84.08</v>
          </cell>
        </row>
        <row r="18421">
          <cell r="AA18421">
            <v>84.09</v>
          </cell>
        </row>
        <row r="18422">
          <cell r="AA18422">
            <v>84.1</v>
          </cell>
        </row>
        <row r="18423">
          <cell r="AA18423">
            <v>84.11</v>
          </cell>
        </row>
        <row r="18424">
          <cell r="AA18424">
            <v>84.12</v>
          </cell>
        </row>
        <row r="18425">
          <cell r="AA18425">
            <v>84.13</v>
          </cell>
        </row>
        <row r="18426">
          <cell r="AA18426">
            <v>84.14</v>
          </cell>
        </row>
        <row r="18427">
          <cell r="AA18427">
            <v>84.15</v>
          </cell>
        </row>
        <row r="18428">
          <cell r="AA18428">
            <v>84.16</v>
          </cell>
        </row>
        <row r="18429">
          <cell r="AA18429">
            <v>84.17</v>
          </cell>
        </row>
        <row r="18430">
          <cell r="AA18430">
            <v>84.18</v>
          </cell>
        </row>
        <row r="18431">
          <cell r="AA18431">
            <v>84.19</v>
          </cell>
        </row>
        <row r="18432">
          <cell r="AA18432">
            <v>84.2</v>
          </cell>
        </row>
        <row r="18433">
          <cell r="AA18433">
            <v>84.21</v>
          </cell>
        </row>
        <row r="18434">
          <cell r="AA18434">
            <v>84.22</v>
          </cell>
        </row>
        <row r="18435">
          <cell r="AA18435">
            <v>84.23</v>
          </cell>
        </row>
        <row r="18436">
          <cell r="AA18436">
            <v>84.24</v>
          </cell>
        </row>
        <row r="18437">
          <cell r="AA18437">
            <v>84.25</v>
          </cell>
        </row>
        <row r="18438">
          <cell r="AA18438">
            <v>84.26</v>
          </cell>
        </row>
        <row r="18439">
          <cell r="AA18439">
            <v>84.27</v>
          </cell>
        </row>
        <row r="18440">
          <cell r="AA18440">
            <v>84.28</v>
          </cell>
        </row>
        <row r="18441">
          <cell r="AA18441">
            <v>84.29</v>
          </cell>
        </row>
        <row r="18442">
          <cell r="AA18442">
            <v>84.3</v>
          </cell>
        </row>
        <row r="18443">
          <cell r="AA18443">
            <v>84.31</v>
          </cell>
        </row>
        <row r="18444">
          <cell r="AA18444">
            <v>84.32</v>
          </cell>
        </row>
        <row r="18445">
          <cell r="AA18445">
            <v>84.33</v>
          </cell>
        </row>
        <row r="18446">
          <cell r="AA18446">
            <v>84.34</v>
          </cell>
        </row>
        <row r="18447">
          <cell r="AA18447">
            <v>84.35</v>
          </cell>
        </row>
        <row r="18448">
          <cell r="AA18448">
            <v>84.36</v>
          </cell>
        </row>
        <row r="18449">
          <cell r="AA18449">
            <v>84.37</v>
          </cell>
        </row>
        <row r="18450">
          <cell r="AA18450">
            <v>84.38</v>
          </cell>
        </row>
        <row r="18451">
          <cell r="AA18451">
            <v>84.39</v>
          </cell>
        </row>
        <row r="18452">
          <cell r="AA18452">
            <v>84.4</v>
          </cell>
        </row>
        <row r="18453">
          <cell r="AA18453">
            <v>84.41</v>
          </cell>
        </row>
        <row r="18454">
          <cell r="AA18454">
            <v>84.42</v>
          </cell>
        </row>
        <row r="18455">
          <cell r="AA18455">
            <v>84.43</v>
          </cell>
        </row>
        <row r="18456">
          <cell r="AA18456">
            <v>84.44</v>
          </cell>
        </row>
        <row r="18457">
          <cell r="AA18457">
            <v>84.45</v>
          </cell>
        </row>
        <row r="18458">
          <cell r="AA18458">
            <v>84.46</v>
          </cell>
        </row>
        <row r="18459">
          <cell r="AA18459">
            <v>84.47</v>
          </cell>
        </row>
        <row r="18460">
          <cell r="AA18460">
            <v>84.48</v>
          </cell>
        </row>
        <row r="18461">
          <cell r="AA18461">
            <v>84.49</v>
          </cell>
        </row>
        <row r="18462">
          <cell r="AA18462">
            <v>84.5</v>
          </cell>
        </row>
        <row r="18463">
          <cell r="AA18463">
            <v>84.51</v>
          </cell>
        </row>
        <row r="18464">
          <cell r="AA18464">
            <v>84.52</v>
          </cell>
        </row>
        <row r="18465">
          <cell r="AA18465">
            <v>84.53</v>
          </cell>
        </row>
        <row r="18466">
          <cell r="AA18466">
            <v>84.54</v>
          </cell>
        </row>
        <row r="18467">
          <cell r="AA18467">
            <v>84.55</v>
          </cell>
        </row>
        <row r="18468">
          <cell r="AA18468">
            <v>84.56</v>
          </cell>
        </row>
        <row r="18469">
          <cell r="AA18469">
            <v>84.57</v>
          </cell>
        </row>
        <row r="18470">
          <cell r="AA18470">
            <v>84.58</v>
          </cell>
        </row>
        <row r="18471">
          <cell r="AA18471">
            <v>84.59</v>
          </cell>
        </row>
        <row r="18472">
          <cell r="AA18472">
            <v>84.6</v>
          </cell>
        </row>
        <row r="18473">
          <cell r="AA18473">
            <v>84.61</v>
          </cell>
        </row>
        <row r="18474">
          <cell r="AA18474">
            <v>84.62</v>
          </cell>
        </row>
        <row r="18475">
          <cell r="AA18475">
            <v>84.63</v>
          </cell>
        </row>
        <row r="18476">
          <cell r="AA18476">
            <v>84.64</v>
          </cell>
        </row>
        <row r="18477">
          <cell r="AA18477">
            <v>84.65</v>
          </cell>
        </row>
        <row r="18478">
          <cell r="AA18478">
            <v>84.66</v>
          </cell>
        </row>
        <row r="18479">
          <cell r="AA18479">
            <v>84.67</v>
          </cell>
        </row>
        <row r="18480">
          <cell r="AA18480">
            <v>84.68</v>
          </cell>
        </row>
        <row r="18481">
          <cell r="AA18481">
            <v>84.69</v>
          </cell>
        </row>
        <row r="18482">
          <cell r="AA18482">
            <v>84.7</v>
          </cell>
        </row>
        <row r="18483">
          <cell r="AA18483">
            <v>84.71</v>
          </cell>
        </row>
        <row r="18484">
          <cell r="AA18484">
            <v>84.72</v>
          </cell>
        </row>
        <row r="18485">
          <cell r="AA18485">
            <v>84.73</v>
          </cell>
        </row>
        <row r="18486">
          <cell r="AA18486">
            <v>84.74</v>
          </cell>
        </row>
        <row r="18487">
          <cell r="AA18487">
            <v>84.75</v>
          </cell>
        </row>
        <row r="18488">
          <cell r="AA18488">
            <v>84.76</v>
          </cell>
        </row>
        <row r="18489">
          <cell r="AA18489">
            <v>84.77</v>
          </cell>
        </row>
        <row r="18490">
          <cell r="AA18490">
            <v>84.78</v>
          </cell>
        </row>
        <row r="18491">
          <cell r="AA18491">
            <v>84.79</v>
          </cell>
        </row>
        <row r="18492">
          <cell r="AA18492">
            <v>84.8</v>
          </cell>
        </row>
        <row r="18493">
          <cell r="AA18493">
            <v>84.81</v>
          </cell>
        </row>
        <row r="18494">
          <cell r="AA18494">
            <v>84.82</v>
          </cell>
        </row>
        <row r="18495">
          <cell r="AA18495">
            <v>84.83</v>
          </cell>
        </row>
        <row r="18496">
          <cell r="AA18496">
            <v>84.84</v>
          </cell>
        </row>
        <row r="18497">
          <cell r="AA18497">
            <v>84.85</v>
          </cell>
        </row>
        <row r="18498">
          <cell r="AA18498">
            <v>84.86</v>
          </cell>
        </row>
        <row r="18499">
          <cell r="AA18499">
            <v>84.87</v>
          </cell>
        </row>
        <row r="18500">
          <cell r="AA18500">
            <v>84.88</v>
          </cell>
        </row>
        <row r="18501">
          <cell r="AA18501">
            <v>84.89</v>
          </cell>
        </row>
        <row r="18502">
          <cell r="AA18502">
            <v>84.9</v>
          </cell>
        </row>
        <row r="18503">
          <cell r="AA18503">
            <v>84.91</v>
          </cell>
        </row>
        <row r="18504">
          <cell r="AA18504">
            <v>84.92</v>
          </cell>
        </row>
        <row r="18505">
          <cell r="AA18505">
            <v>84.93</v>
          </cell>
        </row>
        <row r="18506">
          <cell r="AA18506">
            <v>84.94</v>
          </cell>
        </row>
        <row r="18507">
          <cell r="AA18507">
            <v>84.95</v>
          </cell>
        </row>
        <row r="18508">
          <cell r="AA18508">
            <v>84.96</v>
          </cell>
        </row>
        <row r="18509">
          <cell r="AA18509">
            <v>84.97</v>
          </cell>
        </row>
        <row r="18510">
          <cell r="AA18510">
            <v>84.98</v>
          </cell>
        </row>
        <row r="18511">
          <cell r="AA18511">
            <v>84.99</v>
          </cell>
        </row>
        <row r="18512">
          <cell r="AA18512">
            <v>85</v>
          </cell>
        </row>
        <row r="18513">
          <cell r="AA18513">
            <v>85.01</v>
          </cell>
        </row>
        <row r="18514">
          <cell r="AA18514">
            <v>85.02</v>
          </cell>
        </row>
        <row r="18515">
          <cell r="AA18515">
            <v>85.03</v>
          </cell>
        </row>
        <row r="18516">
          <cell r="AA18516">
            <v>85.04</v>
          </cell>
        </row>
        <row r="18517">
          <cell r="AA18517">
            <v>85.05</v>
          </cell>
        </row>
        <row r="18518">
          <cell r="AA18518">
            <v>85.06</v>
          </cell>
        </row>
        <row r="18519">
          <cell r="AA18519">
            <v>85.07</v>
          </cell>
        </row>
        <row r="18520">
          <cell r="AA18520">
            <v>85.08</v>
          </cell>
        </row>
        <row r="18521">
          <cell r="AA18521">
            <v>85.09</v>
          </cell>
        </row>
        <row r="18522">
          <cell r="AA18522">
            <v>85.1</v>
          </cell>
        </row>
        <row r="18523">
          <cell r="AA18523">
            <v>85.11</v>
          </cell>
        </row>
        <row r="18524">
          <cell r="AA18524">
            <v>85.12</v>
          </cell>
        </row>
        <row r="18525">
          <cell r="AA18525">
            <v>85.13</v>
          </cell>
        </row>
        <row r="18526">
          <cell r="AA18526">
            <v>85.14</v>
          </cell>
        </row>
        <row r="18527">
          <cell r="AA18527">
            <v>85.15</v>
          </cell>
        </row>
        <row r="18528">
          <cell r="AA18528">
            <v>85.16</v>
          </cell>
        </row>
        <row r="18529">
          <cell r="AA18529">
            <v>85.17</v>
          </cell>
        </row>
        <row r="18530">
          <cell r="AA18530">
            <v>85.18</v>
          </cell>
        </row>
        <row r="18531">
          <cell r="AA18531">
            <v>85.19</v>
          </cell>
        </row>
        <row r="18532">
          <cell r="AA18532">
            <v>85.2</v>
          </cell>
        </row>
        <row r="18533">
          <cell r="AA18533">
            <v>85.21</v>
          </cell>
        </row>
        <row r="18534">
          <cell r="AA18534">
            <v>85.22</v>
          </cell>
        </row>
        <row r="18535">
          <cell r="AA18535">
            <v>85.23</v>
          </cell>
        </row>
        <row r="18536">
          <cell r="AA18536">
            <v>85.24</v>
          </cell>
        </row>
        <row r="18537">
          <cell r="AA18537">
            <v>85.25</v>
          </cell>
        </row>
        <row r="18538">
          <cell r="AA18538">
            <v>85.26</v>
          </cell>
        </row>
        <row r="18539">
          <cell r="AA18539">
            <v>85.27</v>
          </cell>
        </row>
        <row r="18540">
          <cell r="AA18540">
            <v>85.28</v>
          </cell>
        </row>
        <row r="18541">
          <cell r="AA18541">
            <v>85.29</v>
          </cell>
        </row>
        <row r="18542">
          <cell r="AA18542">
            <v>85.3</v>
          </cell>
        </row>
        <row r="18543">
          <cell r="AA18543">
            <v>85.31</v>
          </cell>
        </row>
        <row r="18544">
          <cell r="AA18544">
            <v>85.32</v>
          </cell>
        </row>
        <row r="18545">
          <cell r="AA18545">
            <v>85.33</v>
          </cell>
        </row>
        <row r="18546">
          <cell r="AA18546">
            <v>85.34</v>
          </cell>
        </row>
        <row r="18547">
          <cell r="AA18547">
            <v>85.35</v>
          </cell>
        </row>
        <row r="18548">
          <cell r="AA18548">
            <v>85.36</v>
          </cell>
        </row>
        <row r="18549">
          <cell r="AA18549">
            <v>85.37</v>
          </cell>
        </row>
        <row r="18550">
          <cell r="AA18550">
            <v>85.38</v>
          </cell>
        </row>
        <row r="18551">
          <cell r="AA18551">
            <v>85.39</v>
          </cell>
        </row>
        <row r="18552">
          <cell r="AA18552">
            <v>85.4</v>
          </cell>
        </row>
        <row r="18553">
          <cell r="AA18553">
            <v>85.41</v>
          </cell>
        </row>
        <row r="18554">
          <cell r="AA18554">
            <v>85.42</v>
          </cell>
        </row>
        <row r="18555">
          <cell r="AA18555">
            <v>85.43</v>
          </cell>
        </row>
        <row r="18556">
          <cell r="AA18556">
            <v>85.44</v>
          </cell>
        </row>
        <row r="18557">
          <cell r="AA18557">
            <v>85.45</v>
          </cell>
        </row>
        <row r="18558">
          <cell r="AA18558">
            <v>85.46</v>
          </cell>
        </row>
        <row r="18559">
          <cell r="AA18559">
            <v>85.47</v>
          </cell>
        </row>
        <row r="18560">
          <cell r="AA18560">
            <v>85.48</v>
          </cell>
        </row>
        <row r="18561">
          <cell r="AA18561">
            <v>85.49</v>
          </cell>
        </row>
        <row r="18562">
          <cell r="AA18562">
            <v>85.5</v>
          </cell>
        </row>
        <row r="18563">
          <cell r="AA18563">
            <v>85.51</v>
          </cell>
        </row>
        <row r="18564">
          <cell r="AA18564">
            <v>85.52</v>
          </cell>
        </row>
        <row r="18565">
          <cell r="AA18565">
            <v>85.53</v>
          </cell>
        </row>
        <row r="18566">
          <cell r="AA18566">
            <v>85.54</v>
          </cell>
        </row>
        <row r="18567">
          <cell r="AA18567">
            <v>85.55</v>
          </cell>
        </row>
        <row r="18568">
          <cell r="AA18568">
            <v>85.56</v>
          </cell>
        </row>
        <row r="18569">
          <cell r="AA18569">
            <v>85.57</v>
          </cell>
        </row>
        <row r="18570">
          <cell r="AA18570">
            <v>85.58</v>
          </cell>
        </row>
        <row r="18571">
          <cell r="AA18571">
            <v>85.59</v>
          </cell>
        </row>
        <row r="18572">
          <cell r="AA18572">
            <v>85.6</v>
          </cell>
        </row>
        <row r="18573">
          <cell r="AA18573">
            <v>85.61</v>
          </cell>
        </row>
        <row r="18574">
          <cell r="AA18574">
            <v>85.62</v>
          </cell>
        </row>
        <row r="18575">
          <cell r="AA18575">
            <v>85.63</v>
          </cell>
        </row>
        <row r="18576">
          <cell r="AA18576">
            <v>85.64</v>
          </cell>
        </row>
        <row r="18577">
          <cell r="AA18577">
            <v>85.65</v>
          </cell>
        </row>
        <row r="18578">
          <cell r="AA18578">
            <v>85.66</v>
          </cell>
        </row>
        <row r="18579">
          <cell r="AA18579">
            <v>85.67</v>
          </cell>
        </row>
        <row r="18580">
          <cell r="AA18580">
            <v>85.68</v>
          </cell>
        </row>
        <row r="18581">
          <cell r="AA18581">
            <v>85.69</v>
          </cell>
        </row>
        <row r="18582">
          <cell r="AA18582">
            <v>85.7</v>
          </cell>
        </row>
        <row r="18583">
          <cell r="AA18583">
            <v>85.71</v>
          </cell>
        </row>
        <row r="18584">
          <cell r="AA18584">
            <v>85.72</v>
          </cell>
        </row>
        <row r="18585">
          <cell r="AA18585">
            <v>85.73</v>
          </cell>
        </row>
        <row r="18586">
          <cell r="AA18586">
            <v>85.74</v>
          </cell>
        </row>
        <row r="18587">
          <cell r="AA18587">
            <v>85.75</v>
          </cell>
        </row>
        <row r="18588">
          <cell r="AA18588">
            <v>85.76</v>
          </cell>
        </row>
        <row r="18589">
          <cell r="AA18589">
            <v>85.77</v>
          </cell>
        </row>
        <row r="18590">
          <cell r="AA18590">
            <v>85.78</v>
          </cell>
        </row>
        <row r="18591">
          <cell r="AA18591">
            <v>85.79</v>
          </cell>
        </row>
        <row r="18592">
          <cell r="AA18592">
            <v>85.8</v>
          </cell>
        </row>
        <row r="18593">
          <cell r="AA18593">
            <v>85.81</v>
          </cell>
        </row>
        <row r="18594">
          <cell r="AA18594">
            <v>85.82</v>
          </cell>
        </row>
        <row r="18595">
          <cell r="AA18595">
            <v>85.83</v>
          </cell>
        </row>
        <row r="18596">
          <cell r="AA18596">
            <v>85.84</v>
          </cell>
        </row>
        <row r="18597">
          <cell r="AA18597">
            <v>85.85</v>
          </cell>
        </row>
        <row r="18598">
          <cell r="AA18598">
            <v>85.86</v>
          </cell>
        </row>
        <row r="18599">
          <cell r="AA18599">
            <v>85.87</v>
          </cell>
        </row>
        <row r="18600">
          <cell r="AA18600">
            <v>85.88</v>
          </cell>
        </row>
        <row r="18601">
          <cell r="AA18601">
            <v>85.89</v>
          </cell>
        </row>
        <row r="18602">
          <cell r="AA18602">
            <v>85.9</v>
          </cell>
        </row>
        <row r="18603">
          <cell r="AA18603">
            <v>85.91</v>
          </cell>
        </row>
        <row r="18604">
          <cell r="AA18604">
            <v>85.92</v>
          </cell>
        </row>
        <row r="18605">
          <cell r="AA18605">
            <v>85.93</v>
          </cell>
        </row>
        <row r="18606">
          <cell r="AA18606">
            <v>85.94</v>
          </cell>
        </row>
        <row r="18607">
          <cell r="AA18607">
            <v>85.95</v>
          </cell>
        </row>
        <row r="18608">
          <cell r="AA18608">
            <v>85.96</v>
          </cell>
        </row>
        <row r="18609">
          <cell r="AA18609">
            <v>85.97</v>
          </cell>
        </row>
        <row r="18610">
          <cell r="AA18610">
            <v>85.98</v>
          </cell>
        </row>
        <row r="18611">
          <cell r="AA18611">
            <v>85.99</v>
          </cell>
        </row>
        <row r="18612">
          <cell r="AA18612">
            <v>86</v>
          </cell>
        </row>
        <row r="18613">
          <cell r="AA18613">
            <v>86.01</v>
          </cell>
        </row>
        <row r="18614">
          <cell r="AA18614">
            <v>86.02</v>
          </cell>
        </row>
        <row r="18615">
          <cell r="AA18615">
            <v>86.03</v>
          </cell>
        </row>
        <row r="18616">
          <cell r="AA18616">
            <v>86.04</v>
          </cell>
        </row>
        <row r="18617">
          <cell r="AA18617">
            <v>86.05</v>
          </cell>
        </row>
        <row r="18618">
          <cell r="AA18618">
            <v>86.06</v>
          </cell>
        </row>
        <row r="18619">
          <cell r="AA18619">
            <v>86.07</v>
          </cell>
        </row>
        <row r="18620">
          <cell r="AA18620">
            <v>86.08</v>
          </cell>
        </row>
        <row r="18621">
          <cell r="AA18621">
            <v>86.09</v>
          </cell>
        </row>
        <row r="18622">
          <cell r="AA18622">
            <v>86.1</v>
          </cell>
        </row>
        <row r="18623">
          <cell r="AA18623">
            <v>86.11</v>
          </cell>
        </row>
        <row r="18624">
          <cell r="AA18624">
            <v>86.12</v>
          </cell>
        </row>
        <row r="18625">
          <cell r="AA18625">
            <v>86.13</v>
          </cell>
        </row>
        <row r="18626">
          <cell r="AA18626">
            <v>86.14</v>
          </cell>
        </row>
        <row r="18627">
          <cell r="AA18627">
            <v>86.15</v>
          </cell>
        </row>
        <row r="18628">
          <cell r="AA18628">
            <v>86.16</v>
          </cell>
        </row>
        <row r="18629">
          <cell r="AA18629">
            <v>86.17</v>
          </cell>
        </row>
        <row r="18630">
          <cell r="AA18630">
            <v>86.18</v>
          </cell>
        </row>
        <row r="18631">
          <cell r="AA18631">
            <v>86.19</v>
          </cell>
        </row>
        <row r="18632">
          <cell r="AA18632">
            <v>86.2</v>
          </cell>
        </row>
        <row r="18633">
          <cell r="AA18633">
            <v>86.21</v>
          </cell>
        </row>
        <row r="18634">
          <cell r="AA18634">
            <v>86.22</v>
          </cell>
        </row>
        <row r="18635">
          <cell r="AA18635">
            <v>86.23</v>
          </cell>
        </row>
        <row r="18636">
          <cell r="AA18636">
            <v>86.24</v>
          </cell>
        </row>
        <row r="18637">
          <cell r="AA18637">
            <v>86.25</v>
          </cell>
        </row>
        <row r="18638">
          <cell r="AA18638">
            <v>86.26</v>
          </cell>
        </row>
        <row r="18639">
          <cell r="AA18639">
            <v>86.27</v>
          </cell>
        </row>
        <row r="18640">
          <cell r="AA18640">
            <v>86.28</v>
          </cell>
        </row>
        <row r="18641">
          <cell r="AA18641">
            <v>86.29</v>
          </cell>
        </row>
        <row r="18642">
          <cell r="AA18642">
            <v>86.3</v>
          </cell>
        </row>
        <row r="18643">
          <cell r="AA18643">
            <v>86.31</v>
          </cell>
        </row>
        <row r="18644">
          <cell r="AA18644">
            <v>86.32</v>
          </cell>
        </row>
        <row r="18645">
          <cell r="AA18645">
            <v>86.33</v>
          </cell>
        </row>
        <row r="18646">
          <cell r="AA18646">
            <v>86.34</v>
          </cell>
        </row>
        <row r="18647">
          <cell r="AA18647">
            <v>86.35</v>
          </cell>
        </row>
        <row r="18648">
          <cell r="AA18648">
            <v>86.36</v>
          </cell>
        </row>
        <row r="18649">
          <cell r="AA18649">
            <v>86.37</v>
          </cell>
        </row>
        <row r="18650">
          <cell r="AA18650">
            <v>86.38</v>
          </cell>
        </row>
        <row r="18651">
          <cell r="AA18651">
            <v>86.39</v>
          </cell>
        </row>
        <row r="18652">
          <cell r="AA18652">
            <v>86.4</v>
          </cell>
        </row>
        <row r="18653">
          <cell r="AA18653">
            <v>86.41</v>
          </cell>
        </row>
        <row r="18654">
          <cell r="AA18654">
            <v>86.42</v>
          </cell>
        </row>
        <row r="18655">
          <cell r="AA18655">
            <v>86.43</v>
          </cell>
        </row>
        <row r="18656">
          <cell r="AA18656">
            <v>86.44</v>
          </cell>
        </row>
        <row r="18657">
          <cell r="AA18657">
            <v>86.45</v>
          </cell>
        </row>
        <row r="18658">
          <cell r="AA18658">
            <v>86.46</v>
          </cell>
        </row>
        <row r="18659">
          <cell r="AA18659">
            <v>86.47</v>
          </cell>
        </row>
        <row r="18660">
          <cell r="AA18660">
            <v>86.48</v>
          </cell>
        </row>
        <row r="18661">
          <cell r="AA18661">
            <v>86.49</v>
          </cell>
        </row>
        <row r="18662">
          <cell r="AA18662">
            <v>86.5</v>
          </cell>
        </row>
        <row r="18663">
          <cell r="AA18663">
            <v>86.51</v>
          </cell>
        </row>
        <row r="18664">
          <cell r="AA18664">
            <v>86.52</v>
          </cell>
        </row>
        <row r="18665">
          <cell r="AA18665">
            <v>86.53</v>
          </cell>
        </row>
        <row r="18666">
          <cell r="AA18666">
            <v>86.54</v>
          </cell>
        </row>
        <row r="18667">
          <cell r="AA18667">
            <v>86.55</v>
          </cell>
        </row>
        <row r="18668">
          <cell r="AA18668">
            <v>86.56</v>
          </cell>
        </row>
        <row r="18669">
          <cell r="AA18669">
            <v>86.57</v>
          </cell>
        </row>
        <row r="18670">
          <cell r="AA18670">
            <v>86.58</v>
          </cell>
        </row>
        <row r="18671">
          <cell r="AA18671">
            <v>86.59</v>
          </cell>
        </row>
        <row r="18672">
          <cell r="AA18672">
            <v>86.6</v>
          </cell>
        </row>
        <row r="18673">
          <cell r="AA18673">
            <v>86.61</v>
          </cell>
        </row>
        <row r="18674">
          <cell r="AA18674">
            <v>86.62</v>
          </cell>
        </row>
        <row r="18675">
          <cell r="AA18675">
            <v>86.63</v>
          </cell>
        </row>
        <row r="18676">
          <cell r="AA18676">
            <v>86.64</v>
          </cell>
        </row>
        <row r="18677">
          <cell r="AA18677">
            <v>86.65</v>
          </cell>
        </row>
        <row r="18678">
          <cell r="AA18678">
            <v>86.66</v>
          </cell>
        </row>
        <row r="18679">
          <cell r="AA18679">
            <v>86.67</v>
          </cell>
        </row>
        <row r="18680">
          <cell r="AA18680">
            <v>86.68</v>
          </cell>
        </row>
        <row r="18681">
          <cell r="AA18681">
            <v>86.69</v>
          </cell>
        </row>
        <row r="18682">
          <cell r="AA18682">
            <v>86.7</v>
          </cell>
        </row>
        <row r="18683">
          <cell r="AA18683">
            <v>86.71</v>
          </cell>
        </row>
        <row r="18684">
          <cell r="AA18684">
            <v>86.72</v>
          </cell>
        </row>
        <row r="18685">
          <cell r="AA18685">
            <v>86.73</v>
          </cell>
        </row>
        <row r="18686">
          <cell r="AA18686">
            <v>86.74</v>
          </cell>
        </row>
        <row r="18687">
          <cell r="AA18687">
            <v>86.75</v>
          </cell>
        </row>
        <row r="18688">
          <cell r="AA18688">
            <v>86.76</v>
          </cell>
        </row>
        <row r="18689">
          <cell r="AA18689">
            <v>86.77</v>
          </cell>
        </row>
        <row r="18690">
          <cell r="AA18690">
            <v>86.78</v>
          </cell>
        </row>
        <row r="18691">
          <cell r="AA18691">
            <v>86.79</v>
          </cell>
        </row>
        <row r="18692">
          <cell r="AA18692">
            <v>86.8</v>
          </cell>
        </row>
        <row r="18693">
          <cell r="AA18693">
            <v>86.81</v>
          </cell>
        </row>
        <row r="18694">
          <cell r="AA18694">
            <v>86.82</v>
          </cell>
        </row>
        <row r="18695">
          <cell r="AA18695">
            <v>86.83</v>
          </cell>
        </row>
        <row r="18696">
          <cell r="AA18696">
            <v>86.84</v>
          </cell>
        </row>
        <row r="18697">
          <cell r="AA18697">
            <v>86.85</v>
          </cell>
        </row>
        <row r="18698">
          <cell r="AA18698">
            <v>86.86</v>
          </cell>
        </row>
        <row r="18699">
          <cell r="AA18699">
            <v>86.87</v>
          </cell>
        </row>
        <row r="18700">
          <cell r="AA18700">
            <v>86.88</v>
          </cell>
        </row>
        <row r="18701">
          <cell r="AA18701">
            <v>86.89</v>
          </cell>
        </row>
        <row r="18702">
          <cell r="AA18702">
            <v>86.9</v>
          </cell>
        </row>
        <row r="18703">
          <cell r="AA18703">
            <v>86.91</v>
          </cell>
        </row>
        <row r="18704">
          <cell r="AA18704">
            <v>86.92</v>
          </cell>
        </row>
        <row r="18705">
          <cell r="AA18705">
            <v>86.93</v>
          </cell>
        </row>
        <row r="18706">
          <cell r="AA18706">
            <v>86.94</v>
          </cell>
        </row>
        <row r="18707">
          <cell r="AA18707">
            <v>86.95</v>
          </cell>
        </row>
        <row r="18708">
          <cell r="AA18708">
            <v>86.96</v>
          </cell>
        </row>
        <row r="18709">
          <cell r="AA18709">
            <v>86.97</v>
          </cell>
        </row>
        <row r="18710">
          <cell r="AA18710">
            <v>86.98</v>
          </cell>
        </row>
        <row r="18711">
          <cell r="AA18711">
            <v>86.99</v>
          </cell>
        </row>
        <row r="18712">
          <cell r="AA18712">
            <v>87</v>
          </cell>
        </row>
        <row r="18713">
          <cell r="AA18713">
            <v>87.01</v>
          </cell>
        </row>
        <row r="18714">
          <cell r="AA18714">
            <v>87.02</v>
          </cell>
        </row>
        <row r="18715">
          <cell r="AA18715">
            <v>87.03</v>
          </cell>
        </row>
        <row r="18716">
          <cell r="AA18716">
            <v>87.04</v>
          </cell>
        </row>
        <row r="18717">
          <cell r="AA18717">
            <v>87.05</v>
          </cell>
        </row>
        <row r="18718">
          <cell r="AA18718">
            <v>87.06</v>
          </cell>
        </row>
        <row r="18719">
          <cell r="AA18719">
            <v>87.07</v>
          </cell>
        </row>
        <row r="18720">
          <cell r="AA18720">
            <v>87.08</v>
          </cell>
        </row>
        <row r="18721">
          <cell r="AA18721">
            <v>87.09</v>
          </cell>
        </row>
        <row r="18722">
          <cell r="AA18722">
            <v>87.1</v>
          </cell>
        </row>
        <row r="18723">
          <cell r="AA18723">
            <v>87.11</v>
          </cell>
        </row>
        <row r="18724">
          <cell r="AA18724">
            <v>87.12</v>
          </cell>
        </row>
        <row r="18725">
          <cell r="AA18725">
            <v>87.13</v>
          </cell>
        </row>
        <row r="18726">
          <cell r="AA18726">
            <v>87.14</v>
          </cell>
        </row>
        <row r="18727">
          <cell r="AA18727">
            <v>87.15</v>
          </cell>
        </row>
        <row r="18728">
          <cell r="AA18728">
            <v>87.16</v>
          </cell>
        </row>
        <row r="18729">
          <cell r="AA18729">
            <v>87.17</v>
          </cell>
        </row>
        <row r="18730">
          <cell r="AA18730">
            <v>87.18</v>
          </cell>
        </row>
        <row r="18731">
          <cell r="AA18731">
            <v>87.19</v>
          </cell>
        </row>
        <row r="18732">
          <cell r="AA18732">
            <v>87.2</v>
          </cell>
        </row>
        <row r="18733">
          <cell r="AA18733">
            <v>87.21</v>
          </cell>
        </row>
        <row r="18734">
          <cell r="AA18734">
            <v>87.22</v>
          </cell>
        </row>
        <row r="18735">
          <cell r="AA18735">
            <v>87.23</v>
          </cell>
        </row>
        <row r="18736">
          <cell r="AA18736">
            <v>87.24</v>
          </cell>
        </row>
        <row r="18737">
          <cell r="AA18737">
            <v>87.25</v>
          </cell>
        </row>
        <row r="18738">
          <cell r="AA18738">
            <v>87.26</v>
          </cell>
        </row>
        <row r="18739">
          <cell r="AA18739">
            <v>87.27</v>
          </cell>
        </row>
        <row r="18740">
          <cell r="AA18740">
            <v>87.28</v>
          </cell>
        </row>
        <row r="18741">
          <cell r="AA18741">
            <v>87.29</v>
          </cell>
        </row>
        <row r="18742">
          <cell r="AA18742">
            <v>87.3</v>
          </cell>
        </row>
        <row r="18743">
          <cell r="AA18743">
            <v>87.31</v>
          </cell>
        </row>
        <row r="18744">
          <cell r="AA18744">
            <v>87.32</v>
          </cell>
        </row>
        <row r="18745">
          <cell r="AA18745">
            <v>87.33</v>
          </cell>
        </row>
        <row r="18746">
          <cell r="AA18746">
            <v>87.34</v>
          </cell>
        </row>
        <row r="18747">
          <cell r="AA18747">
            <v>87.35</v>
          </cell>
        </row>
        <row r="18748">
          <cell r="AA18748">
            <v>87.36</v>
          </cell>
        </row>
        <row r="18749">
          <cell r="AA18749">
            <v>87.37</v>
          </cell>
        </row>
        <row r="18750">
          <cell r="AA18750">
            <v>87.38</v>
          </cell>
        </row>
        <row r="18751">
          <cell r="AA18751">
            <v>87.39</v>
          </cell>
        </row>
        <row r="18752">
          <cell r="AA18752">
            <v>87.4</v>
          </cell>
        </row>
        <row r="18753">
          <cell r="AA18753">
            <v>87.41</v>
          </cell>
        </row>
        <row r="18754">
          <cell r="AA18754">
            <v>87.42</v>
          </cell>
        </row>
        <row r="18755">
          <cell r="AA18755">
            <v>87.43</v>
          </cell>
        </row>
        <row r="18756">
          <cell r="AA18756">
            <v>87.44</v>
          </cell>
        </row>
        <row r="18757">
          <cell r="AA18757">
            <v>87.45</v>
          </cell>
        </row>
        <row r="18758">
          <cell r="AA18758">
            <v>87.46</v>
          </cell>
        </row>
        <row r="18759">
          <cell r="AA18759">
            <v>87.47</v>
          </cell>
        </row>
        <row r="18760">
          <cell r="AA18760">
            <v>87.48</v>
          </cell>
        </row>
        <row r="18761">
          <cell r="AA18761">
            <v>87.49</v>
          </cell>
        </row>
        <row r="18762">
          <cell r="AA18762">
            <v>87.5</v>
          </cell>
        </row>
        <row r="18763">
          <cell r="AA18763">
            <v>87.51</v>
          </cell>
        </row>
        <row r="18764">
          <cell r="AA18764">
            <v>87.52</v>
          </cell>
        </row>
        <row r="18765">
          <cell r="AA18765">
            <v>87.53</v>
          </cell>
        </row>
        <row r="18766">
          <cell r="AA18766">
            <v>87.54</v>
          </cell>
        </row>
        <row r="18767">
          <cell r="AA18767">
            <v>87.55</v>
          </cell>
        </row>
        <row r="18768">
          <cell r="AA18768">
            <v>87.56</v>
          </cell>
        </row>
        <row r="18769">
          <cell r="AA18769">
            <v>87.57</v>
          </cell>
        </row>
        <row r="18770">
          <cell r="AA18770">
            <v>87.58</v>
          </cell>
        </row>
        <row r="18771">
          <cell r="AA18771">
            <v>87.59</v>
          </cell>
        </row>
        <row r="18772">
          <cell r="AA18772">
            <v>87.6</v>
          </cell>
        </row>
        <row r="18773">
          <cell r="AA18773">
            <v>87.61</v>
          </cell>
        </row>
        <row r="18774">
          <cell r="AA18774">
            <v>87.62</v>
          </cell>
        </row>
        <row r="18775">
          <cell r="AA18775">
            <v>87.63</v>
          </cell>
        </row>
        <row r="18776">
          <cell r="AA18776">
            <v>87.64</v>
          </cell>
        </row>
        <row r="18777">
          <cell r="AA18777">
            <v>87.65</v>
          </cell>
        </row>
        <row r="18778">
          <cell r="AA18778">
            <v>87.66</v>
          </cell>
        </row>
        <row r="18779">
          <cell r="AA18779">
            <v>87.67</v>
          </cell>
        </row>
        <row r="18780">
          <cell r="AA18780">
            <v>87.68</v>
          </cell>
        </row>
        <row r="18781">
          <cell r="AA18781">
            <v>87.69</v>
          </cell>
        </row>
        <row r="18782">
          <cell r="AA18782">
            <v>87.7</v>
          </cell>
        </row>
        <row r="18783">
          <cell r="AA18783">
            <v>87.71</v>
          </cell>
        </row>
        <row r="18784">
          <cell r="AA18784">
            <v>87.72</v>
          </cell>
        </row>
        <row r="18785">
          <cell r="AA18785">
            <v>87.73</v>
          </cell>
        </row>
        <row r="18786">
          <cell r="AA18786">
            <v>87.74</v>
          </cell>
        </row>
        <row r="18787">
          <cell r="AA18787">
            <v>87.75</v>
          </cell>
        </row>
        <row r="18788">
          <cell r="AA18788">
            <v>87.76</v>
          </cell>
        </row>
        <row r="18789">
          <cell r="AA18789">
            <v>87.77</v>
          </cell>
        </row>
        <row r="18790">
          <cell r="AA18790">
            <v>87.78</v>
          </cell>
        </row>
        <row r="18791">
          <cell r="AA18791">
            <v>87.79</v>
          </cell>
        </row>
        <row r="18792">
          <cell r="AA18792">
            <v>87.8</v>
          </cell>
        </row>
        <row r="18793">
          <cell r="AA18793">
            <v>87.81</v>
          </cell>
        </row>
        <row r="18794">
          <cell r="AA18794">
            <v>87.82</v>
          </cell>
        </row>
        <row r="18795">
          <cell r="AA18795">
            <v>87.83</v>
          </cell>
        </row>
        <row r="18796">
          <cell r="AA18796">
            <v>87.84</v>
          </cell>
        </row>
        <row r="18797">
          <cell r="AA18797">
            <v>87.85</v>
          </cell>
        </row>
        <row r="18798">
          <cell r="AA18798">
            <v>87.86</v>
          </cell>
        </row>
        <row r="18799">
          <cell r="AA18799">
            <v>87.87</v>
          </cell>
        </row>
        <row r="18800">
          <cell r="AA18800">
            <v>87.88</v>
          </cell>
        </row>
        <row r="18801">
          <cell r="AA18801">
            <v>87.89</v>
          </cell>
        </row>
        <row r="18802">
          <cell r="AA18802">
            <v>87.9</v>
          </cell>
        </row>
        <row r="18803">
          <cell r="AA18803">
            <v>87.91</v>
          </cell>
        </row>
        <row r="18804">
          <cell r="AA18804">
            <v>87.92</v>
          </cell>
        </row>
        <row r="18805">
          <cell r="AA18805">
            <v>87.93</v>
          </cell>
        </row>
        <row r="18806">
          <cell r="AA18806">
            <v>87.94</v>
          </cell>
        </row>
        <row r="18807">
          <cell r="AA18807">
            <v>87.95</v>
          </cell>
        </row>
        <row r="18808">
          <cell r="AA18808">
            <v>87.96</v>
          </cell>
        </row>
        <row r="18809">
          <cell r="AA18809">
            <v>87.97</v>
          </cell>
        </row>
        <row r="18810">
          <cell r="AA18810">
            <v>87.98</v>
          </cell>
        </row>
        <row r="18811">
          <cell r="AA18811">
            <v>87.99</v>
          </cell>
        </row>
        <row r="18812">
          <cell r="AA18812">
            <v>88</v>
          </cell>
        </row>
        <row r="18813">
          <cell r="AA18813">
            <v>88.01</v>
          </cell>
        </row>
        <row r="18814">
          <cell r="AA18814">
            <v>88.02</v>
          </cell>
        </row>
        <row r="18815">
          <cell r="AA18815">
            <v>88.03</v>
          </cell>
        </row>
        <row r="18816">
          <cell r="AA18816">
            <v>88.04</v>
          </cell>
        </row>
        <row r="18817">
          <cell r="AA18817">
            <v>88.05</v>
          </cell>
        </row>
        <row r="18818">
          <cell r="AA18818">
            <v>88.06</v>
          </cell>
        </row>
        <row r="18819">
          <cell r="AA18819">
            <v>88.07</v>
          </cell>
        </row>
        <row r="18820">
          <cell r="AA18820">
            <v>88.08</v>
          </cell>
        </row>
        <row r="18821">
          <cell r="AA18821">
            <v>88.09</v>
          </cell>
        </row>
        <row r="18822">
          <cell r="AA18822">
            <v>88.1</v>
          </cell>
        </row>
        <row r="18823">
          <cell r="AA18823">
            <v>88.11</v>
          </cell>
        </row>
        <row r="18824">
          <cell r="AA18824">
            <v>88.12</v>
          </cell>
        </row>
        <row r="18825">
          <cell r="AA18825">
            <v>88.13</v>
          </cell>
        </row>
        <row r="18826">
          <cell r="AA18826">
            <v>88.14</v>
          </cell>
        </row>
        <row r="18827">
          <cell r="AA18827">
            <v>88.15</v>
          </cell>
        </row>
        <row r="18828">
          <cell r="AA18828">
            <v>88.16</v>
          </cell>
        </row>
        <row r="18829">
          <cell r="AA18829">
            <v>88.17</v>
          </cell>
        </row>
        <row r="18830">
          <cell r="AA18830">
            <v>88.18</v>
          </cell>
        </row>
        <row r="18831">
          <cell r="AA18831">
            <v>88.19</v>
          </cell>
        </row>
        <row r="18832">
          <cell r="AA18832">
            <v>88.2</v>
          </cell>
        </row>
        <row r="18833">
          <cell r="AA18833">
            <v>88.21</v>
          </cell>
        </row>
        <row r="18834">
          <cell r="AA18834">
            <v>88.22</v>
          </cell>
        </row>
        <row r="18835">
          <cell r="AA18835">
            <v>88.23</v>
          </cell>
        </row>
        <row r="18836">
          <cell r="AA18836">
            <v>88.24</v>
          </cell>
        </row>
        <row r="18837">
          <cell r="AA18837">
            <v>88.25</v>
          </cell>
        </row>
        <row r="18838">
          <cell r="AA18838">
            <v>88.26</v>
          </cell>
        </row>
        <row r="18839">
          <cell r="AA18839">
            <v>88.27</v>
          </cell>
        </row>
        <row r="18840">
          <cell r="AA18840">
            <v>88.28</v>
          </cell>
        </row>
        <row r="18841">
          <cell r="AA18841">
            <v>88.29</v>
          </cell>
        </row>
        <row r="18842">
          <cell r="AA18842">
            <v>88.3</v>
          </cell>
        </row>
        <row r="18843">
          <cell r="AA18843">
            <v>88.31</v>
          </cell>
        </row>
        <row r="18844">
          <cell r="AA18844">
            <v>88.32</v>
          </cell>
        </row>
        <row r="18845">
          <cell r="AA18845">
            <v>88.33</v>
          </cell>
        </row>
        <row r="18846">
          <cell r="AA18846">
            <v>88.34</v>
          </cell>
        </row>
        <row r="18847">
          <cell r="AA18847">
            <v>88.35</v>
          </cell>
        </row>
        <row r="18848">
          <cell r="AA18848">
            <v>88.36</v>
          </cell>
        </row>
        <row r="18849">
          <cell r="AA18849">
            <v>88.37</v>
          </cell>
        </row>
        <row r="18850">
          <cell r="AA18850">
            <v>88.38</v>
          </cell>
        </row>
        <row r="18851">
          <cell r="AA18851">
            <v>88.39</v>
          </cell>
        </row>
        <row r="18852">
          <cell r="AA18852">
            <v>88.4</v>
          </cell>
        </row>
        <row r="18853">
          <cell r="AA18853">
            <v>88.41</v>
          </cell>
        </row>
        <row r="18854">
          <cell r="AA18854">
            <v>88.42</v>
          </cell>
        </row>
        <row r="18855">
          <cell r="AA18855">
            <v>88.43</v>
          </cell>
        </row>
        <row r="18856">
          <cell r="AA18856">
            <v>88.44</v>
          </cell>
        </row>
        <row r="18857">
          <cell r="AA18857">
            <v>88.45</v>
          </cell>
        </row>
        <row r="18858">
          <cell r="AA18858">
            <v>88.46</v>
          </cell>
        </row>
        <row r="18859">
          <cell r="AA18859">
            <v>88.47</v>
          </cell>
        </row>
        <row r="18860">
          <cell r="AA18860">
            <v>88.48</v>
          </cell>
        </row>
        <row r="18861">
          <cell r="AA18861">
            <v>88.49</v>
          </cell>
        </row>
        <row r="18862">
          <cell r="AA18862">
            <v>88.5</v>
          </cell>
        </row>
        <row r="18863">
          <cell r="AA18863">
            <v>88.51</v>
          </cell>
        </row>
        <row r="18864">
          <cell r="AA18864">
            <v>88.52</v>
          </cell>
        </row>
        <row r="18865">
          <cell r="AA18865">
            <v>88.53</v>
          </cell>
        </row>
        <row r="18866">
          <cell r="AA18866">
            <v>88.54</v>
          </cell>
        </row>
        <row r="18867">
          <cell r="AA18867">
            <v>88.55</v>
          </cell>
        </row>
        <row r="18868">
          <cell r="AA18868">
            <v>88.56</v>
          </cell>
        </row>
        <row r="18869">
          <cell r="AA18869">
            <v>88.57</v>
          </cell>
        </row>
        <row r="18870">
          <cell r="AA18870">
            <v>88.58</v>
          </cell>
        </row>
        <row r="18871">
          <cell r="AA18871">
            <v>88.59</v>
          </cell>
        </row>
        <row r="18872">
          <cell r="AA18872">
            <v>88.6</v>
          </cell>
        </row>
        <row r="18873">
          <cell r="AA18873">
            <v>88.61</v>
          </cell>
        </row>
        <row r="18874">
          <cell r="AA18874">
            <v>88.62</v>
          </cell>
        </row>
        <row r="18875">
          <cell r="AA18875">
            <v>88.63</v>
          </cell>
        </row>
        <row r="18876">
          <cell r="AA18876">
            <v>88.64</v>
          </cell>
        </row>
        <row r="18877">
          <cell r="AA18877">
            <v>88.65</v>
          </cell>
        </row>
        <row r="18878">
          <cell r="AA18878">
            <v>88.66</v>
          </cell>
        </row>
        <row r="18879">
          <cell r="AA18879">
            <v>88.67</v>
          </cell>
        </row>
        <row r="18880">
          <cell r="AA18880">
            <v>88.68</v>
          </cell>
        </row>
        <row r="18881">
          <cell r="AA18881">
            <v>88.69</v>
          </cell>
        </row>
        <row r="18882">
          <cell r="AA18882">
            <v>88.7</v>
          </cell>
        </row>
        <row r="18883">
          <cell r="AA18883">
            <v>88.71</v>
          </cell>
        </row>
        <row r="18884">
          <cell r="AA18884">
            <v>88.72</v>
          </cell>
        </row>
        <row r="18885">
          <cell r="AA18885">
            <v>88.73</v>
          </cell>
        </row>
        <row r="18886">
          <cell r="AA18886">
            <v>88.74</v>
          </cell>
        </row>
        <row r="18887">
          <cell r="AA18887">
            <v>88.75</v>
          </cell>
        </row>
        <row r="18888">
          <cell r="AA18888">
            <v>88.76</v>
          </cell>
        </row>
        <row r="18889">
          <cell r="AA18889">
            <v>88.77</v>
          </cell>
        </row>
        <row r="18890">
          <cell r="AA18890">
            <v>88.78</v>
          </cell>
        </row>
        <row r="18891">
          <cell r="AA18891">
            <v>88.79</v>
          </cell>
        </row>
        <row r="18892">
          <cell r="AA18892">
            <v>88.8</v>
          </cell>
        </row>
        <row r="18893">
          <cell r="AA18893">
            <v>88.81</v>
          </cell>
        </row>
        <row r="18894">
          <cell r="AA18894">
            <v>88.82</v>
          </cell>
        </row>
        <row r="18895">
          <cell r="AA18895">
            <v>88.83</v>
          </cell>
        </row>
        <row r="18896">
          <cell r="AA18896">
            <v>88.84</v>
          </cell>
        </row>
        <row r="18897">
          <cell r="AA18897">
            <v>88.85</v>
          </cell>
        </row>
        <row r="18898">
          <cell r="AA18898">
            <v>88.86</v>
          </cell>
        </row>
        <row r="18899">
          <cell r="AA18899">
            <v>88.87</v>
          </cell>
        </row>
        <row r="18900">
          <cell r="AA18900">
            <v>88.88</v>
          </cell>
        </row>
        <row r="18901">
          <cell r="AA18901">
            <v>88.89</v>
          </cell>
        </row>
        <row r="18902">
          <cell r="AA18902">
            <v>88.9</v>
          </cell>
        </row>
        <row r="18903">
          <cell r="AA18903">
            <v>88.91</v>
          </cell>
        </row>
        <row r="18904">
          <cell r="AA18904">
            <v>88.92</v>
          </cell>
        </row>
        <row r="18905">
          <cell r="AA18905">
            <v>88.93</v>
          </cell>
        </row>
        <row r="18906">
          <cell r="AA18906">
            <v>88.94</v>
          </cell>
        </row>
        <row r="18907">
          <cell r="AA18907">
            <v>88.95</v>
          </cell>
        </row>
        <row r="18908">
          <cell r="AA18908">
            <v>88.96</v>
          </cell>
        </row>
        <row r="18909">
          <cell r="AA18909">
            <v>88.97</v>
          </cell>
        </row>
        <row r="18910">
          <cell r="AA18910">
            <v>88.98</v>
          </cell>
        </row>
        <row r="18911">
          <cell r="AA18911">
            <v>88.99</v>
          </cell>
        </row>
        <row r="18912">
          <cell r="AA18912">
            <v>89</v>
          </cell>
        </row>
        <row r="18913">
          <cell r="AA18913">
            <v>89.01</v>
          </cell>
        </row>
        <row r="18914">
          <cell r="AA18914">
            <v>89.02</v>
          </cell>
        </row>
        <row r="18915">
          <cell r="AA18915">
            <v>89.03</v>
          </cell>
        </row>
        <row r="18916">
          <cell r="AA18916">
            <v>89.04</v>
          </cell>
        </row>
        <row r="18917">
          <cell r="AA18917">
            <v>89.05</v>
          </cell>
        </row>
        <row r="18918">
          <cell r="AA18918">
            <v>89.06</v>
          </cell>
        </row>
        <row r="18919">
          <cell r="AA18919">
            <v>89.07</v>
          </cell>
        </row>
        <row r="18920">
          <cell r="AA18920">
            <v>89.08</v>
          </cell>
        </row>
        <row r="18921">
          <cell r="AA18921">
            <v>89.09</v>
          </cell>
        </row>
        <row r="18922">
          <cell r="AA18922">
            <v>89.1</v>
          </cell>
        </row>
        <row r="18923">
          <cell r="AA18923">
            <v>89.11</v>
          </cell>
        </row>
        <row r="18924">
          <cell r="AA18924">
            <v>89.12</v>
          </cell>
        </row>
        <row r="18925">
          <cell r="AA18925">
            <v>89.13</v>
          </cell>
        </row>
        <row r="18926">
          <cell r="AA18926">
            <v>89.14</v>
          </cell>
        </row>
        <row r="18927">
          <cell r="AA18927">
            <v>89.15</v>
          </cell>
        </row>
        <row r="18928">
          <cell r="AA18928">
            <v>89.16</v>
          </cell>
        </row>
        <row r="18929">
          <cell r="AA18929">
            <v>89.17</v>
          </cell>
        </row>
        <row r="18930">
          <cell r="AA18930">
            <v>89.18</v>
          </cell>
        </row>
        <row r="18931">
          <cell r="AA18931">
            <v>89.19</v>
          </cell>
        </row>
        <row r="18932">
          <cell r="AA18932">
            <v>89.2</v>
          </cell>
        </row>
        <row r="18933">
          <cell r="AA18933">
            <v>89.21</v>
          </cell>
        </row>
        <row r="18934">
          <cell r="AA18934">
            <v>89.22</v>
          </cell>
        </row>
        <row r="18935">
          <cell r="AA18935">
            <v>89.23</v>
          </cell>
        </row>
        <row r="18936">
          <cell r="AA18936">
            <v>89.24</v>
          </cell>
        </row>
        <row r="18937">
          <cell r="AA18937">
            <v>89.25</v>
          </cell>
        </row>
        <row r="18938">
          <cell r="AA18938">
            <v>89.26</v>
          </cell>
        </row>
        <row r="18939">
          <cell r="AA18939">
            <v>89.27</v>
          </cell>
        </row>
        <row r="18940">
          <cell r="AA18940">
            <v>89.28</v>
          </cell>
        </row>
        <row r="18941">
          <cell r="AA18941">
            <v>89.29</v>
          </cell>
        </row>
        <row r="18942">
          <cell r="AA18942">
            <v>89.3</v>
          </cell>
        </row>
        <row r="18943">
          <cell r="AA18943">
            <v>89.31</v>
          </cell>
        </row>
        <row r="18944">
          <cell r="AA18944">
            <v>89.32</v>
          </cell>
        </row>
        <row r="18945">
          <cell r="AA18945">
            <v>89.33</v>
          </cell>
        </row>
        <row r="18946">
          <cell r="AA18946">
            <v>89.34</v>
          </cell>
        </row>
        <row r="18947">
          <cell r="AA18947">
            <v>89.35</v>
          </cell>
        </row>
        <row r="18948">
          <cell r="AA18948">
            <v>89.36</v>
          </cell>
        </row>
        <row r="18949">
          <cell r="AA18949">
            <v>89.37</v>
          </cell>
        </row>
        <row r="18950">
          <cell r="AA18950">
            <v>89.38</v>
          </cell>
        </row>
        <row r="18951">
          <cell r="AA18951">
            <v>89.39</v>
          </cell>
        </row>
        <row r="18952">
          <cell r="AA18952">
            <v>89.4</v>
          </cell>
        </row>
        <row r="18953">
          <cell r="AA18953">
            <v>89.41</v>
          </cell>
        </row>
        <row r="18954">
          <cell r="AA18954">
            <v>89.42</v>
          </cell>
        </row>
        <row r="18955">
          <cell r="AA18955">
            <v>89.43</v>
          </cell>
        </row>
        <row r="18956">
          <cell r="AA18956">
            <v>89.44</v>
          </cell>
        </row>
        <row r="18957">
          <cell r="AA18957">
            <v>89.45</v>
          </cell>
        </row>
        <row r="18958">
          <cell r="AA18958">
            <v>89.46</v>
          </cell>
        </row>
        <row r="18959">
          <cell r="AA18959">
            <v>89.47</v>
          </cell>
        </row>
        <row r="18960">
          <cell r="AA18960">
            <v>89.48</v>
          </cell>
        </row>
        <row r="18961">
          <cell r="AA18961">
            <v>89.49</v>
          </cell>
        </row>
        <row r="18962">
          <cell r="AA18962">
            <v>89.5</v>
          </cell>
        </row>
        <row r="18963">
          <cell r="AA18963">
            <v>89.51</v>
          </cell>
        </row>
        <row r="18964">
          <cell r="AA18964">
            <v>89.52</v>
          </cell>
        </row>
        <row r="18965">
          <cell r="AA18965">
            <v>89.53</v>
          </cell>
        </row>
        <row r="18966">
          <cell r="AA18966">
            <v>89.54</v>
          </cell>
        </row>
        <row r="18967">
          <cell r="AA18967">
            <v>89.55</v>
          </cell>
        </row>
        <row r="18968">
          <cell r="AA18968">
            <v>89.56</v>
          </cell>
        </row>
        <row r="18969">
          <cell r="AA18969">
            <v>89.57</v>
          </cell>
        </row>
        <row r="18970">
          <cell r="AA18970">
            <v>89.58</v>
          </cell>
        </row>
        <row r="18971">
          <cell r="AA18971">
            <v>89.59</v>
          </cell>
        </row>
        <row r="18972">
          <cell r="AA18972">
            <v>89.6</v>
          </cell>
        </row>
        <row r="18973">
          <cell r="AA18973">
            <v>89.61</v>
          </cell>
        </row>
        <row r="18974">
          <cell r="AA18974">
            <v>89.62</v>
          </cell>
        </row>
        <row r="18975">
          <cell r="AA18975">
            <v>89.63</v>
          </cell>
        </row>
        <row r="18976">
          <cell r="AA18976">
            <v>89.64</v>
          </cell>
        </row>
        <row r="18977">
          <cell r="AA18977">
            <v>89.65</v>
          </cell>
        </row>
        <row r="18978">
          <cell r="AA18978">
            <v>89.66</v>
          </cell>
        </row>
        <row r="18979">
          <cell r="AA18979">
            <v>89.67</v>
          </cell>
        </row>
        <row r="18980">
          <cell r="AA18980">
            <v>89.68</v>
          </cell>
        </row>
        <row r="18981">
          <cell r="AA18981">
            <v>89.69</v>
          </cell>
        </row>
        <row r="18982">
          <cell r="AA18982">
            <v>89.7</v>
          </cell>
        </row>
        <row r="18983">
          <cell r="AA18983">
            <v>89.71</v>
          </cell>
        </row>
        <row r="18984">
          <cell r="AA18984">
            <v>89.72</v>
          </cell>
        </row>
        <row r="18985">
          <cell r="AA18985">
            <v>89.73</v>
          </cell>
        </row>
        <row r="18986">
          <cell r="AA18986">
            <v>89.74</v>
          </cell>
        </row>
        <row r="18987">
          <cell r="AA18987">
            <v>89.75</v>
          </cell>
        </row>
        <row r="18988">
          <cell r="AA18988">
            <v>89.76</v>
          </cell>
        </row>
        <row r="18989">
          <cell r="AA18989">
            <v>89.77</v>
          </cell>
        </row>
        <row r="18990">
          <cell r="AA18990">
            <v>89.78</v>
          </cell>
        </row>
        <row r="18991">
          <cell r="AA18991">
            <v>89.79</v>
          </cell>
        </row>
        <row r="18992">
          <cell r="AA18992">
            <v>89.8</v>
          </cell>
        </row>
        <row r="18993">
          <cell r="AA18993">
            <v>89.81</v>
          </cell>
        </row>
        <row r="18994">
          <cell r="AA18994">
            <v>89.82</v>
          </cell>
        </row>
        <row r="18995">
          <cell r="AA18995">
            <v>89.83</v>
          </cell>
        </row>
        <row r="18996">
          <cell r="AA18996">
            <v>89.84</v>
          </cell>
        </row>
        <row r="18997">
          <cell r="AA18997">
            <v>89.85</v>
          </cell>
        </row>
        <row r="18998">
          <cell r="AA18998">
            <v>89.86</v>
          </cell>
        </row>
        <row r="18999">
          <cell r="AA18999">
            <v>89.87</v>
          </cell>
        </row>
        <row r="19000">
          <cell r="AA19000">
            <v>89.88</v>
          </cell>
        </row>
        <row r="19001">
          <cell r="AA19001">
            <v>89.89</v>
          </cell>
        </row>
        <row r="19002">
          <cell r="AA19002">
            <v>89.9</v>
          </cell>
        </row>
        <row r="19003">
          <cell r="AA19003">
            <v>89.91</v>
          </cell>
        </row>
        <row r="19004">
          <cell r="AA19004">
            <v>89.92</v>
          </cell>
        </row>
        <row r="19005">
          <cell r="AA19005">
            <v>89.93</v>
          </cell>
        </row>
        <row r="19006">
          <cell r="AA19006">
            <v>89.94</v>
          </cell>
        </row>
        <row r="19007">
          <cell r="AA19007">
            <v>89.95</v>
          </cell>
        </row>
        <row r="19008">
          <cell r="AA19008">
            <v>89.96</v>
          </cell>
        </row>
        <row r="19009">
          <cell r="AA19009">
            <v>89.97</v>
          </cell>
        </row>
        <row r="19010">
          <cell r="AA19010">
            <v>89.98</v>
          </cell>
        </row>
        <row r="19011">
          <cell r="AA19011">
            <v>89.99</v>
          </cell>
        </row>
        <row r="19012">
          <cell r="AA19012">
            <v>90</v>
          </cell>
        </row>
        <row r="19013">
          <cell r="AA19013">
            <v>90.01</v>
          </cell>
        </row>
        <row r="19014">
          <cell r="AA19014">
            <v>90.02</v>
          </cell>
        </row>
        <row r="19015">
          <cell r="AA19015">
            <v>90.03</v>
          </cell>
        </row>
        <row r="19016">
          <cell r="AA19016">
            <v>90.04</v>
          </cell>
        </row>
        <row r="19017">
          <cell r="AA19017">
            <v>90.05</v>
          </cell>
        </row>
        <row r="19018">
          <cell r="AA19018">
            <v>90.06</v>
          </cell>
        </row>
        <row r="19019">
          <cell r="AA19019">
            <v>90.07</v>
          </cell>
        </row>
        <row r="19020">
          <cell r="AA19020">
            <v>90.08</v>
          </cell>
        </row>
        <row r="19021">
          <cell r="AA19021">
            <v>90.09</v>
          </cell>
        </row>
        <row r="19022">
          <cell r="AA19022">
            <v>90.1</v>
          </cell>
        </row>
        <row r="19023">
          <cell r="AA19023">
            <v>90.11</v>
          </cell>
        </row>
        <row r="19024">
          <cell r="AA19024">
            <v>90.12</v>
          </cell>
        </row>
        <row r="19025">
          <cell r="AA19025">
            <v>90.13</v>
          </cell>
        </row>
        <row r="19026">
          <cell r="AA19026">
            <v>90.14</v>
          </cell>
        </row>
        <row r="19027">
          <cell r="AA19027">
            <v>90.15</v>
          </cell>
        </row>
        <row r="19028">
          <cell r="AA19028">
            <v>90.16</v>
          </cell>
        </row>
        <row r="19029">
          <cell r="AA19029">
            <v>90.17</v>
          </cell>
        </row>
        <row r="19030">
          <cell r="AA19030">
            <v>90.18</v>
          </cell>
        </row>
        <row r="19031">
          <cell r="AA19031">
            <v>90.19</v>
          </cell>
        </row>
        <row r="19032">
          <cell r="AA19032">
            <v>90.2</v>
          </cell>
        </row>
        <row r="19033">
          <cell r="AA19033">
            <v>90.21</v>
          </cell>
        </row>
        <row r="19034">
          <cell r="AA19034">
            <v>90.22</v>
          </cell>
        </row>
        <row r="19035">
          <cell r="AA19035">
            <v>90.23</v>
          </cell>
        </row>
        <row r="19036">
          <cell r="AA19036">
            <v>90.24</v>
          </cell>
        </row>
        <row r="19037">
          <cell r="AA19037">
            <v>90.25</v>
          </cell>
        </row>
        <row r="19038">
          <cell r="AA19038">
            <v>90.26</v>
          </cell>
        </row>
        <row r="19039">
          <cell r="AA19039">
            <v>90.27</v>
          </cell>
        </row>
        <row r="19040">
          <cell r="AA19040">
            <v>90.28</v>
          </cell>
        </row>
        <row r="19041">
          <cell r="AA19041">
            <v>90.29</v>
          </cell>
        </row>
        <row r="19042">
          <cell r="AA19042">
            <v>90.3</v>
          </cell>
        </row>
        <row r="19043">
          <cell r="AA19043">
            <v>90.31</v>
          </cell>
        </row>
        <row r="19044">
          <cell r="AA19044">
            <v>90.32</v>
          </cell>
        </row>
        <row r="19045">
          <cell r="AA19045">
            <v>90.33</v>
          </cell>
        </row>
        <row r="19046">
          <cell r="AA19046">
            <v>90.34</v>
          </cell>
        </row>
        <row r="19047">
          <cell r="AA19047">
            <v>90.35</v>
          </cell>
        </row>
        <row r="19048">
          <cell r="AA19048">
            <v>90.36</v>
          </cell>
        </row>
        <row r="19049">
          <cell r="AA19049">
            <v>90.37</v>
          </cell>
        </row>
        <row r="19050">
          <cell r="AA19050">
            <v>90.38</v>
          </cell>
        </row>
        <row r="19051">
          <cell r="AA19051">
            <v>90.39</v>
          </cell>
        </row>
        <row r="19052">
          <cell r="AA19052">
            <v>90.4</v>
          </cell>
        </row>
        <row r="19053">
          <cell r="AA19053">
            <v>90.41</v>
          </cell>
        </row>
        <row r="19054">
          <cell r="AA19054">
            <v>90.42</v>
          </cell>
        </row>
        <row r="19055">
          <cell r="AA19055">
            <v>90.43</v>
          </cell>
        </row>
        <row r="19056">
          <cell r="AA19056">
            <v>90.44</v>
          </cell>
        </row>
        <row r="19057">
          <cell r="AA19057">
            <v>90.45</v>
          </cell>
        </row>
        <row r="19058">
          <cell r="AA19058">
            <v>90.46</v>
          </cell>
        </row>
        <row r="19059">
          <cell r="AA19059">
            <v>90.47</v>
          </cell>
        </row>
        <row r="19060">
          <cell r="AA19060">
            <v>90.48</v>
          </cell>
        </row>
        <row r="19061">
          <cell r="AA19061">
            <v>90.49</v>
          </cell>
        </row>
        <row r="19062">
          <cell r="AA19062">
            <v>90.5</v>
          </cell>
        </row>
        <row r="19063">
          <cell r="AA19063">
            <v>90.51</v>
          </cell>
        </row>
        <row r="19064">
          <cell r="AA19064">
            <v>90.52</v>
          </cell>
        </row>
        <row r="19065">
          <cell r="AA19065">
            <v>90.53</v>
          </cell>
        </row>
        <row r="19066">
          <cell r="AA19066">
            <v>90.54</v>
          </cell>
        </row>
        <row r="19067">
          <cell r="AA19067">
            <v>90.55</v>
          </cell>
        </row>
        <row r="19068">
          <cell r="AA19068">
            <v>90.56</v>
          </cell>
        </row>
        <row r="19069">
          <cell r="AA19069">
            <v>90.57</v>
          </cell>
        </row>
        <row r="19070">
          <cell r="AA19070">
            <v>90.58</v>
          </cell>
        </row>
        <row r="19071">
          <cell r="AA19071">
            <v>90.59</v>
          </cell>
        </row>
        <row r="19072">
          <cell r="AA19072">
            <v>90.6</v>
          </cell>
        </row>
        <row r="19073">
          <cell r="AA19073">
            <v>90.61</v>
          </cell>
        </row>
        <row r="19074">
          <cell r="AA19074">
            <v>90.62</v>
          </cell>
        </row>
        <row r="19075">
          <cell r="AA19075">
            <v>90.63</v>
          </cell>
        </row>
        <row r="19076">
          <cell r="AA19076">
            <v>90.64</v>
          </cell>
        </row>
        <row r="19077">
          <cell r="AA19077">
            <v>90.65</v>
          </cell>
        </row>
        <row r="19078">
          <cell r="AA19078">
            <v>90.66</v>
          </cell>
        </row>
        <row r="19079">
          <cell r="AA19079">
            <v>90.67</v>
          </cell>
        </row>
        <row r="19080">
          <cell r="AA19080">
            <v>90.68</v>
          </cell>
        </row>
        <row r="19081">
          <cell r="AA19081">
            <v>90.69</v>
          </cell>
        </row>
        <row r="19082">
          <cell r="AA19082">
            <v>90.7</v>
          </cell>
        </row>
        <row r="19083">
          <cell r="AA19083">
            <v>90.71</v>
          </cell>
        </row>
        <row r="19084">
          <cell r="AA19084">
            <v>90.72</v>
          </cell>
        </row>
        <row r="19085">
          <cell r="AA19085">
            <v>90.73</v>
          </cell>
        </row>
        <row r="19086">
          <cell r="AA19086">
            <v>90.74</v>
          </cell>
        </row>
        <row r="19087">
          <cell r="AA19087">
            <v>90.75</v>
          </cell>
        </row>
        <row r="19088">
          <cell r="AA19088">
            <v>90.76</v>
          </cell>
        </row>
        <row r="19089">
          <cell r="AA19089">
            <v>90.77</v>
          </cell>
        </row>
        <row r="19090">
          <cell r="AA19090">
            <v>90.78</v>
          </cell>
        </row>
        <row r="19091">
          <cell r="AA19091">
            <v>90.79</v>
          </cell>
        </row>
        <row r="19092">
          <cell r="AA19092">
            <v>90.8</v>
          </cell>
        </row>
        <row r="19093">
          <cell r="AA19093">
            <v>90.81</v>
          </cell>
        </row>
        <row r="19094">
          <cell r="AA19094">
            <v>90.82</v>
          </cell>
        </row>
        <row r="19095">
          <cell r="AA19095">
            <v>90.83</v>
          </cell>
        </row>
        <row r="19096">
          <cell r="AA19096">
            <v>90.84</v>
          </cell>
        </row>
        <row r="19097">
          <cell r="AA19097">
            <v>90.85</v>
          </cell>
        </row>
        <row r="19098">
          <cell r="AA19098">
            <v>90.86</v>
          </cell>
        </row>
        <row r="19099">
          <cell r="AA19099">
            <v>90.87</v>
          </cell>
        </row>
        <row r="19100">
          <cell r="AA19100">
            <v>90.88</v>
          </cell>
        </row>
        <row r="19101">
          <cell r="AA19101">
            <v>90.89</v>
          </cell>
        </row>
        <row r="19102">
          <cell r="AA19102">
            <v>90.9</v>
          </cell>
        </row>
        <row r="19103">
          <cell r="AA19103">
            <v>90.91</v>
          </cell>
        </row>
        <row r="19104">
          <cell r="AA19104">
            <v>90.92</v>
          </cell>
        </row>
        <row r="19105">
          <cell r="AA19105">
            <v>90.93</v>
          </cell>
        </row>
        <row r="19106">
          <cell r="AA19106">
            <v>90.94</v>
          </cell>
        </row>
        <row r="19107">
          <cell r="AA19107">
            <v>90.95</v>
          </cell>
        </row>
        <row r="19108">
          <cell r="AA19108">
            <v>90.96</v>
          </cell>
        </row>
        <row r="19109">
          <cell r="AA19109">
            <v>90.97</v>
          </cell>
        </row>
        <row r="19110">
          <cell r="AA19110">
            <v>90.98</v>
          </cell>
        </row>
        <row r="19111">
          <cell r="AA19111">
            <v>90.99</v>
          </cell>
        </row>
        <row r="19112">
          <cell r="AA19112">
            <v>91</v>
          </cell>
        </row>
        <row r="19113">
          <cell r="AA19113">
            <v>91.01</v>
          </cell>
        </row>
        <row r="19114">
          <cell r="AA19114">
            <v>91.02</v>
          </cell>
        </row>
        <row r="19115">
          <cell r="AA19115">
            <v>91.03</v>
          </cell>
        </row>
        <row r="19116">
          <cell r="AA19116">
            <v>91.04</v>
          </cell>
        </row>
        <row r="19117">
          <cell r="AA19117">
            <v>91.05</v>
          </cell>
        </row>
        <row r="19118">
          <cell r="AA19118">
            <v>91.06</v>
          </cell>
        </row>
        <row r="19119">
          <cell r="AA19119">
            <v>91.07</v>
          </cell>
        </row>
        <row r="19120">
          <cell r="AA19120">
            <v>91.08</v>
          </cell>
        </row>
        <row r="19121">
          <cell r="AA19121">
            <v>91.09</v>
          </cell>
        </row>
        <row r="19122">
          <cell r="AA19122">
            <v>91.1</v>
          </cell>
        </row>
        <row r="19123">
          <cell r="AA19123">
            <v>91.11</v>
          </cell>
        </row>
        <row r="19124">
          <cell r="AA19124">
            <v>91.12</v>
          </cell>
        </row>
        <row r="19125">
          <cell r="AA19125">
            <v>91.13</v>
          </cell>
        </row>
        <row r="19126">
          <cell r="AA19126">
            <v>91.14</v>
          </cell>
        </row>
        <row r="19127">
          <cell r="AA19127">
            <v>91.15</v>
          </cell>
        </row>
        <row r="19128">
          <cell r="AA19128">
            <v>91.16</v>
          </cell>
        </row>
        <row r="19129">
          <cell r="AA19129">
            <v>91.17</v>
          </cell>
        </row>
        <row r="19130">
          <cell r="AA19130">
            <v>91.18</v>
          </cell>
        </row>
        <row r="19131">
          <cell r="AA19131">
            <v>91.19</v>
          </cell>
        </row>
        <row r="19132">
          <cell r="AA19132">
            <v>91.2</v>
          </cell>
        </row>
        <row r="19133">
          <cell r="AA19133">
            <v>91.21</v>
          </cell>
        </row>
        <row r="19134">
          <cell r="AA19134">
            <v>91.22</v>
          </cell>
        </row>
        <row r="19135">
          <cell r="AA19135">
            <v>91.23</v>
          </cell>
        </row>
        <row r="19136">
          <cell r="AA19136">
            <v>91.24</v>
          </cell>
        </row>
        <row r="19137">
          <cell r="AA19137">
            <v>91.25</v>
          </cell>
        </row>
        <row r="19138">
          <cell r="AA19138">
            <v>91.26</v>
          </cell>
        </row>
        <row r="19139">
          <cell r="AA19139">
            <v>91.27</v>
          </cell>
        </row>
        <row r="19140">
          <cell r="AA19140">
            <v>91.28</v>
          </cell>
        </row>
        <row r="19141">
          <cell r="AA19141">
            <v>91.29</v>
          </cell>
        </row>
        <row r="19142">
          <cell r="AA19142">
            <v>91.3</v>
          </cell>
        </row>
        <row r="19143">
          <cell r="AA19143">
            <v>91.31</v>
          </cell>
        </row>
        <row r="19144">
          <cell r="AA19144">
            <v>91.32</v>
          </cell>
        </row>
        <row r="19145">
          <cell r="AA19145">
            <v>91.33</v>
          </cell>
        </row>
        <row r="19146">
          <cell r="AA19146">
            <v>91.34</v>
          </cell>
        </row>
        <row r="19147">
          <cell r="AA19147">
            <v>91.35</v>
          </cell>
        </row>
        <row r="19148">
          <cell r="AA19148">
            <v>91.36</v>
          </cell>
        </row>
        <row r="19149">
          <cell r="AA19149">
            <v>91.37</v>
          </cell>
        </row>
        <row r="19150">
          <cell r="AA19150">
            <v>91.38</v>
          </cell>
        </row>
        <row r="19151">
          <cell r="AA19151">
            <v>91.39</v>
          </cell>
        </row>
        <row r="19152">
          <cell r="AA19152">
            <v>91.4</v>
          </cell>
        </row>
        <row r="19153">
          <cell r="AA19153">
            <v>91.41</v>
          </cell>
        </row>
        <row r="19154">
          <cell r="AA19154">
            <v>91.42</v>
          </cell>
        </row>
        <row r="19155">
          <cell r="AA19155">
            <v>91.43</v>
          </cell>
        </row>
        <row r="19156">
          <cell r="AA19156">
            <v>91.44</v>
          </cell>
        </row>
        <row r="19157">
          <cell r="AA19157">
            <v>91.45</v>
          </cell>
        </row>
        <row r="19158">
          <cell r="AA19158">
            <v>91.46</v>
          </cell>
        </row>
        <row r="19159">
          <cell r="AA19159">
            <v>91.47</v>
          </cell>
        </row>
        <row r="19160">
          <cell r="AA19160">
            <v>91.48</v>
          </cell>
        </row>
        <row r="19161">
          <cell r="AA19161">
            <v>91.49</v>
          </cell>
        </row>
        <row r="19162">
          <cell r="AA19162">
            <v>91.5</v>
          </cell>
        </row>
        <row r="19163">
          <cell r="AA19163">
            <v>91.51</v>
          </cell>
        </row>
        <row r="19164">
          <cell r="AA19164">
            <v>91.52</v>
          </cell>
        </row>
        <row r="19165">
          <cell r="AA19165">
            <v>91.53</v>
          </cell>
        </row>
        <row r="19166">
          <cell r="AA19166">
            <v>91.54</v>
          </cell>
        </row>
        <row r="19167">
          <cell r="AA19167">
            <v>91.55</v>
          </cell>
        </row>
        <row r="19168">
          <cell r="AA19168">
            <v>91.56</v>
          </cell>
        </row>
        <row r="19169">
          <cell r="AA19169">
            <v>91.57</v>
          </cell>
        </row>
        <row r="19170">
          <cell r="AA19170">
            <v>91.58</v>
          </cell>
        </row>
        <row r="19171">
          <cell r="AA19171">
            <v>91.59</v>
          </cell>
        </row>
        <row r="19172">
          <cell r="AA19172">
            <v>91.6</v>
          </cell>
        </row>
        <row r="19173">
          <cell r="AA19173">
            <v>91.61</v>
          </cell>
        </row>
        <row r="19174">
          <cell r="AA19174">
            <v>91.62</v>
          </cell>
        </row>
        <row r="19175">
          <cell r="AA19175">
            <v>91.63</v>
          </cell>
        </row>
        <row r="19176">
          <cell r="AA19176">
            <v>91.64</v>
          </cell>
        </row>
        <row r="19177">
          <cell r="AA19177">
            <v>91.65</v>
          </cell>
        </row>
        <row r="19178">
          <cell r="AA19178">
            <v>91.66</v>
          </cell>
        </row>
        <row r="19179">
          <cell r="AA19179">
            <v>91.67</v>
          </cell>
        </row>
        <row r="19180">
          <cell r="AA19180">
            <v>91.68</v>
          </cell>
        </row>
        <row r="19181">
          <cell r="AA19181">
            <v>91.69</v>
          </cell>
        </row>
        <row r="19182">
          <cell r="AA19182">
            <v>91.7</v>
          </cell>
        </row>
        <row r="19183">
          <cell r="AA19183">
            <v>91.71</v>
          </cell>
        </row>
        <row r="19184">
          <cell r="AA19184">
            <v>91.72</v>
          </cell>
        </row>
        <row r="19185">
          <cell r="AA19185">
            <v>91.73</v>
          </cell>
        </row>
        <row r="19186">
          <cell r="AA19186">
            <v>91.74</v>
          </cell>
        </row>
        <row r="19187">
          <cell r="AA19187">
            <v>91.75</v>
          </cell>
        </row>
        <row r="19188">
          <cell r="AA19188">
            <v>91.76</v>
          </cell>
        </row>
        <row r="19189">
          <cell r="AA19189">
            <v>91.77</v>
          </cell>
        </row>
        <row r="19190">
          <cell r="AA19190">
            <v>91.78</v>
          </cell>
        </row>
        <row r="19191">
          <cell r="AA19191">
            <v>91.79</v>
          </cell>
        </row>
        <row r="19192">
          <cell r="AA19192">
            <v>91.8</v>
          </cell>
        </row>
        <row r="19193">
          <cell r="AA19193">
            <v>91.81</v>
          </cell>
        </row>
        <row r="19194">
          <cell r="AA19194">
            <v>91.82</v>
          </cell>
        </row>
        <row r="19195">
          <cell r="AA19195">
            <v>91.83</v>
          </cell>
        </row>
        <row r="19196">
          <cell r="AA19196">
            <v>91.84</v>
          </cell>
        </row>
        <row r="19197">
          <cell r="AA19197">
            <v>91.85</v>
          </cell>
        </row>
        <row r="19198">
          <cell r="AA19198">
            <v>91.86</v>
          </cell>
        </row>
        <row r="19199">
          <cell r="AA19199">
            <v>91.87</v>
          </cell>
        </row>
        <row r="19200">
          <cell r="AA19200">
            <v>91.88</v>
          </cell>
        </row>
        <row r="19201">
          <cell r="AA19201">
            <v>91.89</v>
          </cell>
        </row>
        <row r="19202">
          <cell r="AA19202">
            <v>91.9</v>
          </cell>
        </row>
        <row r="19203">
          <cell r="AA19203">
            <v>91.91</v>
          </cell>
        </row>
        <row r="19204">
          <cell r="AA19204">
            <v>91.92</v>
          </cell>
        </row>
        <row r="19205">
          <cell r="AA19205">
            <v>91.93</v>
          </cell>
        </row>
        <row r="19206">
          <cell r="AA19206">
            <v>91.94</v>
          </cell>
        </row>
        <row r="19207">
          <cell r="AA19207">
            <v>91.95</v>
          </cell>
        </row>
        <row r="19208">
          <cell r="AA19208">
            <v>91.96</v>
          </cell>
        </row>
        <row r="19209">
          <cell r="AA19209">
            <v>91.97</v>
          </cell>
        </row>
        <row r="19210">
          <cell r="AA19210">
            <v>91.98</v>
          </cell>
        </row>
        <row r="19211">
          <cell r="AA19211">
            <v>91.99</v>
          </cell>
        </row>
        <row r="19212">
          <cell r="AA19212">
            <v>92</v>
          </cell>
        </row>
        <row r="19213">
          <cell r="AA19213">
            <v>92.01</v>
          </cell>
        </row>
        <row r="19214">
          <cell r="AA19214">
            <v>92.02</v>
          </cell>
        </row>
        <row r="19215">
          <cell r="AA19215">
            <v>92.03</v>
          </cell>
        </row>
        <row r="19216">
          <cell r="AA19216">
            <v>92.04</v>
          </cell>
        </row>
        <row r="19217">
          <cell r="AA19217">
            <v>92.05</v>
          </cell>
        </row>
        <row r="19218">
          <cell r="AA19218">
            <v>92.06</v>
          </cell>
        </row>
        <row r="19219">
          <cell r="AA19219">
            <v>92.07</v>
          </cell>
        </row>
        <row r="19220">
          <cell r="AA19220">
            <v>92.08</v>
          </cell>
        </row>
        <row r="19221">
          <cell r="AA19221">
            <v>92.09</v>
          </cell>
        </row>
        <row r="19222">
          <cell r="AA19222">
            <v>92.1</v>
          </cell>
        </row>
        <row r="19223">
          <cell r="AA19223">
            <v>92.11</v>
          </cell>
        </row>
        <row r="19224">
          <cell r="AA19224">
            <v>92.12</v>
          </cell>
        </row>
        <row r="19225">
          <cell r="AA19225">
            <v>92.13</v>
          </cell>
        </row>
        <row r="19226">
          <cell r="AA19226">
            <v>92.14</v>
          </cell>
        </row>
        <row r="19227">
          <cell r="AA19227">
            <v>92.15</v>
          </cell>
        </row>
        <row r="19228">
          <cell r="AA19228">
            <v>92.16</v>
          </cell>
        </row>
        <row r="19229">
          <cell r="AA19229">
            <v>92.17</v>
          </cell>
        </row>
        <row r="19230">
          <cell r="AA19230">
            <v>92.18</v>
          </cell>
        </row>
        <row r="19231">
          <cell r="AA19231">
            <v>92.19</v>
          </cell>
        </row>
        <row r="19232">
          <cell r="AA19232">
            <v>92.2</v>
          </cell>
        </row>
        <row r="19233">
          <cell r="AA19233">
            <v>92.21</v>
          </cell>
        </row>
        <row r="19234">
          <cell r="AA19234">
            <v>92.22</v>
          </cell>
        </row>
        <row r="19235">
          <cell r="AA19235">
            <v>92.23</v>
          </cell>
        </row>
        <row r="19236">
          <cell r="AA19236">
            <v>92.24</v>
          </cell>
        </row>
        <row r="19237">
          <cell r="AA19237">
            <v>92.25</v>
          </cell>
        </row>
        <row r="19238">
          <cell r="AA19238">
            <v>92.26</v>
          </cell>
        </row>
        <row r="19239">
          <cell r="AA19239">
            <v>92.27</v>
          </cell>
        </row>
        <row r="19240">
          <cell r="AA19240">
            <v>92.28</v>
          </cell>
        </row>
        <row r="19241">
          <cell r="AA19241">
            <v>92.29</v>
          </cell>
        </row>
        <row r="19242">
          <cell r="AA19242">
            <v>92.3</v>
          </cell>
        </row>
        <row r="19243">
          <cell r="AA19243">
            <v>92.31</v>
          </cell>
        </row>
        <row r="19244">
          <cell r="AA19244">
            <v>92.32</v>
          </cell>
        </row>
        <row r="19245">
          <cell r="AA19245">
            <v>92.33</v>
          </cell>
        </row>
        <row r="19246">
          <cell r="AA19246">
            <v>92.34</v>
          </cell>
        </row>
        <row r="19247">
          <cell r="AA19247">
            <v>92.35</v>
          </cell>
        </row>
        <row r="19248">
          <cell r="AA19248">
            <v>92.36</v>
          </cell>
        </row>
        <row r="19249">
          <cell r="AA19249">
            <v>92.37</v>
          </cell>
        </row>
        <row r="19250">
          <cell r="AA19250">
            <v>92.38</v>
          </cell>
        </row>
        <row r="19251">
          <cell r="AA19251">
            <v>92.39</v>
          </cell>
        </row>
        <row r="19252">
          <cell r="AA19252">
            <v>92.4</v>
          </cell>
        </row>
        <row r="19253">
          <cell r="AA19253">
            <v>92.41</v>
          </cell>
        </row>
        <row r="19254">
          <cell r="AA19254">
            <v>92.42</v>
          </cell>
        </row>
        <row r="19255">
          <cell r="AA19255">
            <v>92.43</v>
          </cell>
        </row>
        <row r="19256">
          <cell r="AA19256">
            <v>92.44</v>
          </cell>
        </row>
        <row r="19257">
          <cell r="AA19257">
            <v>92.45</v>
          </cell>
        </row>
        <row r="19258">
          <cell r="AA19258">
            <v>92.46</v>
          </cell>
        </row>
        <row r="19259">
          <cell r="AA19259">
            <v>92.47</v>
          </cell>
        </row>
        <row r="19260">
          <cell r="AA19260">
            <v>92.48</v>
          </cell>
        </row>
        <row r="19261">
          <cell r="AA19261">
            <v>92.49</v>
          </cell>
        </row>
        <row r="19262">
          <cell r="AA19262">
            <v>92.5</v>
          </cell>
        </row>
        <row r="19263">
          <cell r="AA19263">
            <v>92.51</v>
          </cell>
        </row>
        <row r="19264">
          <cell r="AA19264">
            <v>92.52</v>
          </cell>
        </row>
        <row r="19265">
          <cell r="AA19265">
            <v>92.53</v>
          </cell>
        </row>
        <row r="19266">
          <cell r="AA19266">
            <v>92.54</v>
          </cell>
        </row>
        <row r="19267">
          <cell r="AA19267">
            <v>92.55</v>
          </cell>
        </row>
        <row r="19268">
          <cell r="AA19268">
            <v>92.56</v>
          </cell>
        </row>
        <row r="19269">
          <cell r="AA19269">
            <v>92.57</v>
          </cell>
        </row>
        <row r="19270">
          <cell r="AA19270">
            <v>92.58</v>
          </cell>
        </row>
        <row r="19271">
          <cell r="AA19271">
            <v>92.59</v>
          </cell>
        </row>
        <row r="19272">
          <cell r="AA19272">
            <v>92.6</v>
          </cell>
        </row>
        <row r="19273">
          <cell r="AA19273">
            <v>92.61</v>
          </cell>
        </row>
        <row r="19274">
          <cell r="AA19274">
            <v>92.62</v>
          </cell>
        </row>
        <row r="19275">
          <cell r="AA19275">
            <v>92.63</v>
          </cell>
        </row>
        <row r="19276">
          <cell r="AA19276">
            <v>92.64</v>
          </cell>
        </row>
        <row r="19277">
          <cell r="AA19277">
            <v>92.65</v>
          </cell>
        </row>
        <row r="19278">
          <cell r="AA19278">
            <v>92.66</v>
          </cell>
        </row>
        <row r="19279">
          <cell r="AA19279">
            <v>92.67</v>
          </cell>
        </row>
        <row r="19280">
          <cell r="AA19280">
            <v>92.68</v>
          </cell>
        </row>
        <row r="19281">
          <cell r="AA19281">
            <v>92.69</v>
          </cell>
        </row>
        <row r="19282">
          <cell r="AA19282">
            <v>92.7</v>
          </cell>
        </row>
        <row r="19283">
          <cell r="AA19283">
            <v>92.71</v>
          </cell>
        </row>
        <row r="19284">
          <cell r="AA19284">
            <v>92.72</v>
          </cell>
        </row>
        <row r="19285">
          <cell r="AA19285">
            <v>92.73</v>
          </cell>
        </row>
        <row r="19286">
          <cell r="AA19286">
            <v>92.74</v>
          </cell>
        </row>
        <row r="19287">
          <cell r="AA19287">
            <v>92.75</v>
          </cell>
        </row>
        <row r="19288">
          <cell r="AA19288">
            <v>92.76</v>
          </cell>
        </row>
        <row r="19289">
          <cell r="AA19289">
            <v>92.77</v>
          </cell>
        </row>
        <row r="19290">
          <cell r="AA19290">
            <v>92.78</v>
          </cell>
        </row>
        <row r="19291">
          <cell r="AA19291">
            <v>92.79</v>
          </cell>
        </row>
        <row r="19292">
          <cell r="AA19292">
            <v>92.8</v>
          </cell>
        </row>
        <row r="19293">
          <cell r="AA19293">
            <v>92.81</v>
          </cell>
        </row>
        <row r="19294">
          <cell r="AA19294">
            <v>92.82</v>
          </cell>
        </row>
        <row r="19295">
          <cell r="AA19295">
            <v>92.83</v>
          </cell>
        </row>
        <row r="19296">
          <cell r="AA19296">
            <v>92.84</v>
          </cell>
        </row>
        <row r="19297">
          <cell r="AA19297">
            <v>92.85</v>
          </cell>
        </row>
        <row r="19298">
          <cell r="AA19298">
            <v>92.86</v>
          </cell>
        </row>
        <row r="19299">
          <cell r="AA19299">
            <v>92.87</v>
          </cell>
        </row>
        <row r="19300">
          <cell r="AA19300">
            <v>92.88</v>
          </cell>
        </row>
        <row r="19301">
          <cell r="AA19301">
            <v>92.89</v>
          </cell>
        </row>
        <row r="19302">
          <cell r="AA19302">
            <v>92.9</v>
          </cell>
        </row>
        <row r="19303">
          <cell r="AA19303">
            <v>92.91</v>
          </cell>
        </row>
        <row r="19304">
          <cell r="AA19304">
            <v>92.92</v>
          </cell>
        </row>
        <row r="19305">
          <cell r="AA19305">
            <v>92.93</v>
          </cell>
        </row>
        <row r="19306">
          <cell r="AA19306">
            <v>92.94</v>
          </cell>
        </row>
        <row r="19307">
          <cell r="AA19307">
            <v>92.95</v>
          </cell>
        </row>
        <row r="19308">
          <cell r="AA19308">
            <v>92.96</v>
          </cell>
        </row>
        <row r="19309">
          <cell r="AA19309">
            <v>92.97</v>
          </cell>
        </row>
        <row r="19310">
          <cell r="AA19310">
            <v>92.98</v>
          </cell>
        </row>
        <row r="19311">
          <cell r="AA19311">
            <v>92.99</v>
          </cell>
        </row>
        <row r="19312">
          <cell r="AA19312">
            <v>93</v>
          </cell>
        </row>
        <row r="19313">
          <cell r="AA19313">
            <v>93.01</v>
          </cell>
        </row>
        <row r="19314">
          <cell r="AA19314">
            <v>93.02</v>
          </cell>
        </row>
        <row r="19315">
          <cell r="AA19315">
            <v>93.03</v>
          </cell>
        </row>
        <row r="19316">
          <cell r="AA19316">
            <v>93.04</v>
          </cell>
        </row>
        <row r="19317">
          <cell r="AA19317">
            <v>93.05</v>
          </cell>
        </row>
        <row r="19318">
          <cell r="AA19318">
            <v>93.06</v>
          </cell>
        </row>
        <row r="19319">
          <cell r="AA19319">
            <v>93.07</v>
          </cell>
        </row>
        <row r="19320">
          <cell r="AA19320">
            <v>93.08</v>
          </cell>
        </row>
        <row r="19321">
          <cell r="AA19321">
            <v>93.09</v>
          </cell>
        </row>
        <row r="19322">
          <cell r="AA19322">
            <v>93.1</v>
          </cell>
        </row>
        <row r="19323">
          <cell r="AA19323">
            <v>93.11</v>
          </cell>
        </row>
        <row r="19324">
          <cell r="AA19324">
            <v>93.12</v>
          </cell>
        </row>
        <row r="19325">
          <cell r="AA19325">
            <v>93.13</v>
          </cell>
        </row>
        <row r="19326">
          <cell r="AA19326">
            <v>93.14</v>
          </cell>
        </row>
        <row r="19327">
          <cell r="AA19327">
            <v>93.15</v>
          </cell>
        </row>
        <row r="19328">
          <cell r="AA19328">
            <v>93.16</v>
          </cell>
        </row>
        <row r="19329">
          <cell r="AA19329">
            <v>93.17</v>
          </cell>
        </row>
        <row r="19330">
          <cell r="AA19330">
            <v>93.18</v>
          </cell>
        </row>
        <row r="19331">
          <cell r="AA19331">
            <v>93.19</v>
          </cell>
        </row>
        <row r="19332">
          <cell r="AA19332">
            <v>93.2</v>
          </cell>
        </row>
        <row r="19333">
          <cell r="AA19333">
            <v>93.21</v>
          </cell>
        </row>
        <row r="19334">
          <cell r="AA19334">
            <v>93.22</v>
          </cell>
        </row>
        <row r="19335">
          <cell r="AA19335">
            <v>93.23</v>
          </cell>
        </row>
        <row r="19336">
          <cell r="AA19336">
            <v>93.24</v>
          </cell>
        </row>
        <row r="19337">
          <cell r="AA19337">
            <v>93.25</v>
          </cell>
        </row>
        <row r="19338">
          <cell r="AA19338">
            <v>93.26</v>
          </cell>
        </row>
        <row r="19339">
          <cell r="AA19339">
            <v>93.27</v>
          </cell>
        </row>
        <row r="19340">
          <cell r="AA19340">
            <v>93.28</v>
          </cell>
        </row>
        <row r="19341">
          <cell r="AA19341">
            <v>93.29</v>
          </cell>
        </row>
        <row r="19342">
          <cell r="AA19342">
            <v>93.3</v>
          </cell>
        </row>
        <row r="19343">
          <cell r="AA19343">
            <v>93.31</v>
          </cell>
        </row>
        <row r="19344">
          <cell r="AA19344">
            <v>93.32</v>
          </cell>
        </row>
        <row r="19345">
          <cell r="AA19345">
            <v>93.33</v>
          </cell>
        </row>
        <row r="19346">
          <cell r="AA19346">
            <v>93.34</v>
          </cell>
        </row>
        <row r="19347">
          <cell r="AA19347">
            <v>93.35</v>
          </cell>
        </row>
        <row r="19348">
          <cell r="AA19348">
            <v>93.36</v>
          </cell>
        </row>
        <row r="19349">
          <cell r="AA19349">
            <v>93.37</v>
          </cell>
        </row>
        <row r="19350">
          <cell r="AA19350">
            <v>93.38</v>
          </cell>
        </row>
        <row r="19351">
          <cell r="AA19351">
            <v>93.39</v>
          </cell>
        </row>
        <row r="19352">
          <cell r="AA19352">
            <v>93.4</v>
          </cell>
        </row>
        <row r="19353">
          <cell r="AA19353">
            <v>93.41</v>
          </cell>
        </row>
        <row r="19354">
          <cell r="AA19354">
            <v>93.42</v>
          </cell>
        </row>
        <row r="19355">
          <cell r="AA19355">
            <v>93.43</v>
          </cell>
        </row>
        <row r="19356">
          <cell r="AA19356">
            <v>93.44</v>
          </cell>
        </row>
        <row r="19357">
          <cell r="AA19357">
            <v>93.45</v>
          </cell>
        </row>
        <row r="19358">
          <cell r="AA19358">
            <v>93.46</v>
          </cell>
        </row>
        <row r="19359">
          <cell r="AA19359">
            <v>93.47</v>
          </cell>
        </row>
        <row r="19360">
          <cell r="AA19360">
            <v>93.48</v>
          </cell>
        </row>
        <row r="19361">
          <cell r="AA19361">
            <v>93.49</v>
          </cell>
        </row>
        <row r="19362">
          <cell r="AA19362">
            <v>93.5</v>
          </cell>
        </row>
        <row r="19363">
          <cell r="AA19363">
            <v>93.51</v>
          </cell>
        </row>
        <row r="19364">
          <cell r="AA19364">
            <v>93.52</v>
          </cell>
        </row>
        <row r="19365">
          <cell r="AA19365">
            <v>93.53</v>
          </cell>
        </row>
        <row r="19366">
          <cell r="AA19366">
            <v>93.54</v>
          </cell>
        </row>
        <row r="19367">
          <cell r="AA19367">
            <v>93.55</v>
          </cell>
        </row>
        <row r="19368">
          <cell r="AA19368">
            <v>93.56</v>
          </cell>
        </row>
        <row r="19369">
          <cell r="AA19369">
            <v>93.57</v>
          </cell>
        </row>
        <row r="19370">
          <cell r="AA19370">
            <v>93.58</v>
          </cell>
        </row>
        <row r="19371">
          <cell r="AA19371">
            <v>93.59</v>
          </cell>
        </row>
        <row r="19372">
          <cell r="AA19372">
            <v>93.6</v>
          </cell>
        </row>
        <row r="19373">
          <cell r="AA19373">
            <v>93.61</v>
          </cell>
        </row>
        <row r="19374">
          <cell r="AA19374">
            <v>93.62</v>
          </cell>
        </row>
        <row r="19375">
          <cell r="AA19375">
            <v>93.63</v>
          </cell>
        </row>
        <row r="19376">
          <cell r="AA19376">
            <v>93.64</v>
          </cell>
        </row>
        <row r="19377">
          <cell r="AA19377">
            <v>93.65</v>
          </cell>
        </row>
        <row r="19378">
          <cell r="AA19378">
            <v>93.66</v>
          </cell>
        </row>
        <row r="19379">
          <cell r="AA19379">
            <v>93.67</v>
          </cell>
        </row>
        <row r="19380">
          <cell r="AA19380">
            <v>93.68</v>
          </cell>
        </row>
        <row r="19381">
          <cell r="AA19381">
            <v>93.69</v>
          </cell>
        </row>
        <row r="19382">
          <cell r="AA19382">
            <v>93.7</v>
          </cell>
        </row>
        <row r="19383">
          <cell r="AA19383">
            <v>93.71</v>
          </cell>
        </row>
        <row r="19384">
          <cell r="AA19384">
            <v>93.72</v>
          </cell>
        </row>
        <row r="19385">
          <cell r="AA19385">
            <v>93.73</v>
          </cell>
        </row>
        <row r="19386">
          <cell r="AA19386">
            <v>93.74</v>
          </cell>
        </row>
        <row r="19387">
          <cell r="AA19387">
            <v>93.75</v>
          </cell>
        </row>
        <row r="19388">
          <cell r="AA19388">
            <v>93.76</v>
          </cell>
        </row>
        <row r="19389">
          <cell r="AA19389">
            <v>93.77</v>
          </cell>
        </row>
        <row r="19390">
          <cell r="AA19390">
            <v>93.78</v>
          </cell>
        </row>
        <row r="19391">
          <cell r="AA19391">
            <v>93.79</v>
          </cell>
        </row>
        <row r="19392">
          <cell r="AA19392">
            <v>93.8</v>
          </cell>
        </row>
        <row r="19393">
          <cell r="AA19393">
            <v>93.81</v>
          </cell>
        </row>
        <row r="19394">
          <cell r="AA19394">
            <v>93.82</v>
          </cell>
        </row>
        <row r="19395">
          <cell r="AA19395">
            <v>93.83</v>
          </cell>
        </row>
        <row r="19396">
          <cell r="AA19396">
            <v>93.84</v>
          </cell>
        </row>
        <row r="19397">
          <cell r="AA19397">
            <v>93.85</v>
          </cell>
        </row>
        <row r="19398">
          <cell r="AA19398">
            <v>93.86</v>
          </cell>
        </row>
        <row r="19399">
          <cell r="AA19399">
            <v>93.87</v>
          </cell>
        </row>
        <row r="19400">
          <cell r="AA19400">
            <v>93.88</v>
          </cell>
        </row>
        <row r="19401">
          <cell r="AA19401">
            <v>93.89</v>
          </cell>
        </row>
        <row r="19402">
          <cell r="AA19402">
            <v>93.9</v>
          </cell>
        </row>
        <row r="19403">
          <cell r="AA19403">
            <v>93.91</v>
          </cell>
        </row>
        <row r="19404">
          <cell r="AA19404">
            <v>93.92</v>
          </cell>
        </row>
        <row r="19405">
          <cell r="AA19405">
            <v>93.93</v>
          </cell>
        </row>
        <row r="19406">
          <cell r="AA19406">
            <v>93.94</v>
          </cell>
        </row>
        <row r="19407">
          <cell r="AA19407">
            <v>93.95</v>
          </cell>
        </row>
        <row r="19408">
          <cell r="AA19408">
            <v>93.96</v>
          </cell>
        </row>
        <row r="19409">
          <cell r="AA19409">
            <v>93.97</v>
          </cell>
        </row>
        <row r="19410">
          <cell r="AA19410">
            <v>93.98</v>
          </cell>
        </row>
        <row r="19411">
          <cell r="AA19411">
            <v>93.99</v>
          </cell>
        </row>
        <row r="19412">
          <cell r="AA19412">
            <v>94</v>
          </cell>
        </row>
        <row r="19413">
          <cell r="AA19413">
            <v>94.01</v>
          </cell>
        </row>
        <row r="19414">
          <cell r="AA19414">
            <v>94.02</v>
          </cell>
        </row>
        <row r="19415">
          <cell r="AA19415">
            <v>94.03</v>
          </cell>
        </row>
        <row r="19416">
          <cell r="AA19416">
            <v>94.04</v>
          </cell>
        </row>
        <row r="19417">
          <cell r="AA19417">
            <v>94.05</v>
          </cell>
        </row>
        <row r="19418">
          <cell r="AA19418">
            <v>94.06</v>
          </cell>
        </row>
        <row r="19419">
          <cell r="AA19419">
            <v>94.07</v>
          </cell>
        </row>
        <row r="19420">
          <cell r="AA19420">
            <v>94.08</v>
          </cell>
        </row>
        <row r="19421">
          <cell r="AA19421">
            <v>94.09</v>
          </cell>
        </row>
        <row r="19422">
          <cell r="AA19422">
            <v>94.1</v>
          </cell>
        </row>
        <row r="19423">
          <cell r="AA19423">
            <v>94.11</v>
          </cell>
        </row>
        <row r="19424">
          <cell r="AA19424">
            <v>94.12</v>
          </cell>
        </row>
        <row r="19425">
          <cell r="AA19425">
            <v>94.13</v>
          </cell>
        </row>
        <row r="19426">
          <cell r="AA19426">
            <v>94.14</v>
          </cell>
        </row>
        <row r="19427">
          <cell r="AA19427">
            <v>94.15</v>
          </cell>
        </row>
        <row r="19428">
          <cell r="AA19428">
            <v>94.16</v>
          </cell>
        </row>
        <row r="19429">
          <cell r="AA19429">
            <v>94.17</v>
          </cell>
        </row>
        <row r="19430">
          <cell r="AA19430">
            <v>94.18</v>
          </cell>
        </row>
        <row r="19431">
          <cell r="AA19431">
            <v>94.19</v>
          </cell>
        </row>
        <row r="19432">
          <cell r="AA19432">
            <v>94.2</v>
          </cell>
        </row>
        <row r="19433">
          <cell r="AA19433">
            <v>94.21</v>
          </cell>
        </row>
        <row r="19434">
          <cell r="AA19434">
            <v>94.22</v>
          </cell>
        </row>
        <row r="19435">
          <cell r="AA19435">
            <v>94.23</v>
          </cell>
        </row>
        <row r="19436">
          <cell r="AA19436">
            <v>94.24</v>
          </cell>
        </row>
        <row r="19437">
          <cell r="AA19437">
            <v>94.25</v>
          </cell>
        </row>
        <row r="19438">
          <cell r="AA19438">
            <v>94.26</v>
          </cell>
        </row>
        <row r="19439">
          <cell r="AA19439">
            <v>94.27</v>
          </cell>
        </row>
        <row r="19440">
          <cell r="AA19440">
            <v>94.28</v>
          </cell>
        </row>
        <row r="19441">
          <cell r="AA19441">
            <v>94.29</v>
          </cell>
        </row>
        <row r="19442">
          <cell r="AA19442">
            <v>94.3</v>
          </cell>
        </row>
        <row r="19443">
          <cell r="AA19443">
            <v>94.31</v>
          </cell>
        </row>
        <row r="19444">
          <cell r="AA19444">
            <v>94.32</v>
          </cell>
        </row>
        <row r="19445">
          <cell r="AA19445">
            <v>94.33</v>
          </cell>
        </row>
        <row r="19446">
          <cell r="AA19446">
            <v>94.34</v>
          </cell>
        </row>
        <row r="19447">
          <cell r="AA19447">
            <v>94.35</v>
          </cell>
        </row>
        <row r="19448">
          <cell r="AA19448">
            <v>94.36</v>
          </cell>
        </row>
        <row r="19449">
          <cell r="AA19449">
            <v>94.37</v>
          </cell>
        </row>
        <row r="19450">
          <cell r="AA19450">
            <v>94.38</v>
          </cell>
        </row>
        <row r="19451">
          <cell r="AA19451">
            <v>94.39</v>
          </cell>
        </row>
        <row r="19452">
          <cell r="AA19452">
            <v>94.4</v>
          </cell>
        </row>
        <row r="19453">
          <cell r="AA19453">
            <v>94.41</v>
          </cell>
        </row>
        <row r="19454">
          <cell r="AA19454">
            <v>94.42</v>
          </cell>
        </row>
        <row r="19455">
          <cell r="AA19455">
            <v>94.43</v>
          </cell>
        </row>
        <row r="19456">
          <cell r="AA19456">
            <v>94.44</v>
          </cell>
        </row>
        <row r="19457">
          <cell r="AA19457">
            <v>94.45</v>
          </cell>
        </row>
        <row r="19458">
          <cell r="AA19458">
            <v>94.46</v>
          </cell>
        </row>
        <row r="19459">
          <cell r="AA19459">
            <v>94.47</v>
          </cell>
        </row>
        <row r="19460">
          <cell r="AA19460">
            <v>94.48</v>
          </cell>
        </row>
        <row r="19461">
          <cell r="AA19461">
            <v>94.49</v>
          </cell>
        </row>
        <row r="19462">
          <cell r="AA19462">
            <v>94.5</v>
          </cell>
        </row>
        <row r="19463">
          <cell r="AA19463">
            <v>94.51</v>
          </cell>
        </row>
        <row r="19464">
          <cell r="AA19464">
            <v>94.52</v>
          </cell>
        </row>
        <row r="19465">
          <cell r="AA19465">
            <v>94.53</v>
          </cell>
        </row>
        <row r="19466">
          <cell r="AA19466">
            <v>94.54</v>
          </cell>
        </row>
        <row r="19467">
          <cell r="AA19467">
            <v>94.55</v>
          </cell>
        </row>
        <row r="19468">
          <cell r="AA19468">
            <v>94.56</v>
          </cell>
        </row>
        <row r="19469">
          <cell r="AA19469">
            <v>94.57</v>
          </cell>
        </row>
        <row r="19470">
          <cell r="AA19470">
            <v>94.58</v>
          </cell>
        </row>
        <row r="19471">
          <cell r="AA19471">
            <v>94.59</v>
          </cell>
        </row>
        <row r="19472">
          <cell r="AA19472">
            <v>94.6</v>
          </cell>
        </row>
        <row r="19473">
          <cell r="AA19473">
            <v>94.61</v>
          </cell>
        </row>
        <row r="19474">
          <cell r="AA19474">
            <v>94.62</v>
          </cell>
        </row>
        <row r="19475">
          <cell r="AA19475">
            <v>94.63</v>
          </cell>
        </row>
        <row r="19476">
          <cell r="AA19476">
            <v>94.64</v>
          </cell>
        </row>
        <row r="19477">
          <cell r="AA19477">
            <v>94.65</v>
          </cell>
        </row>
        <row r="19478">
          <cell r="AA19478">
            <v>94.66</v>
          </cell>
        </row>
        <row r="19479">
          <cell r="AA19479">
            <v>94.67</v>
          </cell>
        </row>
        <row r="19480">
          <cell r="AA19480">
            <v>94.68</v>
          </cell>
        </row>
        <row r="19481">
          <cell r="AA19481">
            <v>94.69</v>
          </cell>
        </row>
        <row r="19482">
          <cell r="AA19482">
            <v>94.7</v>
          </cell>
        </row>
        <row r="19483">
          <cell r="AA19483">
            <v>94.71</v>
          </cell>
        </row>
        <row r="19484">
          <cell r="AA19484">
            <v>94.72</v>
          </cell>
        </row>
        <row r="19485">
          <cell r="AA19485">
            <v>94.73</v>
          </cell>
        </row>
        <row r="19486">
          <cell r="AA19486">
            <v>94.74</v>
          </cell>
        </row>
        <row r="19487">
          <cell r="AA19487">
            <v>94.75</v>
          </cell>
        </row>
        <row r="19488">
          <cell r="AA19488">
            <v>94.76</v>
          </cell>
        </row>
        <row r="19489">
          <cell r="AA19489">
            <v>94.77</v>
          </cell>
        </row>
        <row r="19490">
          <cell r="AA19490">
            <v>94.78</v>
          </cell>
        </row>
        <row r="19491">
          <cell r="AA19491">
            <v>94.79</v>
          </cell>
        </row>
        <row r="19492">
          <cell r="AA19492">
            <v>94.8</v>
          </cell>
        </row>
        <row r="19493">
          <cell r="AA19493">
            <v>94.81</v>
          </cell>
        </row>
        <row r="19494">
          <cell r="AA19494">
            <v>94.82</v>
          </cell>
        </row>
        <row r="19495">
          <cell r="AA19495">
            <v>94.83</v>
          </cell>
        </row>
        <row r="19496">
          <cell r="AA19496">
            <v>94.84</v>
          </cell>
        </row>
        <row r="19497">
          <cell r="AA19497">
            <v>94.85</v>
          </cell>
        </row>
        <row r="19498">
          <cell r="AA19498">
            <v>94.86</v>
          </cell>
        </row>
        <row r="19499">
          <cell r="AA19499">
            <v>94.87</v>
          </cell>
        </row>
        <row r="19500">
          <cell r="AA19500">
            <v>94.88</v>
          </cell>
        </row>
        <row r="19501">
          <cell r="AA19501">
            <v>94.89</v>
          </cell>
        </row>
        <row r="19502">
          <cell r="AA19502">
            <v>94.9</v>
          </cell>
        </row>
        <row r="19503">
          <cell r="AA19503">
            <v>94.91</v>
          </cell>
        </row>
        <row r="19504">
          <cell r="AA19504">
            <v>94.92</v>
          </cell>
        </row>
        <row r="19505">
          <cell r="AA19505">
            <v>94.93</v>
          </cell>
        </row>
        <row r="19506">
          <cell r="AA19506">
            <v>94.94</v>
          </cell>
        </row>
        <row r="19507">
          <cell r="AA19507">
            <v>94.95</v>
          </cell>
        </row>
        <row r="19508">
          <cell r="AA19508">
            <v>94.96</v>
          </cell>
        </row>
        <row r="19509">
          <cell r="AA19509">
            <v>94.97</v>
          </cell>
        </row>
        <row r="19510">
          <cell r="AA19510">
            <v>94.98</v>
          </cell>
        </row>
        <row r="19511">
          <cell r="AA19511">
            <v>94.99</v>
          </cell>
        </row>
        <row r="19512">
          <cell r="AA19512">
            <v>95</v>
          </cell>
        </row>
        <row r="19513">
          <cell r="AA19513">
            <v>95.01</v>
          </cell>
        </row>
        <row r="19514">
          <cell r="AA19514">
            <v>95.02</v>
          </cell>
        </row>
        <row r="19515">
          <cell r="AA19515">
            <v>95.03</v>
          </cell>
        </row>
        <row r="19516">
          <cell r="AA19516">
            <v>95.04</v>
          </cell>
        </row>
        <row r="19517">
          <cell r="AA19517">
            <v>95.05</v>
          </cell>
        </row>
        <row r="19518">
          <cell r="AA19518">
            <v>95.06</v>
          </cell>
        </row>
        <row r="19519">
          <cell r="AA19519">
            <v>95.07</v>
          </cell>
        </row>
        <row r="19520">
          <cell r="AA19520">
            <v>95.08</v>
          </cell>
        </row>
        <row r="19521">
          <cell r="AA19521">
            <v>95.09</v>
          </cell>
        </row>
        <row r="19522">
          <cell r="AA19522">
            <v>95.1</v>
          </cell>
        </row>
        <row r="19523">
          <cell r="AA19523">
            <v>95.11</v>
          </cell>
        </row>
        <row r="19524">
          <cell r="AA19524">
            <v>95.12</v>
          </cell>
        </row>
        <row r="19525">
          <cell r="AA19525">
            <v>95.13</v>
          </cell>
        </row>
        <row r="19526">
          <cell r="AA19526">
            <v>95.14</v>
          </cell>
        </row>
        <row r="19527">
          <cell r="AA19527">
            <v>95.15</v>
          </cell>
        </row>
        <row r="19528">
          <cell r="AA19528">
            <v>95.16</v>
          </cell>
        </row>
        <row r="19529">
          <cell r="AA19529">
            <v>95.17</v>
          </cell>
        </row>
        <row r="19530">
          <cell r="AA19530">
            <v>95.18</v>
          </cell>
        </row>
        <row r="19531">
          <cell r="AA19531">
            <v>95.19</v>
          </cell>
        </row>
        <row r="19532">
          <cell r="AA19532">
            <v>95.2</v>
          </cell>
        </row>
        <row r="19533">
          <cell r="AA19533">
            <v>95.21</v>
          </cell>
        </row>
        <row r="19534">
          <cell r="AA19534">
            <v>95.22</v>
          </cell>
        </row>
        <row r="19535">
          <cell r="AA19535">
            <v>95.23</v>
          </cell>
        </row>
        <row r="19536">
          <cell r="AA19536">
            <v>95.24</v>
          </cell>
        </row>
        <row r="19537">
          <cell r="AA19537">
            <v>95.25</v>
          </cell>
        </row>
        <row r="19538">
          <cell r="AA19538">
            <v>95.26</v>
          </cell>
        </row>
        <row r="19539">
          <cell r="AA19539">
            <v>95.27</v>
          </cell>
        </row>
        <row r="19540">
          <cell r="AA19540">
            <v>95.28</v>
          </cell>
        </row>
        <row r="19541">
          <cell r="AA19541">
            <v>95.29</v>
          </cell>
        </row>
        <row r="19542">
          <cell r="AA19542">
            <v>95.3</v>
          </cell>
        </row>
        <row r="19543">
          <cell r="AA19543">
            <v>95.31</v>
          </cell>
        </row>
        <row r="19544">
          <cell r="AA19544">
            <v>95.32</v>
          </cell>
        </row>
        <row r="19545">
          <cell r="AA19545">
            <v>95.33</v>
          </cell>
        </row>
        <row r="19546">
          <cell r="AA19546">
            <v>95.34</v>
          </cell>
        </row>
        <row r="19547">
          <cell r="AA19547">
            <v>95.35</v>
          </cell>
        </row>
        <row r="19548">
          <cell r="AA19548">
            <v>95.36</v>
          </cell>
        </row>
        <row r="19549">
          <cell r="AA19549">
            <v>95.37</v>
          </cell>
        </row>
        <row r="19550">
          <cell r="AA19550">
            <v>95.38</v>
          </cell>
        </row>
        <row r="19551">
          <cell r="AA19551">
            <v>95.39</v>
          </cell>
        </row>
        <row r="19552">
          <cell r="AA19552">
            <v>95.4</v>
          </cell>
        </row>
        <row r="19553">
          <cell r="AA19553">
            <v>95.41</v>
          </cell>
        </row>
        <row r="19554">
          <cell r="AA19554">
            <v>95.42</v>
          </cell>
        </row>
        <row r="19555">
          <cell r="AA19555">
            <v>95.43</v>
          </cell>
        </row>
        <row r="19556">
          <cell r="AA19556">
            <v>95.44</v>
          </cell>
        </row>
        <row r="19557">
          <cell r="AA19557">
            <v>95.45</v>
          </cell>
        </row>
        <row r="19558">
          <cell r="AA19558">
            <v>95.46</v>
          </cell>
        </row>
        <row r="19559">
          <cell r="AA19559">
            <v>95.47</v>
          </cell>
        </row>
        <row r="19560">
          <cell r="AA19560">
            <v>95.48</v>
          </cell>
        </row>
        <row r="19561">
          <cell r="AA19561">
            <v>95.49</v>
          </cell>
        </row>
        <row r="19562">
          <cell r="AA19562">
            <v>95.5</v>
          </cell>
        </row>
        <row r="19563">
          <cell r="AA19563">
            <v>95.51</v>
          </cell>
        </row>
        <row r="19564">
          <cell r="AA19564">
            <v>95.52</v>
          </cell>
        </row>
        <row r="19565">
          <cell r="AA19565">
            <v>95.53</v>
          </cell>
        </row>
        <row r="19566">
          <cell r="AA19566">
            <v>95.54</v>
          </cell>
        </row>
        <row r="19567">
          <cell r="AA19567">
            <v>95.55</v>
          </cell>
        </row>
        <row r="19568">
          <cell r="AA19568">
            <v>95.56</v>
          </cell>
        </row>
        <row r="19569">
          <cell r="AA19569">
            <v>95.57</v>
          </cell>
        </row>
        <row r="19570">
          <cell r="AA19570">
            <v>95.58</v>
          </cell>
        </row>
        <row r="19571">
          <cell r="AA19571">
            <v>95.59</v>
          </cell>
        </row>
        <row r="19572">
          <cell r="AA19572">
            <v>95.6</v>
          </cell>
        </row>
        <row r="19573">
          <cell r="AA19573">
            <v>95.61</v>
          </cell>
        </row>
        <row r="19574">
          <cell r="AA19574">
            <v>95.62</v>
          </cell>
        </row>
        <row r="19575">
          <cell r="AA19575">
            <v>95.63</v>
          </cell>
        </row>
        <row r="19576">
          <cell r="AA19576">
            <v>95.64</v>
          </cell>
        </row>
        <row r="19577">
          <cell r="AA19577">
            <v>95.65</v>
          </cell>
        </row>
        <row r="19578">
          <cell r="AA19578">
            <v>95.66</v>
          </cell>
        </row>
        <row r="19579">
          <cell r="AA19579">
            <v>95.67</v>
          </cell>
        </row>
        <row r="19580">
          <cell r="AA19580">
            <v>95.68</v>
          </cell>
        </row>
        <row r="19581">
          <cell r="AA19581">
            <v>95.69</v>
          </cell>
        </row>
        <row r="19582">
          <cell r="AA19582">
            <v>95.7</v>
          </cell>
        </row>
        <row r="19583">
          <cell r="AA19583">
            <v>95.71</v>
          </cell>
        </row>
        <row r="19584">
          <cell r="AA19584">
            <v>95.72</v>
          </cell>
        </row>
        <row r="19585">
          <cell r="AA19585">
            <v>95.73</v>
          </cell>
        </row>
        <row r="19586">
          <cell r="AA19586">
            <v>95.74</v>
          </cell>
        </row>
        <row r="19587">
          <cell r="AA19587">
            <v>95.75</v>
          </cell>
        </row>
        <row r="19588">
          <cell r="AA19588">
            <v>95.76</v>
          </cell>
        </row>
        <row r="19589">
          <cell r="AA19589">
            <v>95.77</v>
          </cell>
        </row>
        <row r="19590">
          <cell r="AA19590">
            <v>95.78</v>
          </cell>
        </row>
        <row r="19591">
          <cell r="AA19591">
            <v>95.79</v>
          </cell>
        </row>
        <row r="19592">
          <cell r="AA19592">
            <v>95.8</v>
          </cell>
        </row>
        <row r="19593">
          <cell r="AA19593">
            <v>95.81</v>
          </cell>
        </row>
        <row r="19594">
          <cell r="AA19594">
            <v>95.82</v>
          </cell>
        </row>
        <row r="19595">
          <cell r="AA19595">
            <v>95.83</v>
          </cell>
        </row>
        <row r="19596">
          <cell r="AA19596">
            <v>95.84</v>
          </cell>
        </row>
        <row r="19597">
          <cell r="AA19597">
            <v>95.85</v>
          </cell>
        </row>
        <row r="19598">
          <cell r="AA19598">
            <v>95.86</v>
          </cell>
        </row>
        <row r="19599">
          <cell r="AA19599">
            <v>95.87</v>
          </cell>
        </row>
        <row r="19600">
          <cell r="AA19600">
            <v>95.88</v>
          </cell>
        </row>
        <row r="19601">
          <cell r="AA19601">
            <v>95.89</v>
          </cell>
        </row>
        <row r="19602">
          <cell r="AA19602">
            <v>95.9</v>
          </cell>
        </row>
        <row r="19603">
          <cell r="AA19603">
            <v>95.91</v>
          </cell>
        </row>
        <row r="19604">
          <cell r="AA19604">
            <v>95.92</v>
          </cell>
        </row>
        <row r="19605">
          <cell r="AA19605">
            <v>95.93</v>
          </cell>
        </row>
        <row r="19606">
          <cell r="AA19606">
            <v>95.94</v>
          </cell>
        </row>
        <row r="19607">
          <cell r="AA19607">
            <v>95.95</v>
          </cell>
        </row>
        <row r="19608">
          <cell r="AA19608">
            <v>95.96</v>
          </cell>
        </row>
        <row r="19609">
          <cell r="AA19609">
            <v>95.97</v>
          </cell>
        </row>
        <row r="19610">
          <cell r="AA19610">
            <v>95.98</v>
          </cell>
        </row>
        <row r="19611">
          <cell r="AA19611">
            <v>95.99</v>
          </cell>
        </row>
        <row r="19612">
          <cell r="AA19612">
            <v>96</v>
          </cell>
        </row>
        <row r="19613">
          <cell r="AA19613">
            <v>96.01</v>
          </cell>
        </row>
        <row r="19614">
          <cell r="AA19614">
            <v>96.02</v>
          </cell>
        </row>
        <row r="19615">
          <cell r="AA19615">
            <v>96.03</v>
          </cell>
        </row>
        <row r="19616">
          <cell r="AA19616">
            <v>96.04</v>
          </cell>
        </row>
        <row r="19617">
          <cell r="AA19617">
            <v>96.05</v>
          </cell>
        </row>
        <row r="19618">
          <cell r="AA19618">
            <v>96.06</v>
          </cell>
        </row>
        <row r="19619">
          <cell r="AA19619">
            <v>96.07</v>
          </cell>
        </row>
        <row r="19620">
          <cell r="AA19620">
            <v>96.08</v>
          </cell>
        </row>
        <row r="19621">
          <cell r="AA19621">
            <v>96.09</v>
          </cell>
        </row>
        <row r="19622">
          <cell r="AA19622">
            <v>96.1</v>
          </cell>
        </row>
        <row r="19623">
          <cell r="AA19623">
            <v>96.11</v>
          </cell>
        </row>
        <row r="19624">
          <cell r="AA19624">
            <v>96.12</v>
          </cell>
        </row>
        <row r="19625">
          <cell r="AA19625">
            <v>96.13</v>
          </cell>
        </row>
        <row r="19626">
          <cell r="AA19626">
            <v>96.14</v>
          </cell>
        </row>
        <row r="19627">
          <cell r="AA19627">
            <v>96.15</v>
          </cell>
        </row>
        <row r="19628">
          <cell r="AA19628">
            <v>96.16</v>
          </cell>
        </row>
        <row r="19629">
          <cell r="AA19629">
            <v>96.17</v>
          </cell>
        </row>
        <row r="19630">
          <cell r="AA19630">
            <v>96.18</v>
          </cell>
        </row>
        <row r="19631">
          <cell r="AA19631">
            <v>96.19</v>
          </cell>
        </row>
        <row r="19632">
          <cell r="AA19632">
            <v>96.2</v>
          </cell>
        </row>
        <row r="19633">
          <cell r="AA19633">
            <v>96.21</v>
          </cell>
        </row>
        <row r="19634">
          <cell r="AA19634">
            <v>96.22</v>
          </cell>
        </row>
        <row r="19635">
          <cell r="AA19635">
            <v>96.23</v>
          </cell>
        </row>
        <row r="19636">
          <cell r="AA19636">
            <v>96.24</v>
          </cell>
        </row>
        <row r="19637">
          <cell r="AA19637">
            <v>96.25</v>
          </cell>
        </row>
        <row r="19638">
          <cell r="AA19638">
            <v>96.26</v>
          </cell>
        </row>
        <row r="19639">
          <cell r="AA19639">
            <v>96.27</v>
          </cell>
        </row>
        <row r="19640">
          <cell r="AA19640">
            <v>96.28</v>
          </cell>
        </row>
        <row r="19641">
          <cell r="AA19641">
            <v>96.29</v>
          </cell>
        </row>
        <row r="19642">
          <cell r="AA19642">
            <v>96.3</v>
          </cell>
        </row>
        <row r="19643">
          <cell r="AA19643">
            <v>96.31</v>
          </cell>
        </row>
        <row r="19644">
          <cell r="AA19644">
            <v>96.32</v>
          </cell>
        </row>
        <row r="19645">
          <cell r="AA19645">
            <v>96.33</v>
          </cell>
        </row>
        <row r="19646">
          <cell r="AA19646">
            <v>96.34</v>
          </cell>
        </row>
        <row r="19647">
          <cell r="AA19647">
            <v>96.35</v>
          </cell>
        </row>
        <row r="19648">
          <cell r="AA19648">
            <v>96.36</v>
          </cell>
        </row>
        <row r="19649">
          <cell r="AA19649">
            <v>96.37</v>
          </cell>
        </row>
        <row r="19650">
          <cell r="AA19650">
            <v>96.38</v>
          </cell>
        </row>
        <row r="19651">
          <cell r="AA19651">
            <v>96.39</v>
          </cell>
        </row>
        <row r="19652">
          <cell r="AA19652">
            <v>96.4</v>
          </cell>
        </row>
        <row r="19653">
          <cell r="AA19653">
            <v>96.41</v>
          </cell>
        </row>
        <row r="19654">
          <cell r="AA19654">
            <v>96.42</v>
          </cell>
        </row>
        <row r="19655">
          <cell r="AA19655">
            <v>96.43</v>
          </cell>
        </row>
        <row r="19656">
          <cell r="AA19656">
            <v>96.44</v>
          </cell>
        </row>
        <row r="19657">
          <cell r="AA19657">
            <v>96.45</v>
          </cell>
        </row>
        <row r="19658">
          <cell r="AA19658">
            <v>96.46</v>
          </cell>
        </row>
        <row r="19659">
          <cell r="AA19659">
            <v>96.47</v>
          </cell>
        </row>
        <row r="19660">
          <cell r="AA19660">
            <v>96.48</v>
          </cell>
        </row>
        <row r="19661">
          <cell r="AA19661">
            <v>96.49</v>
          </cell>
        </row>
        <row r="19662">
          <cell r="AA19662">
            <v>96.5</v>
          </cell>
        </row>
        <row r="19663">
          <cell r="AA19663">
            <v>96.51</v>
          </cell>
        </row>
        <row r="19664">
          <cell r="AA19664">
            <v>96.52</v>
          </cell>
        </row>
        <row r="19665">
          <cell r="AA19665">
            <v>96.53</v>
          </cell>
        </row>
        <row r="19666">
          <cell r="AA19666">
            <v>96.54</v>
          </cell>
        </row>
        <row r="19667">
          <cell r="AA19667">
            <v>96.55</v>
          </cell>
        </row>
        <row r="19668">
          <cell r="AA19668">
            <v>96.56</v>
          </cell>
        </row>
        <row r="19669">
          <cell r="AA19669">
            <v>96.57</v>
          </cell>
        </row>
        <row r="19670">
          <cell r="AA19670">
            <v>96.58</v>
          </cell>
        </row>
        <row r="19671">
          <cell r="AA19671">
            <v>96.59</v>
          </cell>
        </row>
        <row r="19672">
          <cell r="AA19672">
            <v>96.6</v>
          </cell>
        </row>
        <row r="19673">
          <cell r="AA19673">
            <v>96.61</v>
          </cell>
        </row>
        <row r="19674">
          <cell r="AA19674">
            <v>96.62</v>
          </cell>
        </row>
        <row r="19675">
          <cell r="AA19675">
            <v>96.63</v>
          </cell>
        </row>
        <row r="19676">
          <cell r="AA19676">
            <v>96.64</v>
          </cell>
        </row>
        <row r="19677">
          <cell r="AA19677">
            <v>96.65</v>
          </cell>
        </row>
        <row r="19678">
          <cell r="AA19678">
            <v>96.66</v>
          </cell>
        </row>
        <row r="19679">
          <cell r="AA19679">
            <v>96.67</v>
          </cell>
        </row>
        <row r="19680">
          <cell r="AA19680">
            <v>96.68</v>
          </cell>
        </row>
        <row r="19681">
          <cell r="AA19681">
            <v>96.69</v>
          </cell>
        </row>
        <row r="19682">
          <cell r="AA19682">
            <v>96.7</v>
          </cell>
        </row>
        <row r="19683">
          <cell r="AA19683">
            <v>96.71</v>
          </cell>
        </row>
        <row r="19684">
          <cell r="AA19684">
            <v>96.72</v>
          </cell>
        </row>
        <row r="19685">
          <cell r="AA19685">
            <v>96.73</v>
          </cell>
        </row>
        <row r="19686">
          <cell r="AA19686">
            <v>96.74</v>
          </cell>
        </row>
        <row r="19687">
          <cell r="AA19687">
            <v>96.75</v>
          </cell>
        </row>
        <row r="19688">
          <cell r="AA19688">
            <v>96.76</v>
          </cell>
        </row>
        <row r="19689">
          <cell r="AA19689">
            <v>96.77</v>
          </cell>
        </row>
        <row r="19690">
          <cell r="AA19690">
            <v>96.78</v>
          </cell>
        </row>
        <row r="19691">
          <cell r="AA19691">
            <v>96.79</v>
          </cell>
        </row>
        <row r="19692">
          <cell r="AA19692">
            <v>96.8</v>
          </cell>
        </row>
        <row r="19693">
          <cell r="AA19693">
            <v>96.81</v>
          </cell>
        </row>
        <row r="19694">
          <cell r="AA19694">
            <v>96.82</v>
          </cell>
        </row>
        <row r="19695">
          <cell r="AA19695">
            <v>96.83</v>
          </cell>
        </row>
        <row r="19696">
          <cell r="AA19696">
            <v>96.84</v>
          </cell>
        </row>
        <row r="19697">
          <cell r="AA19697">
            <v>96.85</v>
          </cell>
        </row>
        <row r="19698">
          <cell r="AA19698">
            <v>96.86</v>
          </cell>
        </row>
        <row r="19699">
          <cell r="AA19699">
            <v>96.87</v>
          </cell>
        </row>
        <row r="19700">
          <cell r="AA19700">
            <v>96.88</v>
          </cell>
        </row>
        <row r="19701">
          <cell r="AA19701">
            <v>96.89</v>
          </cell>
        </row>
        <row r="19702">
          <cell r="AA19702">
            <v>96.9</v>
          </cell>
        </row>
        <row r="19703">
          <cell r="AA19703">
            <v>96.91</v>
          </cell>
        </row>
        <row r="19704">
          <cell r="AA19704">
            <v>96.92</v>
          </cell>
        </row>
        <row r="19705">
          <cell r="AA19705">
            <v>96.93</v>
          </cell>
        </row>
        <row r="19706">
          <cell r="AA19706">
            <v>96.94</v>
          </cell>
        </row>
        <row r="19707">
          <cell r="AA19707">
            <v>96.95</v>
          </cell>
        </row>
        <row r="19708">
          <cell r="AA19708">
            <v>96.96</v>
          </cell>
        </row>
        <row r="19709">
          <cell r="AA19709">
            <v>96.97</v>
          </cell>
        </row>
        <row r="19710">
          <cell r="AA19710">
            <v>96.98</v>
          </cell>
        </row>
        <row r="19711">
          <cell r="AA19711">
            <v>96.99</v>
          </cell>
        </row>
        <row r="19712">
          <cell r="AA19712">
            <v>97</v>
          </cell>
        </row>
        <row r="19713">
          <cell r="AA19713">
            <v>97.01</v>
          </cell>
        </row>
        <row r="19714">
          <cell r="AA19714">
            <v>97.02</v>
          </cell>
        </row>
        <row r="19715">
          <cell r="AA19715">
            <v>97.03</v>
          </cell>
        </row>
        <row r="19716">
          <cell r="AA19716">
            <v>97.04</v>
          </cell>
        </row>
        <row r="19717">
          <cell r="AA19717">
            <v>97.05</v>
          </cell>
        </row>
        <row r="19718">
          <cell r="AA19718">
            <v>97.06</v>
          </cell>
        </row>
        <row r="19719">
          <cell r="AA19719">
            <v>97.07</v>
          </cell>
        </row>
        <row r="19720">
          <cell r="AA19720">
            <v>97.08</v>
          </cell>
        </row>
        <row r="19721">
          <cell r="AA19721">
            <v>97.09</v>
          </cell>
        </row>
        <row r="19722">
          <cell r="AA19722">
            <v>97.1</v>
          </cell>
        </row>
        <row r="19723">
          <cell r="AA19723">
            <v>97.11</v>
          </cell>
        </row>
        <row r="19724">
          <cell r="AA19724">
            <v>97.12</v>
          </cell>
        </row>
        <row r="19725">
          <cell r="AA19725">
            <v>97.13</v>
          </cell>
        </row>
        <row r="19726">
          <cell r="AA19726">
            <v>97.14</v>
          </cell>
        </row>
        <row r="19727">
          <cell r="AA19727">
            <v>97.15</v>
          </cell>
        </row>
        <row r="19728">
          <cell r="AA19728">
            <v>97.16</v>
          </cell>
        </row>
        <row r="19729">
          <cell r="AA19729">
            <v>97.17</v>
          </cell>
        </row>
        <row r="19730">
          <cell r="AA19730">
            <v>97.18</v>
          </cell>
        </row>
        <row r="19731">
          <cell r="AA19731">
            <v>97.19</v>
          </cell>
        </row>
        <row r="19732">
          <cell r="AA19732">
            <v>97.2</v>
          </cell>
        </row>
        <row r="19733">
          <cell r="AA19733">
            <v>97.21</v>
          </cell>
        </row>
        <row r="19734">
          <cell r="AA19734">
            <v>97.22</v>
          </cell>
        </row>
        <row r="19735">
          <cell r="AA19735">
            <v>97.23</v>
          </cell>
        </row>
        <row r="19736">
          <cell r="AA19736">
            <v>97.24</v>
          </cell>
        </row>
        <row r="19737">
          <cell r="AA19737">
            <v>97.25</v>
          </cell>
        </row>
        <row r="19738">
          <cell r="AA19738">
            <v>97.26</v>
          </cell>
        </row>
        <row r="19739">
          <cell r="AA19739">
            <v>97.27</v>
          </cell>
        </row>
        <row r="19740">
          <cell r="AA19740">
            <v>97.28</v>
          </cell>
        </row>
        <row r="19741">
          <cell r="AA19741">
            <v>97.29</v>
          </cell>
        </row>
        <row r="19742">
          <cell r="AA19742">
            <v>97.3</v>
          </cell>
        </row>
        <row r="19743">
          <cell r="AA19743">
            <v>97.31</v>
          </cell>
        </row>
        <row r="19744">
          <cell r="AA19744">
            <v>97.32</v>
          </cell>
        </row>
        <row r="19745">
          <cell r="AA19745">
            <v>97.33</v>
          </cell>
        </row>
        <row r="19746">
          <cell r="AA19746">
            <v>97.34</v>
          </cell>
        </row>
        <row r="19747">
          <cell r="AA19747">
            <v>97.35</v>
          </cell>
        </row>
        <row r="19748">
          <cell r="AA19748">
            <v>97.36</v>
          </cell>
        </row>
        <row r="19749">
          <cell r="AA19749">
            <v>97.37</v>
          </cell>
        </row>
        <row r="19750">
          <cell r="AA19750">
            <v>97.38</v>
          </cell>
        </row>
        <row r="19751">
          <cell r="AA19751">
            <v>97.39</v>
          </cell>
        </row>
        <row r="19752">
          <cell r="AA19752">
            <v>97.4</v>
          </cell>
        </row>
        <row r="19753">
          <cell r="AA19753">
            <v>97.41</v>
          </cell>
        </row>
        <row r="19754">
          <cell r="AA19754">
            <v>97.42</v>
          </cell>
        </row>
        <row r="19755">
          <cell r="AA19755">
            <v>97.43</v>
          </cell>
        </row>
        <row r="19756">
          <cell r="AA19756">
            <v>97.44</v>
          </cell>
        </row>
        <row r="19757">
          <cell r="AA19757">
            <v>97.45</v>
          </cell>
        </row>
        <row r="19758">
          <cell r="AA19758">
            <v>97.46</v>
          </cell>
        </row>
        <row r="19759">
          <cell r="AA19759">
            <v>97.47</v>
          </cell>
        </row>
        <row r="19760">
          <cell r="AA19760">
            <v>97.48</v>
          </cell>
        </row>
        <row r="19761">
          <cell r="AA19761">
            <v>97.49</v>
          </cell>
        </row>
        <row r="19762">
          <cell r="AA19762">
            <v>97.5</v>
          </cell>
        </row>
        <row r="19763">
          <cell r="AA19763">
            <v>97.51</v>
          </cell>
        </row>
        <row r="19764">
          <cell r="AA19764">
            <v>97.52</v>
          </cell>
        </row>
        <row r="19765">
          <cell r="AA19765">
            <v>97.53</v>
          </cell>
        </row>
        <row r="19766">
          <cell r="AA19766">
            <v>97.54</v>
          </cell>
        </row>
        <row r="19767">
          <cell r="AA19767">
            <v>97.55</v>
          </cell>
        </row>
        <row r="19768">
          <cell r="AA19768">
            <v>97.56</v>
          </cell>
        </row>
        <row r="19769">
          <cell r="AA19769">
            <v>97.57</v>
          </cell>
        </row>
        <row r="19770">
          <cell r="AA19770">
            <v>97.58</v>
          </cell>
        </row>
        <row r="19771">
          <cell r="AA19771">
            <v>97.59</v>
          </cell>
        </row>
        <row r="19772">
          <cell r="AA19772">
            <v>97.6</v>
          </cell>
        </row>
        <row r="19773">
          <cell r="AA19773">
            <v>97.61</v>
          </cell>
        </row>
        <row r="19774">
          <cell r="AA19774">
            <v>97.62</v>
          </cell>
        </row>
        <row r="19775">
          <cell r="AA19775">
            <v>97.63</v>
          </cell>
        </row>
        <row r="19776">
          <cell r="AA19776">
            <v>97.64</v>
          </cell>
        </row>
        <row r="19777">
          <cell r="AA19777">
            <v>97.65</v>
          </cell>
        </row>
        <row r="19778">
          <cell r="AA19778">
            <v>97.66</v>
          </cell>
        </row>
        <row r="19779">
          <cell r="AA19779">
            <v>97.67</v>
          </cell>
        </row>
        <row r="19780">
          <cell r="AA19780">
            <v>97.68</v>
          </cell>
        </row>
        <row r="19781">
          <cell r="AA19781">
            <v>97.69</v>
          </cell>
        </row>
        <row r="19782">
          <cell r="AA19782">
            <v>97.7</v>
          </cell>
        </row>
        <row r="19783">
          <cell r="AA19783">
            <v>97.71</v>
          </cell>
        </row>
        <row r="19784">
          <cell r="AA19784">
            <v>97.72</v>
          </cell>
        </row>
        <row r="19785">
          <cell r="AA19785">
            <v>97.73</v>
          </cell>
        </row>
        <row r="19786">
          <cell r="AA19786">
            <v>97.74</v>
          </cell>
        </row>
        <row r="19787">
          <cell r="AA19787">
            <v>97.75</v>
          </cell>
        </row>
        <row r="19788">
          <cell r="AA19788">
            <v>97.76</v>
          </cell>
        </row>
        <row r="19789">
          <cell r="AA19789">
            <v>97.77</v>
          </cell>
        </row>
        <row r="19790">
          <cell r="AA19790">
            <v>97.78</v>
          </cell>
        </row>
        <row r="19791">
          <cell r="AA19791">
            <v>97.79</v>
          </cell>
        </row>
        <row r="19792">
          <cell r="AA19792">
            <v>97.8</v>
          </cell>
        </row>
        <row r="19793">
          <cell r="AA19793">
            <v>97.81</v>
          </cell>
        </row>
        <row r="19794">
          <cell r="AA19794">
            <v>97.82</v>
          </cell>
        </row>
        <row r="19795">
          <cell r="AA19795">
            <v>97.83</v>
          </cell>
        </row>
        <row r="19796">
          <cell r="AA19796">
            <v>97.84</v>
          </cell>
        </row>
        <row r="19797">
          <cell r="AA19797">
            <v>97.85</v>
          </cell>
        </row>
        <row r="19798">
          <cell r="AA19798">
            <v>97.86</v>
          </cell>
        </row>
        <row r="19799">
          <cell r="AA19799">
            <v>97.87</v>
          </cell>
        </row>
        <row r="19800">
          <cell r="AA19800">
            <v>97.88</v>
          </cell>
        </row>
        <row r="19801">
          <cell r="AA19801">
            <v>97.89</v>
          </cell>
        </row>
        <row r="19802">
          <cell r="AA19802">
            <v>97.9</v>
          </cell>
        </row>
        <row r="19803">
          <cell r="AA19803">
            <v>97.91</v>
          </cell>
        </row>
        <row r="19804">
          <cell r="AA19804">
            <v>97.92</v>
          </cell>
        </row>
        <row r="19805">
          <cell r="AA19805">
            <v>97.93</v>
          </cell>
        </row>
        <row r="19806">
          <cell r="AA19806">
            <v>97.94</v>
          </cell>
        </row>
        <row r="19807">
          <cell r="AA19807">
            <v>97.95</v>
          </cell>
        </row>
        <row r="19808">
          <cell r="AA19808">
            <v>97.96</v>
          </cell>
        </row>
        <row r="19809">
          <cell r="AA19809">
            <v>97.97</v>
          </cell>
        </row>
        <row r="19810">
          <cell r="AA19810">
            <v>97.98</v>
          </cell>
        </row>
        <row r="19811">
          <cell r="AA19811">
            <v>97.99</v>
          </cell>
        </row>
        <row r="19812">
          <cell r="AA19812">
            <v>98</v>
          </cell>
        </row>
        <row r="19813">
          <cell r="AA19813">
            <v>98.01</v>
          </cell>
        </row>
        <row r="19814">
          <cell r="AA19814">
            <v>98.02</v>
          </cell>
        </row>
        <row r="19815">
          <cell r="AA19815">
            <v>98.03</v>
          </cell>
        </row>
        <row r="19816">
          <cell r="AA19816">
            <v>98.04</v>
          </cell>
        </row>
        <row r="19817">
          <cell r="AA19817">
            <v>98.05</v>
          </cell>
        </row>
        <row r="19818">
          <cell r="AA19818">
            <v>98.06</v>
          </cell>
        </row>
        <row r="19819">
          <cell r="AA19819">
            <v>98.07</v>
          </cell>
        </row>
        <row r="19820">
          <cell r="AA19820">
            <v>98.08</v>
          </cell>
        </row>
        <row r="19821">
          <cell r="AA19821">
            <v>98.09</v>
          </cell>
        </row>
        <row r="19822">
          <cell r="AA19822">
            <v>98.1</v>
          </cell>
        </row>
        <row r="19823">
          <cell r="AA19823">
            <v>98.11</v>
          </cell>
        </row>
        <row r="19824">
          <cell r="AA19824">
            <v>98.12</v>
          </cell>
        </row>
        <row r="19825">
          <cell r="AA19825">
            <v>98.13</v>
          </cell>
        </row>
        <row r="19826">
          <cell r="AA19826">
            <v>98.14</v>
          </cell>
        </row>
        <row r="19827">
          <cell r="AA19827">
            <v>98.15</v>
          </cell>
        </row>
        <row r="19828">
          <cell r="AA19828">
            <v>98.16</v>
          </cell>
        </row>
        <row r="19829">
          <cell r="AA19829">
            <v>98.17</v>
          </cell>
        </row>
        <row r="19830">
          <cell r="AA19830">
            <v>98.18</v>
          </cell>
        </row>
        <row r="19831">
          <cell r="AA19831">
            <v>98.19</v>
          </cell>
        </row>
        <row r="19832">
          <cell r="AA19832">
            <v>98.2</v>
          </cell>
        </row>
        <row r="19833">
          <cell r="AA19833">
            <v>98.21</v>
          </cell>
        </row>
        <row r="19834">
          <cell r="AA19834">
            <v>98.22</v>
          </cell>
        </row>
        <row r="19835">
          <cell r="AA19835">
            <v>98.23</v>
          </cell>
        </row>
        <row r="19836">
          <cell r="AA19836">
            <v>98.24</v>
          </cell>
        </row>
        <row r="19837">
          <cell r="AA19837">
            <v>98.25</v>
          </cell>
        </row>
        <row r="19838">
          <cell r="AA19838">
            <v>98.26</v>
          </cell>
        </row>
        <row r="19839">
          <cell r="AA19839">
            <v>98.27</v>
          </cell>
        </row>
        <row r="19840">
          <cell r="AA19840">
            <v>98.28</v>
          </cell>
        </row>
        <row r="19841">
          <cell r="AA19841">
            <v>98.29</v>
          </cell>
        </row>
        <row r="19842">
          <cell r="AA19842">
            <v>98.3</v>
          </cell>
        </row>
        <row r="19843">
          <cell r="AA19843">
            <v>98.31</v>
          </cell>
        </row>
        <row r="19844">
          <cell r="AA19844">
            <v>98.32</v>
          </cell>
        </row>
        <row r="19845">
          <cell r="AA19845">
            <v>98.33</v>
          </cell>
        </row>
        <row r="19846">
          <cell r="AA19846">
            <v>98.34</v>
          </cell>
        </row>
        <row r="19847">
          <cell r="AA19847">
            <v>98.35</v>
          </cell>
        </row>
        <row r="19848">
          <cell r="AA19848">
            <v>98.36</v>
          </cell>
        </row>
        <row r="19849">
          <cell r="AA19849">
            <v>98.37</v>
          </cell>
        </row>
        <row r="19850">
          <cell r="AA19850">
            <v>98.38</v>
          </cell>
        </row>
        <row r="19851">
          <cell r="AA19851">
            <v>98.39</v>
          </cell>
        </row>
        <row r="19852">
          <cell r="AA19852">
            <v>98.4</v>
          </cell>
        </row>
        <row r="19853">
          <cell r="AA19853">
            <v>98.41</v>
          </cell>
        </row>
        <row r="19854">
          <cell r="AA19854">
            <v>98.42</v>
          </cell>
        </row>
        <row r="19855">
          <cell r="AA19855">
            <v>98.43</v>
          </cell>
        </row>
        <row r="19856">
          <cell r="AA19856">
            <v>98.44</v>
          </cell>
        </row>
        <row r="19857">
          <cell r="AA19857">
            <v>98.45</v>
          </cell>
        </row>
        <row r="19858">
          <cell r="AA19858">
            <v>98.46</v>
          </cell>
        </row>
        <row r="19859">
          <cell r="AA19859">
            <v>98.47</v>
          </cell>
        </row>
        <row r="19860">
          <cell r="AA19860">
            <v>98.48</v>
          </cell>
        </row>
        <row r="19861">
          <cell r="AA19861">
            <v>98.49</v>
          </cell>
        </row>
        <row r="19862">
          <cell r="AA19862">
            <v>98.5</v>
          </cell>
        </row>
        <row r="19863">
          <cell r="AA19863">
            <v>98.51</v>
          </cell>
        </row>
        <row r="19864">
          <cell r="AA19864">
            <v>98.52</v>
          </cell>
        </row>
        <row r="19865">
          <cell r="AA19865">
            <v>98.53</v>
          </cell>
        </row>
        <row r="19866">
          <cell r="AA19866">
            <v>98.54</v>
          </cell>
        </row>
        <row r="19867">
          <cell r="AA19867">
            <v>98.55</v>
          </cell>
        </row>
        <row r="19868">
          <cell r="AA19868">
            <v>98.56</v>
          </cell>
        </row>
        <row r="19869">
          <cell r="AA19869">
            <v>98.57</v>
          </cell>
        </row>
        <row r="19870">
          <cell r="AA19870">
            <v>98.58</v>
          </cell>
        </row>
        <row r="19871">
          <cell r="AA19871">
            <v>98.59</v>
          </cell>
        </row>
        <row r="19872">
          <cell r="AA19872">
            <v>98.6</v>
          </cell>
        </row>
        <row r="19873">
          <cell r="AA19873">
            <v>98.61</v>
          </cell>
        </row>
        <row r="19874">
          <cell r="AA19874">
            <v>98.62</v>
          </cell>
        </row>
        <row r="19875">
          <cell r="AA19875">
            <v>98.63</v>
          </cell>
        </row>
        <row r="19876">
          <cell r="AA19876">
            <v>98.64</v>
          </cell>
        </row>
        <row r="19877">
          <cell r="AA19877">
            <v>98.65</v>
          </cell>
        </row>
        <row r="19878">
          <cell r="AA19878">
            <v>98.66</v>
          </cell>
        </row>
        <row r="19879">
          <cell r="AA19879">
            <v>98.67</v>
          </cell>
        </row>
        <row r="19880">
          <cell r="AA19880">
            <v>98.68</v>
          </cell>
        </row>
        <row r="19881">
          <cell r="AA19881">
            <v>98.69</v>
          </cell>
        </row>
        <row r="19882">
          <cell r="AA19882">
            <v>98.7</v>
          </cell>
        </row>
        <row r="19883">
          <cell r="AA19883">
            <v>98.71</v>
          </cell>
        </row>
        <row r="19884">
          <cell r="AA19884">
            <v>98.72</v>
          </cell>
        </row>
        <row r="19885">
          <cell r="AA19885">
            <v>98.73</v>
          </cell>
        </row>
        <row r="19886">
          <cell r="AA19886">
            <v>98.74</v>
          </cell>
        </row>
        <row r="19887">
          <cell r="AA19887">
            <v>98.75</v>
          </cell>
        </row>
        <row r="19888">
          <cell r="AA19888">
            <v>98.76</v>
          </cell>
        </row>
        <row r="19889">
          <cell r="AA19889">
            <v>98.77</v>
          </cell>
        </row>
        <row r="19890">
          <cell r="AA19890">
            <v>98.78</v>
          </cell>
        </row>
        <row r="19891">
          <cell r="AA19891">
            <v>98.79</v>
          </cell>
        </row>
        <row r="19892">
          <cell r="AA19892">
            <v>98.8</v>
          </cell>
        </row>
        <row r="19893">
          <cell r="AA19893">
            <v>98.81</v>
          </cell>
        </row>
        <row r="19894">
          <cell r="AA19894">
            <v>98.82</v>
          </cell>
        </row>
        <row r="19895">
          <cell r="AA19895">
            <v>98.83</v>
          </cell>
        </row>
        <row r="19896">
          <cell r="AA19896">
            <v>98.84</v>
          </cell>
        </row>
        <row r="19897">
          <cell r="AA19897">
            <v>98.85</v>
          </cell>
        </row>
        <row r="19898">
          <cell r="AA19898">
            <v>98.86</v>
          </cell>
        </row>
        <row r="19899">
          <cell r="AA19899">
            <v>98.87</v>
          </cell>
        </row>
        <row r="19900">
          <cell r="AA19900">
            <v>98.88</v>
          </cell>
        </row>
        <row r="19901">
          <cell r="AA19901">
            <v>98.89</v>
          </cell>
        </row>
        <row r="19902">
          <cell r="AA19902">
            <v>98.9</v>
          </cell>
        </row>
        <row r="19903">
          <cell r="AA19903">
            <v>98.91</v>
          </cell>
        </row>
        <row r="19904">
          <cell r="AA19904">
            <v>98.92</v>
          </cell>
        </row>
        <row r="19905">
          <cell r="AA19905">
            <v>98.93</v>
          </cell>
        </row>
        <row r="19906">
          <cell r="AA19906">
            <v>98.94</v>
          </cell>
        </row>
        <row r="19907">
          <cell r="AA19907">
            <v>98.95</v>
          </cell>
        </row>
        <row r="19908">
          <cell r="AA19908">
            <v>98.96</v>
          </cell>
        </row>
        <row r="19909">
          <cell r="AA19909">
            <v>98.97</v>
          </cell>
        </row>
        <row r="19910">
          <cell r="AA19910">
            <v>98.98</v>
          </cell>
        </row>
        <row r="19911">
          <cell r="AA19911">
            <v>98.99</v>
          </cell>
        </row>
        <row r="19912">
          <cell r="AA19912">
            <v>99</v>
          </cell>
        </row>
        <row r="19913">
          <cell r="AA19913">
            <v>99.01</v>
          </cell>
        </row>
        <row r="19914">
          <cell r="AA19914">
            <v>99.02</v>
          </cell>
        </row>
        <row r="19915">
          <cell r="AA19915">
            <v>99.03</v>
          </cell>
        </row>
        <row r="19916">
          <cell r="AA19916">
            <v>99.04</v>
          </cell>
        </row>
        <row r="19917">
          <cell r="AA19917">
            <v>99.05</v>
          </cell>
        </row>
        <row r="19918">
          <cell r="AA19918">
            <v>99.06</v>
          </cell>
        </row>
        <row r="19919">
          <cell r="AA19919">
            <v>99.07</v>
          </cell>
        </row>
        <row r="19920">
          <cell r="AA19920">
            <v>99.08</v>
          </cell>
        </row>
        <row r="19921">
          <cell r="AA19921">
            <v>99.09</v>
          </cell>
        </row>
        <row r="19922">
          <cell r="AA19922">
            <v>99.1</v>
          </cell>
        </row>
        <row r="19923">
          <cell r="AA19923">
            <v>99.11</v>
          </cell>
        </row>
        <row r="19924">
          <cell r="AA19924">
            <v>99.12</v>
          </cell>
        </row>
        <row r="19925">
          <cell r="AA19925">
            <v>99.13</v>
          </cell>
        </row>
        <row r="19926">
          <cell r="AA19926">
            <v>99.14</v>
          </cell>
        </row>
        <row r="19927">
          <cell r="AA19927">
            <v>99.15</v>
          </cell>
        </row>
        <row r="19928">
          <cell r="AA19928">
            <v>99.16</v>
          </cell>
        </row>
        <row r="19929">
          <cell r="AA19929">
            <v>99.17</v>
          </cell>
        </row>
        <row r="19930">
          <cell r="AA19930">
            <v>99.18</v>
          </cell>
        </row>
        <row r="19931">
          <cell r="AA19931">
            <v>99.19</v>
          </cell>
        </row>
        <row r="19932">
          <cell r="AA19932">
            <v>99.2</v>
          </cell>
        </row>
        <row r="19933">
          <cell r="AA19933">
            <v>99.21</v>
          </cell>
        </row>
        <row r="19934">
          <cell r="AA19934">
            <v>99.22</v>
          </cell>
        </row>
        <row r="19935">
          <cell r="AA19935">
            <v>99.23</v>
          </cell>
        </row>
        <row r="19936">
          <cell r="AA19936">
            <v>99.24</v>
          </cell>
        </row>
        <row r="19937">
          <cell r="AA19937">
            <v>99.25</v>
          </cell>
        </row>
        <row r="19938">
          <cell r="AA19938">
            <v>99.26</v>
          </cell>
        </row>
        <row r="19939">
          <cell r="AA19939">
            <v>99.27</v>
          </cell>
        </row>
        <row r="19940">
          <cell r="AA19940">
            <v>99.28</v>
          </cell>
        </row>
        <row r="19941">
          <cell r="AA19941">
            <v>99.29</v>
          </cell>
        </row>
        <row r="19942">
          <cell r="AA19942">
            <v>99.3</v>
          </cell>
        </row>
        <row r="19943">
          <cell r="AA19943">
            <v>99.31</v>
          </cell>
        </row>
        <row r="19944">
          <cell r="AA19944">
            <v>99.32</v>
          </cell>
        </row>
        <row r="19945">
          <cell r="AA19945">
            <v>99.33</v>
          </cell>
        </row>
        <row r="19946">
          <cell r="AA19946">
            <v>99.34</v>
          </cell>
        </row>
        <row r="19947">
          <cell r="AA19947">
            <v>99.35</v>
          </cell>
        </row>
        <row r="19948">
          <cell r="AA19948">
            <v>99.36</v>
          </cell>
        </row>
        <row r="19949">
          <cell r="AA19949">
            <v>99.37</v>
          </cell>
        </row>
        <row r="19950">
          <cell r="AA19950">
            <v>99.38</v>
          </cell>
        </row>
        <row r="19951">
          <cell r="AA19951">
            <v>99.39</v>
          </cell>
        </row>
        <row r="19952">
          <cell r="AA19952">
            <v>99.4</v>
          </cell>
        </row>
        <row r="19953">
          <cell r="AA19953">
            <v>99.41</v>
          </cell>
        </row>
        <row r="19954">
          <cell r="AA19954">
            <v>99.42</v>
          </cell>
        </row>
        <row r="19955">
          <cell r="AA19955">
            <v>99.43</v>
          </cell>
        </row>
        <row r="19956">
          <cell r="AA19956">
            <v>99.44</v>
          </cell>
        </row>
        <row r="19957">
          <cell r="AA19957">
            <v>99.45</v>
          </cell>
        </row>
        <row r="19958">
          <cell r="AA19958">
            <v>99.46</v>
          </cell>
        </row>
        <row r="19959">
          <cell r="AA19959">
            <v>99.47</v>
          </cell>
        </row>
        <row r="19960">
          <cell r="AA19960">
            <v>99.48</v>
          </cell>
        </row>
        <row r="19961">
          <cell r="AA19961">
            <v>99.49</v>
          </cell>
        </row>
        <row r="19962">
          <cell r="AA19962">
            <v>99.5</v>
          </cell>
        </row>
        <row r="19963">
          <cell r="AA19963">
            <v>99.51</v>
          </cell>
        </row>
        <row r="19964">
          <cell r="AA19964">
            <v>99.52</v>
          </cell>
        </row>
        <row r="19965">
          <cell r="AA19965">
            <v>99.53</v>
          </cell>
        </row>
        <row r="19966">
          <cell r="AA19966">
            <v>99.54</v>
          </cell>
        </row>
        <row r="19967">
          <cell r="AA19967">
            <v>99.55</v>
          </cell>
        </row>
        <row r="19968">
          <cell r="AA19968">
            <v>99.56</v>
          </cell>
        </row>
        <row r="19969">
          <cell r="AA19969">
            <v>99.57</v>
          </cell>
        </row>
        <row r="19970">
          <cell r="AA19970">
            <v>99.58</v>
          </cell>
        </row>
        <row r="19971">
          <cell r="AA19971">
            <v>99.59</v>
          </cell>
        </row>
        <row r="19972">
          <cell r="AA19972">
            <v>99.6</v>
          </cell>
        </row>
        <row r="19973">
          <cell r="AA19973">
            <v>99.61</v>
          </cell>
        </row>
        <row r="19974">
          <cell r="AA19974">
            <v>99.62</v>
          </cell>
        </row>
        <row r="19975">
          <cell r="AA19975">
            <v>99.63</v>
          </cell>
        </row>
        <row r="19976">
          <cell r="AA19976">
            <v>99.64</v>
          </cell>
        </row>
        <row r="19977">
          <cell r="AA19977">
            <v>99.65</v>
          </cell>
        </row>
        <row r="19978">
          <cell r="AA19978">
            <v>99.66</v>
          </cell>
        </row>
        <row r="19979">
          <cell r="AA19979">
            <v>99.67</v>
          </cell>
        </row>
        <row r="19980">
          <cell r="AA19980">
            <v>99.68</v>
          </cell>
        </row>
        <row r="19981">
          <cell r="AA19981">
            <v>99.69</v>
          </cell>
        </row>
        <row r="19982">
          <cell r="AA19982">
            <v>99.7</v>
          </cell>
        </row>
        <row r="19983">
          <cell r="AA19983">
            <v>99.71</v>
          </cell>
        </row>
        <row r="19984">
          <cell r="AA19984">
            <v>99.72</v>
          </cell>
        </row>
        <row r="19985">
          <cell r="AA19985">
            <v>99.73</v>
          </cell>
        </row>
        <row r="19986">
          <cell r="AA19986">
            <v>99.74</v>
          </cell>
        </row>
        <row r="19987">
          <cell r="AA19987">
            <v>99.75</v>
          </cell>
        </row>
        <row r="19988">
          <cell r="AA19988">
            <v>99.76</v>
          </cell>
        </row>
        <row r="19989">
          <cell r="AA19989">
            <v>99.77</v>
          </cell>
        </row>
        <row r="19990">
          <cell r="AA19990">
            <v>99.78</v>
          </cell>
        </row>
        <row r="19991">
          <cell r="AA19991">
            <v>99.79</v>
          </cell>
        </row>
        <row r="19992">
          <cell r="AA19992">
            <v>99.8</v>
          </cell>
        </row>
        <row r="19993">
          <cell r="AA19993">
            <v>99.81</v>
          </cell>
        </row>
        <row r="19994">
          <cell r="AA19994">
            <v>99.82</v>
          </cell>
        </row>
        <row r="19995">
          <cell r="AA19995">
            <v>99.83</v>
          </cell>
        </row>
        <row r="19996">
          <cell r="AA19996">
            <v>99.84</v>
          </cell>
        </row>
        <row r="19997">
          <cell r="AA19997">
            <v>99.85</v>
          </cell>
        </row>
        <row r="19998">
          <cell r="AA19998">
            <v>99.86</v>
          </cell>
        </row>
        <row r="19999">
          <cell r="AA19999">
            <v>99.87</v>
          </cell>
        </row>
        <row r="20000">
          <cell r="AA20000">
            <v>99.88</v>
          </cell>
        </row>
        <row r="20001">
          <cell r="AA20001">
            <v>99.89</v>
          </cell>
        </row>
        <row r="20002">
          <cell r="AA20002">
            <v>99.9</v>
          </cell>
        </row>
        <row r="20003">
          <cell r="AA20003">
            <v>99.91</v>
          </cell>
        </row>
        <row r="20004">
          <cell r="AA20004">
            <v>99.92</v>
          </cell>
        </row>
        <row r="20005">
          <cell r="AA20005">
            <v>99.93</v>
          </cell>
        </row>
        <row r="20006">
          <cell r="AA20006">
            <v>99.94</v>
          </cell>
        </row>
        <row r="20007">
          <cell r="AA20007">
            <v>99.95</v>
          </cell>
        </row>
        <row r="20008">
          <cell r="AA20008">
            <v>99.96</v>
          </cell>
        </row>
        <row r="20009">
          <cell r="AA20009">
            <v>99.97</v>
          </cell>
        </row>
        <row r="20010">
          <cell r="AA20010">
            <v>99.98</v>
          </cell>
        </row>
        <row r="20011">
          <cell r="AA20011">
            <v>99.99</v>
          </cell>
        </row>
        <row r="20012">
          <cell r="AA20012">
            <v>100</v>
          </cell>
        </row>
      </sheetData>
      <sheetData sheetId="2"/>
      <sheetData sheetId="3"/>
      <sheetData sheetId="4">
        <row r="10012">
          <cell r="AA10012">
            <v>0</v>
          </cell>
        </row>
      </sheetData>
      <sheetData sheetId="5">
        <row r="10012">
          <cell r="AA1001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012">
          <cell r="AA10012">
            <v>0</v>
          </cell>
        </row>
      </sheetData>
      <sheetData sheetId="15">
        <row r="10012">
          <cell r="AA10012">
            <v>0</v>
          </cell>
        </row>
      </sheetData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UBR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reto Refuerzo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%20aaInformación"/>
      <sheetName val="PRECIOS"/>
      <sheetName val="a  aaInformación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  <sheetName val="CCP,LEYES, Y DEC.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 Obra Cívil"/>
      <sheetName val="BASE"/>
    </sheetNames>
    <sheetDataSet>
      <sheetData sheetId="0">
        <row r="5">
          <cell r="C5" t="str">
            <v>INFORME SEMANAL DE AVANCE DE OBRA CIVIL</v>
          </cell>
        </row>
      </sheetData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 de Servicios"/>
      <sheetName val="Informe Obra Cívil"/>
    </sheetNames>
    <sheetDataSet>
      <sheetData sheetId="0">
        <row r="4">
          <cell r="B4" t="str">
            <v>SOLICITUD DE SERVICIOS</v>
          </cell>
        </row>
      </sheetData>
      <sheetData sheetId="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UB_APU3"/>
      <sheetName val="RESUMEN_PRESUPU_3"/>
      <sheetName val="SUB_APU1"/>
      <sheetName val="RESUMEN_PRESUPU_1"/>
      <sheetName val="SUB_APU"/>
      <sheetName val="RESUMEN_PRESUPU_"/>
      <sheetName val="SUB_APU2"/>
      <sheetName val="RESUMEN_PRESUPU_2"/>
      <sheetName val="SUB_APU4"/>
      <sheetName val="RESUMEN_PRESUPU_4"/>
      <sheetName val="Indicadores"/>
      <sheetName val="SIMULACIÓNEDIFICIO.ok"/>
      <sheetName val="Propiedad"/>
      <sheetName val="Reparación"/>
      <sheetName val="DESPLEGABLE"/>
      <sheetName val="Hoja4"/>
      <sheetName val="PARQUE MALIBU"/>
      <sheetName val="Solicitud de Servicios"/>
      <sheetName val="anexo2"/>
      <sheetName val="Anexo 5-1"/>
      <sheetName val="Anexo 5"/>
      <sheetName val="CHECK LIST INFORME"/>
      <sheetName val="CERT. BIENES-SERV"/>
      <sheetName val="CHECK LIST"/>
      <sheetName val="FICHA FINANCIERA"/>
      <sheetName val="CONTROL ACTAS"/>
      <sheetName val="Seguimiento (2)"/>
      <sheetName val="Hoja1"/>
      <sheetName val="AU"/>
      <sheetName val="Anexo 5-1 (2)"/>
      <sheetName val="Check List Reajustes FM- 101"/>
      <sheetName val="Check List Acta FM- 101"/>
      <sheetName val="FICHA FINANCIERA MFM"/>
      <sheetName val="ACTAS"/>
      <sheetName val="REAJUSTES"/>
      <sheetName val="TARIFAS"/>
      <sheetName val="items"/>
      <sheetName val="REC-COD,"/>
      <sheetName val="SUB_APU5"/>
      <sheetName val="RESUMEN_PRESUPU_5"/>
      <sheetName val="SIMULACIÓNEDIFICIO_ok"/>
      <sheetName val="Anexo_5-1"/>
      <sheetName val="Anexo_5"/>
      <sheetName val="CHECK_LIST_INFORME"/>
      <sheetName val="CERT__BIENES-SERV"/>
      <sheetName val="CHECK_LIST"/>
      <sheetName val="FICHA_FINANCIERA"/>
      <sheetName val="CONTROL_ACTAS"/>
      <sheetName val="Seguimiento_(2)"/>
      <sheetName val="PLAN DE INVERSION ANTICIPO"/>
      <sheetName val="inv mensual"/>
      <sheetName val="borrador flujo inv"/>
      <sheetName val="social-ambiental"/>
      <sheetName val="SUB_APU6"/>
      <sheetName val="RESUMEN_PRESUPU_6"/>
      <sheetName val="SIMULACIÓNEDIFICIO_ok1"/>
      <sheetName val="SUB_APU7"/>
      <sheetName val="RESUMEN_PRESUPU_7"/>
      <sheetName val="SIMULACIÓNEDIFICIO_ok2"/>
      <sheetName val="SUB_APU8"/>
      <sheetName val="RESUMEN_PRESUPU_8"/>
      <sheetName val="SIMULACIÓNEDIFICIO_ok3"/>
      <sheetName val="DATOS"/>
      <sheetName val="Solicitud_de_Servicios"/>
      <sheetName val="Anexo_5-1_(2)"/>
      <sheetName val="Check_List_Reajustes_FM-_101"/>
      <sheetName val="Check_List_Acta_FM-_101"/>
      <sheetName val="FICHA_FINANCIERA_MFM"/>
      <sheetName val="Anexo_5-11"/>
      <sheetName val="Anexo_51"/>
      <sheetName val="CHECK_LIST_INFORME1"/>
      <sheetName val="CERT__BIENES-SERV1"/>
      <sheetName val="CHECK_LIST1"/>
      <sheetName val="FICHA_FINANCIERA1"/>
      <sheetName val="CONTROL_ACTAS1"/>
      <sheetName val="Seguimiento_(2)1"/>
      <sheetName val="PARQUE_MALIBU"/>
      <sheetName val="Coloc. e Interc. Tapones"/>
      <sheetName val="Cambio de Valv."/>
      <sheetName val="Interc de Hidr."/>
      <sheetName val="Interc.tapones"/>
      <sheetName val="Interc.válv."/>
      <sheetName val="Varios."/>
      <sheetName val="Paral. 1"/>
      <sheetName val="Paral. 2"/>
      <sheetName val="Paral. 3"/>
      <sheetName val="Paral.4"/>
      <sheetName val="BASE DE DATOS"/>
      <sheetName val="MANO DE OBRA"/>
      <sheetName val="APU 1"/>
      <sheetName val="APU 2"/>
      <sheetName val="APU 3"/>
      <sheetName val="APU 4"/>
      <sheetName val="APU 5"/>
      <sheetName val="APU 6"/>
      <sheetName val="APU 7"/>
      <sheetName val="APU 8"/>
      <sheetName val="APU 9"/>
      <sheetName val="APU 10"/>
      <sheetName val="TOTALES"/>
      <sheetName val="Summary"/>
      <sheetName val="SUB_APU9"/>
      <sheetName val="RESUMEN_PRESUPU_9"/>
      <sheetName val="SIMULACIÓNEDIFICIO_ok4"/>
      <sheetName val="SUB_APU10"/>
      <sheetName val="RESUMEN_PRESUPU_10"/>
      <sheetName val="SIMULACIÓNEDIFICIO_ok5"/>
      <sheetName val="steel"/>
      <sheetName val="Listas"/>
      <sheetName val="Tarifario"/>
      <sheetName val="Materiales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ITEM</v>
          </cell>
          <cell r="C1" t="str">
            <v>UNIDAD</v>
          </cell>
        </row>
        <row r="2">
          <cell r="A2" t="str">
            <v>Z100</v>
          </cell>
          <cell r="B2" t="str">
            <v>MORTERO 1:4</v>
          </cell>
          <cell r="C2" t="str">
            <v>M3</v>
          </cell>
          <cell r="D2">
            <v>181373</v>
          </cell>
        </row>
        <row r="3">
          <cell r="B3" t="str">
            <v>CODIGO</v>
          </cell>
          <cell r="C3" t="str">
            <v>Z100</v>
          </cell>
        </row>
        <row r="4">
          <cell r="A4" t="str">
            <v>CODIGO</v>
          </cell>
          <cell r="B4" t="str">
            <v>RECURSOS</v>
          </cell>
          <cell r="C4" t="str">
            <v>UNIDAD</v>
          </cell>
          <cell r="D4" t="str">
            <v>CANT.</v>
          </cell>
        </row>
        <row r="5">
          <cell r="B5" t="str">
            <v>MATERIALES</v>
          </cell>
        </row>
        <row r="6">
          <cell r="A6" t="str">
            <v>M010</v>
          </cell>
          <cell r="B6" t="str">
            <v>CEMENTO</v>
          </cell>
          <cell r="C6" t="str">
            <v>SACO</v>
          </cell>
          <cell r="D6">
            <v>7.3</v>
          </cell>
        </row>
        <row r="7">
          <cell r="A7" t="str">
            <v>M020</v>
          </cell>
          <cell r="B7" t="str">
            <v>AGUA</v>
          </cell>
          <cell r="C7" t="str">
            <v>LT</v>
          </cell>
          <cell r="D7">
            <v>212</v>
          </cell>
        </row>
        <row r="8">
          <cell r="A8" t="str">
            <v>M070</v>
          </cell>
          <cell r="B8" t="str">
            <v>ARENA DE PEGA</v>
          </cell>
          <cell r="C8" t="str">
            <v>M3</v>
          </cell>
          <cell r="D8">
            <v>1.4</v>
          </cell>
        </row>
        <row r="9">
          <cell r="B9">
            <v>0</v>
          </cell>
          <cell r="C9">
            <v>0</v>
          </cell>
        </row>
        <row r="11">
          <cell r="B11" t="str">
            <v>EQUIPO</v>
          </cell>
        </row>
        <row r="12">
          <cell r="B12" t="str">
            <v>HTA MENOR (5% de M. de O.)</v>
          </cell>
        </row>
        <row r="17">
          <cell r="B17" t="str">
            <v>MANO DE OBRA</v>
          </cell>
        </row>
        <row r="18">
          <cell r="A18" t="str">
            <v>O110</v>
          </cell>
          <cell r="B18" t="str">
            <v>1 OFIC. Y 1 AYUD.</v>
          </cell>
          <cell r="C18" t="str">
            <v>DIA</v>
          </cell>
          <cell r="D18">
            <v>0.4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3">
          <cell r="B23" t="str">
            <v>TRANSPORTE</v>
          </cell>
        </row>
        <row r="27">
          <cell r="A27">
            <v>0</v>
          </cell>
          <cell r="B27">
            <v>0</v>
          </cell>
          <cell r="C27">
            <v>0</v>
          </cell>
        </row>
        <row r="31">
          <cell r="A31" t="str">
            <v>CODIGO</v>
          </cell>
          <cell r="B31" t="str">
            <v>ITEM</v>
          </cell>
          <cell r="C31" t="str">
            <v>UNIDAD</v>
          </cell>
        </row>
        <row r="32">
          <cell r="A32" t="str">
            <v>Z110</v>
          </cell>
          <cell r="B32" t="str">
            <v>MORTERO 1:5</v>
          </cell>
          <cell r="C32" t="str">
            <v>M3</v>
          </cell>
          <cell r="D32">
            <v>151123.875</v>
          </cell>
        </row>
        <row r="33">
          <cell r="B33" t="str">
            <v>CODIGO</v>
          </cell>
          <cell r="C33" t="str">
            <v>Z110</v>
          </cell>
        </row>
        <row r="34">
          <cell r="A34" t="str">
            <v>CODIGO</v>
          </cell>
          <cell r="B34" t="str">
            <v>RECURSOS</v>
          </cell>
          <cell r="C34" t="str">
            <v>UNIDAD</v>
          </cell>
          <cell r="D34" t="str">
            <v>CANT.</v>
          </cell>
        </row>
        <row r="35">
          <cell r="B35" t="str">
            <v>MATERIALES</v>
          </cell>
        </row>
        <row r="36">
          <cell r="A36" t="str">
            <v>M010</v>
          </cell>
          <cell r="B36" t="str">
            <v>CEMENTO</v>
          </cell>
          <cell r="C36" t="str">
            <v>SACO</v>
          </cell>
          <cell r="D36">
            <v>6</v>
          </cell>
        </row>
        <row r="37">
          <cell r="A37" t="str">
            <v>M020</v>
          </cell>
          <cell r="B37" t="str">
            <v>AGUA</v>
          </cell>
          <cell r="C37" t="str">
            <v>LT</v>
          </cell>
          <cell r="D37">
            <v>48</v>
          </cell>
        </row>
        <row r="38">
          <cell r="A38" t="str">
            <v>M070</v>
          </cell>
          <cell r="B38" t="str">
            <v>ARENA DE PEGA</v>
          </cell>
          <cell r="C38" t="str">
            <v>M3</v>
          </cell>
          <cell r="D38">
            <v>1.2</v>
          </cell>
        </row>
        <row r="39">
          <cell r="B39">
            <v>0</v>
          </cell>
          <cell r="C39">
            <v>0</v>
          </cell>
        </row>
        <row r="41">
          <cell r="B41" t="str">
            <v>EQUIPO</v>
          </cell>
        </row>
        <row r="42">
          <cell r="B42" t="str">
            <v>HTA MENOR (5% de M. de O.)</v>
          </cell>
        </row>
        <row r="44">
          <cell r="A44">
            <v>0</v>
          </cell>
          <cell r="B44">
            <v>0</v>
          </cell>
          <cell r="C44">
            <v>0</v>
          </cell>
        </row>
        <row r="46">
          <cell r="B46" t="str">
            <v>MANO DE OBRA</v>
          </cell>
        </row>
        <row r="47">
          <cell r="A47" t="str">
            <v>O110</v>
          </cell>
          <cell r="B47" t="str">
            <v>1 OFIC. Y 1 AYUD.</v>
          </cell>
          <cell r="C47" t="str">
            <v>DIA</v>
          </cell>
          <cell r="D47">
            <v>0.35</v>
          </cell>
        </row>
        <row r="49">
          <cell r="A49">
            <v>0</v>
          </cell>
          <cell r="B49">
            <v>0</v>
          </cell>
          <cell r="C49">
            <v>0</v>
          </cell>
        </row>
        <row r="51">
          <cell r="B51" t="str">
            <v>TRANSPORTE</v>
          </cell>
        </row>
        <row r="55">
          <cell r="A55">
            <v>0</v>
          </cell>
          <cell r="B55">
            <v>0</v>
          </cell>
          <cell r="C55">
            <v>0</v>
          </cell>
        </row>
        <row r="58">
          <cell r="A58" t="str">
            <v>CODIGO</v>
          </cell>
          <cell r="B58" t="str">
            <v>ITEM</v>
          </cell>
          <cell r="C58" t="str">
            <v>UNIDAD</v>
          </cell>
        </row>
        <row r="59">
          <cell r="A59" t="str">
            <v>Z120</v>
          </cell>
          <cell r="B59" t="str">
            <v>MORTERO 1:6</v>
          </cell>
          <cell r="C59" t="str">
            <v>M3</v>
          </cell>
          <cell r="D59">
            <v>145003.125</v>
          </cell>
        </row>
        <row r="60">
          <cell r="B60" t="str">
            <v>CODIGO</v>
          </cell>
          <cell r="C60" t="str">
            <v>Z120</v>
          </cell>
        </row>
        <row r="61">
          <cell r="A61" t="str">
            <v>CODIGO</v>
          </cell>
          <cell r="B61" t="str">
            <v>RECURSOS</v>
          </cell>
          <cell r="C61" t="str">
            <v>UNIDAD</v>
          </cell>
          <cell r="D61" t="str">
            <v>CANT.</v>
          </cell>
        </row>
        <row r="62">
          <cell r="B62" t="str">
            <v>MATERIALES</v>
          </cell>
        </row>
        <row r="63">
          <cell r="A63" t="str">
            <v>M010</v>
          </cell>
          <cell r="B63" t="str">
            <v>CEMENTO</v>
          </cell>
          <cell r="C63" t="str">
            <v>SACO</v>
          </cell>
          <cell r="D63">
            <v>5.25</v>
          </cell>
        </row>
        <row r="64">
          <cell r="A64" t="str">
            <v>M020</v>
          </cell>
          <cell r="B64" t="str">
            <v>AGUA</v>
          </cell>
          <cell r="C64" t="str">
            <v>LT</v>
          </cell>
          <cell r="D64">
            <v>233</v>
          </cell>
        </row>
        <row r="65">
          <cell r="A65" t="str">
            <v>M070</v>
          </cell>
          <cell r="B65" t="str">
            <v>ARENA DE PEGA</v>
          </cell>
          <cell r="C65" t="str">
            <v>M3</v>
          </cell>
          <cell r="D65">
            <v>1.2</v>
          </cell>
        </row>
        <row r="66">
          <cell r="B66">
            <v>0</v>
          </cell>
          <cell r="C66">
            <v>0</v>
          </cell>
        </row>
        <row r="68">
          <cell r="B68" t="str">
            <v>EQUIPO</v>
          </cell>
        </row>
        <row r="69">
          <cell r="B69" t="str">
            <v>HTA MENOR (5% de M. de O.)</v>
          </cell>
        </row>
        <row r="70">
          <cell r="A70">
            <v>0</v>
          </cell>
          <cell r="B70">
            <v>0</v>
          </cell>
          <cell r="C70">
            <v>0</v>
          </cell>
        </row>
        <row r="72">
          <cell r="B72" t="str">
            <v>MANO DE OBRA</v>
          </cell>
        </row>
        <row r="73">
          <cell r="A73" t="str">
            <v>O110</v>
          </cell>
          <cell r="B73" t="str">
            <v>1 OFIC. Y 1 AYUD.</v>
          </cell>
          <cell r="C73" t="str">
            <v>DIA</v>
          </cell>
          <cell r="D73">
            <v>0.45</v>
          </cell>
        </row>
        <row r="74">
          <cell r="A74">
            <v>0</v>
          </cell>
          <cell r="B74">
            <v>0</v>
          </cell>
          <cell r="C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</row>
        <row r="77">
          <cell r="B77" t="str">
            <v>TRANSPORTE</v>
          </cell>
        </row>
        <row r="79">
          <cell r="A79">
            <v>0</v>
          </cell>
          <cell r="B79">
            <v>0</v>
          </cell>
          <cell r="C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</row>
        <row r="86">
          <cell r="A86" t="str">
            <v>CODIGO</v>
          </cell>
          <cell r="B86" t="str">
            <v>ITEM</v>
          </cell>
          <cell r="C86" t="str">
            <v>UNIDAD</v>
          </cell>
        </row>
        <row r="87">
          <cell r="A87" t="str">
            <v>Z130</v>
          </cell>
          <cell r="B87" t="str">
            <v>MORTERO 1:7</v>
          </cell>
          <cell r="C87" t="str">
            <v>M3</v>
          </cell>
          <cell r="D87">
            <v>121172.625</v>
          </cell>
        </row>
        <row r="88">
          <cell r="B88" t="str">
            <v>CODIGO</v>
          </cell>
          <cell r="C88" t="str">
            <v>Z130</v>
          </cell>
        </row>
        <row r="89">
          <cell r="A89" t="str">
            <v>CODIGO</v>
          </cell>
          <cell r="B89" t="str">
            <v>RECURSOS</v>
          </cell>
          <cell r="C89" t="str">
            <v>UNIDAD</v>
          </cell>
          <cell r="D89" t="str">
            <v>CANT.</v>
          </cell>
        </row>
        <row r="90">
          <cell r="B90" t="str">
            <v>MATERIALES</v>
          </cell>
        </row>
        <row r="91">
          <cell r="A91" t="str">
            <v>M010</v>
          </cell>
          <cell r="B91" t="str">
            <v>CEMENTO</v>
          </cell>
          <cell r="C91" t="str">
            <v>SACO</v>
          </cell>
          <cell r="D91">
            <v>4.5</v>
          </cell>
        </row>
        <row r="92">
          <cell r="A92" t="str">
            <v>M020</v>
          </cell>
          <cell r="B92" t="str">
            <v>AGUA</v>
          </cell>
          <cell r="C92" t="str">
            <v>LT</v>
          </cell>
          <cell r="D92">
            <v>204</v>
          </cell>
        </row>
        <row r="93">
          <cell r="A93" t="str">
            <v>M070</v>
          </cell>
          <cell r="B93" t="str">
            <v>ARENA DE PEGA</v>
          </cell>
          <cell r="C93" t="str">
            <v>M3</v>
          </cell>
          <cell r="D93">
            <v>1.25</v>
          </cell>
        </row>
        <row r="94">
          <cell r="B94">
            <v>0</v>
          </cell>
          <cell r="C94">
            <v>0</v>
          </cell>
        </row>
        <row r="96">
          <cell r="B96" t="str">
            <v>EQUIPO</v>
          </cell>
        </row>
        <row r="97">
          <cell r="B97" t="str">
            <v>HTA MENOR (5% de M. de O.)</v>
          </cell>
        </row>
        <row r="98">
          <cell r="A98">
            <v>0</v>
          </cell>
          <cell r="B98">
            <v>0</v>
          </cell>
          <cell r="C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</row>
        <row r="102">
          <cell r="B102" t="str">
            <v>MANO DE OBRA</v>
          </cell>
        </row>
        <row r="103">
          <cell r="A103" t="str">
            <v>O110</v>
          </cell>
          <cell r="B103" t="str">
            <v>1 OFIC. Y 1 AYUD.</v>
          </cell>
          <cell r="C103" t="str">
            <v>DIA</v>
          </cell>
          <cell r="D103">
            <v>0.25</v>
          </cell>
        </row>
        <row r="104">
          <cell r="A104">
            <v>0</v>
          </cell>
          <cell r="B104">
            <v>0</v>
          </cell>
          <cell r="C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</row>
        <row r="108">
          <cell r="B108" t="str">
            <v>TRANSPORTE</v>
          </cell>
        </row>
        <row r="110">
          <cell r="A110">
            <v>0</v>
          </cell>
          <cell r="B110">
            <v>0</v>
          </cell>
          <cell r="C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</row>
        <row r="115">
          <cell r="A115" t="str">
            <v>CODIGO</v>
          </cell>
          <cell r="B115" t="str">
            <v>ITEM</v>
          </cell>
          <cell r="C115" t="str">
            <v>UNIDAD</v>
          </cell>
        </row>
        <row r="116">
          <cell r="A116" t="str">
            <v>Z140</v>
          </cell>
          <cell r="B116" t="str">
            <v>MORTERO REV.  1:3</v>
          </cell>
          <cell r="C116" t="str">
            <v>M3</v>
          </cell>
          <cell r="D116">
            <v>192469.5</v>
          </cell>
        </row>
        <row r="117">
          <cell r="B117" t="str">
            <v>CODIGO</v>
          </cell>
          <cell r="C117" t="str">
            <v>Z140</v>
          </cell>
        </row>
        <row r="118">
          <cell r="A118" t="str">
            <v>CODIGO</v>
          </cell>
          <cell r="B118" t="str">
            <v>RECURSOS</v>
          </cell>
          <cell r="C118" t="str">
            <v>UNIDAD</v>
          </cell>
          <cell r="D118" t="str">
            <v>CANT.</v>
          </cell>
        </row>
        <row r="119">
          <cell r="B119" t="str">
            <v>MATERIALES</v>
          </cell>
        </row>
        <row r="120">
          <cell r="A120" t="str">
            <v>M010</v>
          </cell>
          <cell r="B120" t="str">
            <v>CEMENTO</v>
          </cell>
          <cell r="C120" t="str">
            <v>SACO</v>
          </cell>
          <cell r="D120">
            <v>9</v>
          </cell>
        </row>
        <row r="121">
          <cell r="A121" t="str">
            <v>M020</v>
          </cell>
          <cell r="B121" t="str">
            <v>AGUA</v>
          </cell>
          <cell r="C121" t="str">
            <v>LT</v>
          </cell>
          <cell r="D121">
            <v>252</v>
          </cell>
        </row>
        <row r="122">
          <cell r="A122" t="str">
            <v>M050</v>
          </cell>
          <cell r="B122" t="str">
            <v xml:space="preserve">ARENA DE REVOQUE. </v>
          </cell>
          <cell r="C122" t="str">
            <v>M3</v>
          </cell>
          <cell r="D122">
            <v>1.1000000000000001</v>
          </cell>
        </row>
        <row r="123">
          <cell r="B123">
            <v>0</v>
          </cell>
          <cell r="C123">
            <v>0</v>
          </cell>
        </row>
        <row r="125">
          <cell r="B125" t="str">
            <v>EQUIPO</v>
          </cell>
        </row>
        <row r="126">
          <cell r="B126" t="str">
            <v>HTA MENOR (5% de M. de O.)</v>
          </cell>
        </row>
        <row r="127">
          <cell r="A127">
            <v>0</v>
          </cell>
          <cell r="B127">
            <v>0</v>
          </cell>
          <cell r="C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</row>
        <row r="131">
          <cell r="B131" t="str">
            <v>MANO DE OBRA</v>
          </cell>
        </row>
        <row r="132">
          <cell r="A132" t="str">
            <v>O110</v>
          </cell>
          <cell r="B132" t="str">
            <v>1 OFIC. Y 1 AYUD.</v>
          </cell>
          <cell r="C132" t="str">
            <v>DIA</v>
          </cell>
          <cell r="D132">
            <v>0.2</v>
          </cell>
        </row>
        <row r="133">
          <cell r="A133">
            <v>0</v>
          </cell>
          <cell r="B133">
            <v>0</v>
          </cell>
          <cell r="C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</row>
        <row r="137">
          <cell r="B137" t="str">
            <v>TRANSPORTE</v>
          </cell>
        </row>
        <row r="139">
          <cell r="A139">
            <v>0</v>
          </cell>
          <cell r="B139">
            <v>0</v>
          </cell>
          <cell r="C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</row>
        <row r="145">
          <cell r="A145" t="str">
            <v>CODIGO</v>
          </cell>
          <cell r="B145" t="str">
            <v>ITEM</v>
          </cell>
          <cell r="C145" t="str">
            <v>UNIDAD</v>
          </cell>
        </row>
        <row r="146">
          <cell r="A146" t="str">
            <v>Z150</v>
          </cell>
          <cell r="B146" t="str">
            <v>MORTERO REV.  1:4</v>
          </cell>
          <cell r="C146" t="str">
            <v>M3</v>
          </cell>
          <cell r="D146">
            <v>160884.5</v>
          </cell>
        </row>
        <row r="147">
          <cell r="B147" t="str">
            <v>CODIGO</v>
          </cell>
          <cell r="C147" t="str">
            <v>Z150</v>
          </cell>
        </row>
        <row r="148">
          <cell r="A148" t="str">
            <v>CODIGO</v>
          </cell>
          <cell r="B148" t="str">
            <v>RECURSOS</v>
          </cell>
          <cell r="C148" t="str">
            <v>UNIDAD</v>
          </cell>
          <cell r="D148" t="str">
            <v>CANT.</v>
          </cell>
        </row>
        <row r="149">
          <cell r="B149" t="str">
            <v>MATERIALES</v>
          </cell>
        </row>
        <row r="150">
          <cell r="A150" t="str">
            <v>M010</v>
          </cell>
          <cell r="B150" t="str">
            <v>CEMENTO</v>
          </cell>
          <cell r="C150" t="str">
            <v>SACO</v>
          </cell>
          <cell r="D150">
            <v>7</v>
          </cell>
        </row>
        <row r="151">
          <cell r="A151" t="str">
            <v>M020</v>
          </cell>
          <cell r="B151" t="str">
            <v>AGUA</v>
          </cell>
          <cell r="C151" t="str">
            <v>LT</v>
          </cell>
          <cell r="D151">
            <v>252</v>
          </cell>
        </row>
        <row r="152">
          <cell r="A152" t="str">
            <v>M050</v>
          </cell>
          <cell r="B152" t="str">
            <v xml:space="preserve">ARENA DE REVOQUE. </v>
          </cell>
          <cell r="C152" t="str">
            <v>M3</v>
          </cell>
          <cell r="D152">
            <v>1.2</v>
          </cell>
        </row>
        <row r="153">
          <cell r="B153">
            <v>0</v>
          </cell>
          <cell r="C153">
            <v>0</v>
          </cell>
        </row>
        <row r="155">
          <cell r="B155" t="str">
            <v>EQUIPO</v>
          </cell>
        </row>
        <row r="156">
          <cell r="B156" t="str">
            <v>HTA MENOR (5% de M. de O.)</v>
          </cell>
        </row>
        <row r="157">
          <cell r="A157">
            <v>0</v>
          </cell>
          <cell r="B157">
            <v>0</v>
          </cell>
          <cell r="C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</row>
        <row r="161">
          <cell r="B161" t="str">
            <v>MANO DE OBRA</v>
          </cell>
        </row>
        <row r="162">
          <cell r="A162" t="str">
            <v>O110</v>
          </cell>
          <cell r="B162" t="str">
            <v>1 OFIC. Y 1 AYUD.</v>
          </cell>
          <cell r="C162" t="str">
            <v>DIA</v>
          </cell>
          <cell r="D162">
            <v>0.2</v>
          </cell>
        </row>
        <row r="163">
          <cell r="A163">
            <v>0</v>
          </cell>
          <cell r="B163">
            <v>0</v>
          </cell>
          <cell r="C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</row>
        <row r="166">
          <cell r="B166" t="str">
            <v>TRANSPORTE</v>
          </cell>
        </row>
        <row r="168">
          <cell r="A168">
            <v>0</v>
          </cell>
          <cell r="B168">
            <v>0</v>
          </cell>
          <cell r="C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</row>
        <row r="173">
          <cell r="A173" t="str">
            <v>CODIGO</v>
          </cell>
          <cell r="B173" t="str">
            <v>ITEM</v>
          </cell>
          <cell r="C173" t="str">
            <v>UNIDAD</v>
          </cell>
        </row>
        <row r="174">
          <cell r="A174" t="str">
            <v>Z160</v>
          </cell>
          <cell r="B174" t="str">
            <v>MORTERO REV.  1:5</v>
          </cell>
          <cell r="C174" t="str">
            <v>M3</v>
          </cell>
          <cell r="D174">
            <v>139009.5</v>
          </cell>
        </row>
        <row r="175">
          <cell r="B175" t="str">
            <v>CODIGO</v>
          </cell>
          <cell r="C175" t="str">
            <v>Z160</v>
          </cell>
        </row>
        <row r="176">
          <cell r="A176" t="str">
            <v>CODIGO</v>
          </cell>
          <cell r="B176" t="str">
            <v>RECURSOS</v>
          </cell>
          <cell r="C176" t="str">
            <v>UNIDAD</v>
          </cell>
          <cell r="D176" t="str">
            <v>CANT.</v>
          </cell>
        </row>
        <row r="177">
          <cell r="B177" t="str">
            <v>MATERIALES</v>
          </cell>
        </row>
        <row r="178">
          <cell r="A178" t="str">
            <v>M010</v>
          </cell>
          <cell r="B178" t="str">
            <v>CEMENTO</v>
          </cell>
          <cell r="C178" t="str">
            <v>SACO</v>
          </cell>
          <cell r="D178">
            <v>6</v>
          </cell>
        </row>
        <row r="179">
          <cell r="A179" t="str">
            <v>M020</v>
          </cell>
          <cell r="B179" t="str">
            <v>AGUA</v>
          </cell>
          <cell r="C179" t="str">
            <v>LT</v>
          </cell>
          <cell r="D179">
            <v>237</v>
          </cell>
        </row>
        <row r="180">
          <cell r="A180" t="str">
            <v>M050</v>
          </cell>
          <cell r="B180" t="str">
            <v xml:space="preserve">ARENA DE REVOQUE. </v>
          </cell>
          <cell r="C180" t="str">
            <v>M3</v>
          </cell>
          <cell r="D180">
            <v>1</v>
          </cell>
        </row>
        <row r="181">
          <cell r="B181">
            <v>0</v>
          </cell>
          <cell r="C181">
            <v>0</v>
          </cell>
        </row>
        <row r="183">
          <cell r="B183" t="str">
            <v>EQUIPO</v>
          </cell>
        </row>
        <row r="184">
          <cell r="B184" t="str">
            <v>HTA MENOR (5% de M. de O.)</v>
          </cell>
        </row>
        <row r="185">
          <cell r="A185">
            <v>0</v>
          </cell>
          <cell r="B185">
            <v>0</v>
          </cell>
          <cell r="C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</row>
        <row r="189">
          <cell r="B189" t="str">
            <v>MANO DE OBRA</v>
          </cell>
        </row>
        <row r="190">
          <cell r="A190" t="str">
            <v>O110</v>
          </cell>
          <cell r="B190" t="str">
            <v>1 OFIC. Y 1 AYUD.</v>
          </cell>
          <cell r="C190" t="str">
            <v>DIA</v>
          </cell>
          <cell r="D190">
            <v>0.2</v>
          </cell>
        </row>
        <row r="191">
          <cell r="A191">
            <v>0</v>
          </cell>
          <cell r="B191">
            <v>0</v>
          </cell>
          <cell r="C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</row>
        <row r="195">
          <cell r="B195" t="str">
            <v>TRANSPORTE</v>
          </cell>
        </row>
        <row r="197">
          <cell r="A197">
            <v>0</v>
          </cell>
          <cell r="B197">
            <v>0</v>
          </cell>
          <cell r="C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</row>
        <row r="202">
          <cell r="A202" t="str">
            <v>CODIGO</v>
          </cell>
          <cell r="B202" t="str">
            <v>ITEM</v>
          </cell>
          <cell r="C202" t="str">
            <v>UNIDAD</v>
          </cell>
        </row>
        <row r="203">
          <cell r="A203" t="str">
            <v>Z170</v>
          </cell>
          <cell r="B203" t="str">
            <v>MORTERO REV.  1:6</v>
          </cell>
          <cell r="C203" t="str">
            <v>M3</v>
          </cell>
          <cell r="D203">
            <v>125409.5</v>
          </cell>
        </row>
        <row r="204">
          <cell r="B204" t="str">
            <v>CODIGO</v>
          </cell>
          <cell r="C204" t="str">
            <v>Z170</v>
          </cell>
        </row>
        <row r="205">
          <cell r="A205" t="str">
            <v>CODIGO</v>
          </cell>
          <cell r="B205" t="str">
            <v>RECURSOS</v>
          </cell>
          <cell r="C205" t="str">
            <v>UNIDAD</v>
          </cell>
          <cell r="D205" t="str">
            <v>CANT.</v>
          </cell>
        </row>
        <row r="206">
          <cell r="B206" t="str">
            <v>MATERIALES</v>
          </cell>
        </row>
        <row r="207">
          <cell r="A207" t="str">
            <v>M010</v>
          </cell>
          <cell r="B207" t="str">
            <v>CEMENTO</v>
          </cell>
          <cell r="C207" t="str">
            <v>SACO</v>
          </cell>
          <cell r="D207">
            <v>5.2</v>
          </cell>
        </row>
        <row r="208">
          <cell r="A208" t="str">
            <v>M020</v>
          </cell>
          <cell r="B208" t="str">
            <v>AGUA</v>
          </cell>
          <cell r="C208" t="str">
            <v>LT</v>
          </cell>
          <cell r="D208">
            <v>237</v>
          </cell>
        </row>
        <row r="209">
          <cell r="A209" t="str">
            <v>M050</v>
          </cell>
          <cell r="B209" t="str">
            <v xml:space="preserve">ARENA DE REVOQUE. </v>
          </cell>
          <cell r="C209" t="str">
            <v>M3</v>
          </cell>
          <cell r="D209">
            <v>1</v>
          </cell>
        </row>
        <row r="210">
          <cell r="B210">
            <v>0</v>
          </cell>
          <cell r="C210">
            <v>0</v>
          </cell>
        </row>
        <row r="212">
          <cell r="B212" t="str">
            <v>EQUIPO</v>
          </cell>
        </row>
        <row r="213">
          <cell r="B213" t="str">
            <v>HTA MENOR (5% de M. de O.)</v>
          </cell>
        </row>
        <row r="214">
          <cell r="A214">
            <v>0</v>
          </cell>
          <cell r="B214">
            <v>0</v>
          </cell>
          <cell r="C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</row>
        <row r="218">
          <cell r="B218" t="str">
            <v>MANO DE OBRA</v>
          </cell>
        </row>
        <row r="219">
          <cell r="A219" t="str">
            <v>O110</v>
          </cell>
          <cell r="B219" t="str">
            <v>1 OFIC. Y 1 AYUD.</v>
          </cell>
          <cell r="C219" t="str">
            <v>DIA</v>
          </cell>
          <cell r="D219">
            <v>0.2</v>
          </cell>
        </row>
        <row r="220">
          <cell r="A220">
            <v>0</v>
          </cell>
          <cell r="B220">
            <v>0</v>
          </cell>
          <cell r="C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</row>
        <row r="224">
          <cell r="B224" t="str">
            <v>TRANSPORTE</v>
          </cell>
        </row>
        <row r="226">
          <cell r="A226">
            <v>0</v>
          </cell>
          <cell r="B226">
            <v>0</v>
          </cell>
          <cell r="C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</row>
        <row r="230">
          <cell r="A230" t="str">
            <v>CODIGO</v>
          </cell>
          <cell r="B230" t="str">
            <v>ITEM</v>
          </cell>
          <cell r="C230" t="str">
            <v>UNIDAD</v>
          </cell>
        </row>
        <row r="231">
          <cell r="A231" t="str">
            <v>Z180</v>
          </cell>
          <cell r="B231" t="str">
            <v>MORTERO.  1:3</v>
          </cell>
          <cell r="C231" t="str">
            <v>M3</v>
          </cell>
          <cell r="D231">
            <v>194177.625</v>
          </cell>
        </row>
        <row r="232">
          <cell r="B232" t="str">
            <v>CODIGO</v>
          </cell>
          <cell r="C232" t="str">
            <v>Z180</v>
          </cell>
        </row>
        <row r="233">
          <cell r="A233" t="str">
            <v>CODIGO</v>
          </cell>
          <cell r="B233" t="str">
            <v>RECURSOS</v>
          </cell>
          <cell r="C233" t="str">
            <v>UNIDAD</v>
          </cell>
          <cell r="D233" t="str">
            <v>CANT.</v>
          </cell>
        </row>
        <row r="234">
          <cell r="B234" t="str">
            <v>MATERIALES</v>
          </cell>
        </row>
        <row r="235">
          <cell r="A235" t="str">
            <v>M010</v>
          </cell>
          <cell r="B235" t="str">
            <v>CEMENTO</v>
          </cell>
          <cell r="C235" t="str">
            <v>SACO</v>
          </cell>
          <cell r="D235">
            <v>9</v>
          </cell>
        </row>
        <row r="236">
          <cell r="A236" t="str">
            <v>M020</v>
          </cell>
          <cell r="B236" t="str">
            <v>AGUA</v>
          </cell>
          <cell r="C236" t="str">
            <v>LT</v>
          </cell>
          <cell r="D236">
            <v>40</v>
          </cell>
        </row>
        <row r="237">
          <cell r="A237" t="str">
            <v>M070</v>
          </cell>
          <cell r="B237" t="str">
            <v>ARENA DE PEGA</v>
          </cell>
          <cell r="C237" t="str">
            <v>M3</v>
          </cell>
          <cell r="D237">
            <v>1.1200000000000001</v>
          </cell>
        </row>
        <row r="238">
          <cell r="B238">
            <v>0</v>
          </cell>
          <cell r="C238">
            <v>0</v>
          </cell>
        </row>
        <row r="240">
          <cell r="B240" t="str">
            <v>EQUIPO</v>
          </cell>
        </row>
        <row r="241">
          <cell r="B241" t="str">
            <v>HTA MENOR (5% de M. de O.)</v>
          </cell>
        </row>
        <row r="242">
          <cell r="A242">
            <v>0</v>
          </cell>
          <cell r="B242">
            <v>0</v>
          </cell>
          <cell r="C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</row>
        <row r="246">
          <cell r="B246" t="str">
            <v>MANO DE OBRA</v>
          </cell>
        </row>
        <row r="247">
          <cell r="A247" t="str">
            <v>O110</v>
          </cell>
          <cell r="B247" t="str">
            <v>1 OFIC. Y 1 AYUD.</v>
          </cell>
          <cell r="C247" t="str">
            <v>DIA</v>
          </cell>
          <cell r="D247">
            <v>0.25</v>
          </cell>
        </row>
        <row r="248">
          <cell r="A248">
            <v>0</v>
          </cell>
          <cell r="B248">
            <v>0</v>
          </cell>
          <cell r="C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2">
          <cell r="B252" t="str">
            <v>TRANSPORTE</v>
          </cell>
        </row>
        <row r="254">
          <cell r="A254">
            <v>0</v>
          </cell>
          <cell r="B254">
            <v>0</v>
          </cell>
          <cell r="C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</row>
        <row r="259">
          <cell r="A259" t="str">
            <v>CODIGO</v>
          </cell>
          <cell r="B259" t="str">
            <v>ITEM</v>
          </cell>
          <cell r="C259" t="str">
            <v>UNIDAD</v>
          </cell>
        </row>
        <row r="260">
          <cell r="A260" t="str">
            <v>Z190</v>
          </cell>
          <cell r="B260" t="str">
            <v>MORTERO  1:2</v>
          </cell>
          <cell r="C260" t="str">
            <v>M3</v>
          </cell>
          <cell r="D260">
            <v>247343.5</v>
          </cell>
        </row>
        <row r="261">
          <cell r="B261" t="str">
            <v>CODIGO</v>
          </cell>
          <cell r="C261" t="str">
            <v>Z190</v>
          </cell>
        </row>
        <row r="262">
          <cell r="A262" t="str">
            <v>CODIGO</v>
          </cell>
          <cell r="B262" t="str">
            <v>RECURSOS</v>
          </cell>
          <cell r="C262" t="str">
            <v>UNIDAD</v>
          </cell>
          <cell r="D262" t="str">
            <v>CANT.</v>
          </cell>
        </row>
        <row r="263">
          <cell r="B263" t="str">
            <v>MATERIALES</v>
          </cell>
        </row>
        <row r="264">
          <cell r="A264" t="str">
            <v>M010</v>
          </cell>
          <cell r="B264" t="str">
            <v>CEMENTO</v>
          </cell>
          <cell r="C264" t="str">
            <v>SACO</v>
          </cell>
          <cell r="D264">
            <v>12.5</v>
          </cell>
        </row>
        <row r="265">
          <cell r="A265" t="str">
            <v>M020</v>
          </cell>
          <cell r="B265" t="str">
            <v>AGUA</v>
          </cell>
          <cell r="C265" t="str">
            <v>LT</v>
          </cell>
          <cell r="D265">
            <v>250</v>
          </cell>
        </row>
        <row r="266">
          <cell r="A266" t="str">
            <v>M070</v>
          </cell>
          <cell r="B266" t="str">
            <v>ARENA DE PEGA</v>
          </cell>
          <cell r="C266" t="str">
            <v>M3</v>
          </cell>
          <cell r="D266">
            <v>0.95</v>
          </cell>
        </row>
        <row r="267">
          <cell r="B267">
            <v>0</v>
          </cell>
          <cell r="C267">
            <v>0</v>
          </cell>
        </row>
        <row r="269">
          <cell r="B269" t="str">
            <v>EQUIPO</v>
          </cell>
        </row>
        <row r="270">
          <cell r="B270" t="str">
            <v>HTA MENOR (5% de M. de O.)</v>
          </cell>
        </row>
        <row r="271">
          <cell r="A271">
            <v>0</v>
          </cell>
          <cell r="B271">
            <v>0</v>
          </cell>
          <cell r="C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</row>
        <row r="274">
          <cell r="B274" t="str">
            <v>MANO DE OBRA</v>
          </cell>
        </row>
        <row r="275">
          <cell r="A275" t="str">
            <v>O110</v>
          </cell>
          <cell r="B275" t="str">
            <v>1 OFIC. Y 1 AYUD.</v>
          </cell>
          <cell r="C275" t="str">
            <v>DIA</v>
          </cell>
          <cell r="D275">
            <v>0.2</v>
          </cell>
        </row>
        <row r="276">
          <cell r="A276">
            <v>0</v>
          </cell>
          <cell r="B276">
            <v>0</v>
          </cell>
          <cell r="C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</row>
        <row r="280">
          <cell r="B280" t="str">
            <v>TRANSPORTE</v>
          </cell>
        </row>
        <row r="282">
          <cell r="A282">
            <v>0</v>
          </cell>
          <cell r="B282">
            <v>0</v>
          </cell>
          <cell r="C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</row>
        <row r="288">
          <cell r="A288" t="str">
            <v>CODIGO</v>
          </cell>
          <cell r="B288" t="str">
            <v>ITEM</v>
          </cell>
          <cell r="C288" t="str">
            <v>UNIDAD</v>
          </cell>
        </row>
        <row r="289">
          <cell r="A289" t="str">
            <v>Z200</v>
          </cell>
          <cell r="B289" t="str">
            <v>CONCRETO f'c=140 kg/cm2</v>
          </cell>
          <cell r="C289" t="str">
            <v>M3</v>
          </cell>
          <cell r="D289">
            <v>158178</v>
          </cell>
        </row>
        <row r="290">
          <cell r="B290" t="str">
            <v>CODIGO</v>
          </cell>
          <cell r="C290" t="str">
            <v>Z200</v>
          </cell>
        </row>
        <row r="291">
          <cell r="A291" t="str">
            <v>CODIGO</v>
          </cell>
          <cell r="B291" t="str">
            <v>RECURSOS</v>
          </cell>
          <cell r="C291" t="str">
            <v>UNIDAD</v>
          </cell>
          <cell r="D291" t="str">
            <v>CANT.</v>
          </cell>
        </row>
        <row r="292">
          <cell r="B292" t="str">
            <v>MATERIALES</v>
          </cell>
        </row>
        <row r="293">
          <cell r="A293" t="str">
            <v>M010</v>
          </cell>
          <cell r="B293" t="str">
            <v>CEMENTO</v>
          </cell>
          <cell r="C293" t="str">
            <v>SACO</v>
          </cell>
          <cell r="D293">
            <v>5</v>
          </cell>
        </row>
        <row r="294">
          <cell r="A294" t="str">
            <v>M020</v>
          </cell>
          <cell r="B294" t="str">
            <v>AGUA</v>
          </cell>
          <cell r="C294" t="str">
            <v>LT</v>
          </cell>
          <cell r="D294">
            <v>40</v>
          </cell>
        </row>
        <row r="295">
          <cell r="A295" t="str">
            <v>M080</v>
          </cell>
          <cell r="B295" t="str">
            <v>ARENA PARA CONCRETO</v>
          </cell>
          <cell r="C295" t="str">
            <v>M3</v>
          </cell>
          <cell r="D295">
            <v>0.6</v>
          </cell>
        </row>
        <row r="296">
          <cell r="A296" t="str">
            <v>M240</v>
          </cell>
          <cell r="B296" t="str">
            <v>TRITURADO 1 1/2"</v>
          </cell>
          <cell r="C296" t="str">
            <v>M3</v>
          </cell>
          <cell r="D296">
            <v>0.92</v>
          </cell>
        </row>
        <row r="297">
          <cell r="B297">
            <v>0</v>
          </cell>
          <cell r="C297">
            <v>0</v>
          </cell>
        </row>
        <row r="299">
          <cell r="B299" t="str">
            <v>EQUIPO</v>
          </cell>
        </row>
        <row r="300">
          <cell r="B300" t="str">
            <v>HTA MENOR (5% de M. de O.)</v>
          </cell>
        </row>
        <row r="301">
          <cell r="A301" t="str">
            <v>E080</v>
          </cell>
          <cell r="B301" t="str">
            <v>CONCRETADORA 1 1/2 SACOS ELECT.</v>
          </cell>
          <cell r="C301" t="str">
            <v>DIA</v>
          </cell>
          <cell r="D301">
            <v>0.4</v>
          </cell>
        </row>
        <row r="302">
          <cell r="A302">
            <v>0</v>
          </cell>
          <cell r="B302">
            <v>0</v>
          </cell>
          <cell r="C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</row>
        <row r="305">
          <cell r="B305" t="str">
            <v>MANO DE OBRA</v>
          </cell>
        </row>
        <row r="306">
          <cell r="A306" t="str">
            <v>O030</v>
          </cell>
          <cell r="B306" t="str">
            <v>1 OFIC. Y 2 AYUD.</v>
          </cell>
          <cell r="C306" t="str">
            <v>DIA</v>
          </cell>
          <cell r="D306">
            <v>0.4</v>
          </cell>
        </row>
        <row r="307">
          <cell r="A307">
            <v>0</v>
          </cell>
          <cell r="B307">
            <v>0</v>
          </cell>
          <cell r="C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</row>
        <row r="311">
          <cell r="B311" t="str">
            <v>TRANSPORTE</v>
          </cell>
        </row>
        <row r="313">
          <cell r="A313">
            <v>0</v>
          </cell>
          <cell r="B313">
            <v>0</v>
          </cell>
          <cell r="C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</row>
        <row r="318">
          <cell r="A318" t="str">
            <v>CODIGO</v>
          </cell>
          <cell r="B318" t="str">
            <v>ITEM</v>
          </cell>
          <cell r="C318" t="str">
            <v>UNIDAD</v>
          </cell>
        </row>
        <row r="319">
          <cell r="A319" t="str">
            <v>Z210</v>
          </cell>
          <cell r="B319" t="str">
            <v>CONCRETO f'c=175 kg/cm2</v>
          </cell>
          <cell r="C319" t="str">
            <v>M3</v>
          </cell>
          <cell r="D319">
            <v>153121.5</v>
          </cell>
        </row>
        <row r="320">
          <cell r="B320" t="str">
            <v>CODIGO</v>
          </cell>
          <cell r="C320" t="str">
            <v>Z210</v>
          </cell>
        </row>
        <row r="321">
          <cell r="A321" t="str">
            <v>CODIGO</v>
          </cell>
          <cell r="B321" t="str">
            <v>RECURSOS</v>
          </cell>
          <cell r="C321" t="str">
            <v>UNIDAD</v>
          </cell>
          <cell r="D321" t="str">
            <v>CANT.</v>
          </cell>
        </row>
        <row r="322">
          <cell r="B322" t="str">
            <v>MATERIALES</v>
          </cell>
        </row>
        <row r="323">
          <cell r="A323" t="str">
            <v>M010</v>
          </cell>
          <cell r="B323" t="str">
            <v>CEMENTO</v>
          </cell>
          <cell r="C323" t="str">
            <v>SACO</v>
          </cell>
          <cell r="D323">
            <v>6</v>
          </cell>
        </row>
        <row r="324">
          <cell r="A324" t="str">
            <v>M020</v>
          </cell>
          <cell r="B324" t="str">
            <v>AGUA</v>
          </cell>
          <cell r="C324" t="str">
            <v>LT</v>
          </cell>
          <cell r="D324">
            <v>80</v>
          </cell>
        </row>
        <row r="325">
          <cell r="A325" t="str">
            <v>M080</v>
          </cell>
          <cell r="B325" t="str">
            <v>ARENA PARA CONCRETO</v>
          </cell>
          <cell r="C325" t="str">
            <v>M3</v>
          </cell>
          <cell r="D325">
            <v>0.67</v>
          </cell>
        </row>
        <row r="326">
          <cell r="A326" t="str">
            <v>M240</v>
          </cell>
          <cell r="B326" t="str">
            <v>TRITURADO 1 1/2"</v>
          </cell>
          <cell r="C326" t="str">
            <v>M3</v>
          </cell>
          <cell r="D326">
            <v>0.71499999999999997</v>
          </cell>
        </row>
        <row r="328">
          <cell r="B328" t="str">
            <v>EQUIPO</v>
          </cell>
        </row>
        <row r="329">
          <cell r="B329" t="str">
            <v>HTA MENOR (5% de M. de O.)</v>
          </cell>
        </row>
        <row r="330">
          <cell r="A330" t="str">
            <v>E080</v>
          </cell>
          <cell r="B330" t="str">
            <v>CONCRETADORA 1 1/2 SACOS ELECT.</v>
          </cell>
          <cell r="C330" t="str">
            <v>DIA</v>
          </cell>
          <cell r="D330">
            <v>0.2</v>
          </cell>
        </row>
        <row r="331">
          <cell r="A331">
            <v>0</v>
          </cell>
          <cell r="B331">
            <v>0</v>
          </cell>
          <cell r="C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</row>
        <row r="334">
          <cell r="B334" t="str">
            <v>MANO DE OBRA</v>
          </cell>
        </row>
        <row r="335">
          <cell r="A335" t="str">
            <v>O030</v>
          </cell>
          <cell r="B335" t="str">
            <v>1 OFIC. Y 2 AYUD.</v>
          </cell>
          <cell r="C335" t="str">
            <v>DIA</v>
          </cell>
          <cell r="D335">
            <v>0.2</v>
          </cell>
        </row>
        <row r="336">
          <cell r="B336">
            <v>0</v>
          </cell>
          <cell r="C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</row>
        <row r="339">
          <cell r="B339" t="str">
            <v>TRANSPORTE</v>
          </cell>
        </row>
        <row r="341">
          <cell r="A341">
            <v>0</v>
          </cell>
          <cell r="B341">
            <v>0</v>
          </cell>
          <cell r="C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</row>
        <row r="346">
          <cell r="A346" t="str">
            <v>CODIGO</v>
          </cell>
          <cell r="B346" t="str">
            <v>ITEM</v>
          </cell>
          <cell r="C346" t="str">
            <v>UNIDAD</v>
          </cell>
        </row>
        <row r="347">
          <cell r="A347" t="str">
            <v>Z220</v>
          </cell>
          <cell r="B347" t="str">
            <v>CONCRETO f'c=210 kg/cm2</v>
          </cell>
          <cell r="C347" t="str">
            <v>M3</v>
          </cell>
          <cell r="D347">
            <v>241508</v>
          </cell>
        </row>
        <row r="348">
          <cell r="B348" t="str">
            <v>CODIGO</v>
          </cell>
          <cell r="C348" t="str">
            <v>Z220</v>
          </cell>
        </row>
        <row r="349">
          <cell r="A349" t="str">
            <v>CODIGO</v>
          </cell>
          <cell r="B349" t="str">
            <v>RECURSOS</v>
          </cell>
          <cell r="C349" t="str">
            <v>UNIDAD</v>
          </cell>
          <cell r="D349" t="str">
            <v>CANT.</v>
          </cell>
        </row>
        <row r="350">
          <cell r="B350" t="str">
            <v>MATERIALES</v>
          </cell>
        </row>
        <row r="351">
          <cell r="A351" t="str">
            <v>M010</v>
          </cell>
          <cell r="B351" t="str">
            <v>CEMENTO</v>
          </cell>
          <cell r="C351" t="str">
            <v>SACO</v>
          </cell>
          <cell r="D351">
            <v>7.5</v>
          </cell>
        </row>
        <row r="352">
          <cell r="A352" t="str">
            <v>M020</v>
          </cell>
          <cell r="B352" t="str">
            <v>AGUA</v>
          </cell>
          <cell r="C352" t="str">
            <v>LT</v>
          </cell>
          <cell r="D352">
            <v>175</v>
          </cell>
        </row>
        <row r="353">
          <cell r="A353" t="str">
            <v>M080</v>
          </cell>
          <cell r="B353" t="str">
            <v>ARENA PARA CONCRETO</v>
          </cell>
          <cell r="C353" t="str">
            <v>M3</v>
          </cell>
          <cell r="D353">
            <v>1.1599999999999999</v>
          </cell>
        </row>
        <row r="354">
          <cell r="A354" t="str">
            <v>M250</v>
          </cell>
          <cell r="B354" t="str">
            <v>TRITURADO 1/2"</v>
          </cell>
          <cell r="C354" t="str">
            <v>M3</v>
          </cell>
          <cell r="D354">
            <v>1.1599999999999999</v>
          </cell>
        </row>
        <row r="356">
          <cell r="B356" t="str">
            <v>EQUIPO</v>
          </cell>
        </row>
        <row r="357">
          <cell r="B357" t="str">
            <v>HTA MENOR (5% de M. de O.)</v>
          </cell>
        </row>
        <row r="358">
          <cell r="A358" t="str">
            <v>E080</v>
          </cell>
          <cell r="B358" t="str">
            <v>CONCRETADORA 1 1/2 SACOS ELECT.</v>
          </cell>
          <cell r="C358" t="str">
            <v>DIA</v>
          </cell>
          <cell r="D358">
            <v>0.5</v>
          </cell>
        </row>
        <row r="359">
          <cell r="A359">
            <v>0</v>
          </cell>
          <cell r="B359">
            <v>0</v>
          </cell>
          <cell r="C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</row>
        <row r="362">
          <cell r="B362" t="str">
            <v>MANO DE OBRA</v>
          </cell>
        </row>
        <row r="363">
          <cell r="A363" t="str">
            <v>O030</v>
          </cell>
          <cell r="B363" t="str">
            <v>1 OFIC. Y 2 AYUD.</v>
          </cell>
          <cell r="C363" t="str">
            <v>DIA</v>
          </cell>
          <cell r="D363">
            <v>0.65</v>
          </cell>
        </row>
        <row r="364">
          <cell r="B364">
            <v>0</v>
          </cell>
          <cell r="C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</row>
        <row r="368">
          <cell r="B368" t="str">
            <v>TRANSPORTE</v>
          </cell>
        </row>
        <row r="370">
          <cell r="A370">
            <v>0</v>
          </cell>
          <cell r="B370">
            <v>0</v>
          </cell>
          <cell r="C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</row>
        <row r="374">
          <cell r="A374" t="str">
            <v>CODIGO</v>
          </cell>
          <cell r="B374" t="str">
            <v>ITEM</v>
          </cell>
          <cell r="C374" t="str">
            <v>UNIDAD</v>
          </cell>
        </row>
        <row r="375">
          <cell r="A375" t="str">
            <v>Z230</v>
          </cell>
          <cell r="B375" t="str">
            <v>CONCRETO f'c=250 kg/cm2</v>
          </cell>
          <cell r="C375" t="str">
            <v>M3</v>
          </cell>
          <cell r="D375">
            <v>245808</v>
          </cell>
        </row>
        <row r="376">
          <cell r="B376" t="str">
            <v>CODIGO</v>
          </cell>
          <cell r="C376" t="str">
            <v>Z230</v>
          </cell>
        </row>
        <row r="377">
          <cell r="A377" t="str">
            <v>CODIGO</v>
          </cell>
          <cell r="B377" t="str">
            <v>RECURSOS</v>
          </cell>
          <cell r="C377" t="str">
            <v>UNIDAD</v>
          </cell>
          <cell r="D377" t="str">
            <v>CANT.</v>
          </cell>
        </row>
        <row r="378">
          <cell r="B378" t="str">
            <v>MATERIALES</v>
          </cell>
        </row>
        <row r="379">
          <cell r="A379" t="str">
            <v>M010</v>
          </cell>
          <cell r="B379" t="str">
            <v>CEMENTO</v>
          </cell>
          <cell r="C379" t="str">
            <v>SACO</v>
          </cell>
          <cell r="D379">
            <v>9</v>
          </cell>
        </row>
        <row r="380">
          <cell r="A380" t="str">
            <v>M020</v>
          </cell>
          <cell r="B380" t="str">
            <v>AGUA</v>
          </cell>
          <cell r="C380" t="str">
            <v>LT</v>
          </cell>
          <cell r="D380">
            <v>200</v>
          </cell>
        </row>
        <row r="381">
          <cell r="A381" t="str">
            <v>M080</v>
          </cell>
          <cell r="B381" t="str">
            <v>ARENA PARA CONCRETO</v>
          </cell>
          <cell r="C381" t="str">
            <v>M3</v>
          </cell>
          <cell r="D381">
            <v>0.7</v>
          </cell>
        </row>
        <row r="382">
          <cell r="A382" t="str">
            <v>M240</v>
          </cell>
          <cell r="B382" t="str">
            <v>TRITURADO 1 1/2"</v>
          </cell>
          <cell r="C382" t="str">
            <v>M3</v>
          </cell>
          <cell r="D382">
            <v>0.7</v>
          </cell>
        </row>
        <row r="384">
          <cell r="B384" t="str">
            <v>EQUIPO</v>
          </cell>
        </row>
        <row r="385">
          <cell r="B385" t="str">
            <v>HTA MENOR (5% de M. de O.)</v>
          </cell>
        </row>
        <row r="386">
          <cell r="A386" t="str">
            <v>E080</v>
          </cell>
          <cell r="B386" t="str">
            <v>CONCRETADORA 1 1/2 SACOS ELECT.</v>
          </cell>
          <cell r="C386" t="str">
            <v>DIA</v>
          </cell>
          <cell r="D386">
            <v>0.5</v>
          </cell>
        </row>
        <row r="387">
          <cell r="A387">
            <v>0</v>
          </cell>
          <cell r="B387">
            <v>0</v>
          </cell>
          <cell r="C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</row>
        <row r="390">
          <cell r="B390" t="str">
            <v>MANO DE OBRA</v>
          </cell>
        </row>
        <row r="391">
          <cell r="A391" t="str">
            <v>O030</v>
          </cell>
          <cell r="B391" t="str">
            <v>1 OFIC. Y 2 AYUD.</v>
          </cell>
          <cell r="C391" t="str">
            <v>DIA</v>
          </cell>
          <cell r="D391">
            <v>0.65</v>
          </cell>
        </row>
        <row r="392">
          <cell r="A392">
            <v>0</v>
          </cell>
          <cell r="B392">
            <v>0</v>
          </cell>
          <cell r="C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</row>
        <row r="396">
          <cell r="B396" t="str">
            <v>TRANSPORTE</v>
          </cell>
        </row>
        <row r="398">
          <cell r="A398">
            <v>0</v>
          </cell>
          <cell r="B398">
            <v>0</v>
          </cell>
          <cell r="C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</row>
        <row r="404">
          <cell r="A404" t="str">
            <v>CODIGO</v>
          </cell>
          <cell r="B404" t="str">
            <v>ITEM</v>
          </cell>
          <cell r="C404" t="str">
            <v>UNIDAD</v>
          </cell>
        </row>
        <row r="405">
          <cell r="A405" t="str">
            <v>Z240</v>
          </cell>
          <cell r="B405" t="str">
            <v>MORTERO REV.  1:8</v>
          </cell>
          <cell r="C405" t="str">
            <v>M3</v>
          </cell>
          <cell r="D405">
            <v>113573</v>
          </cell>
        </row>
        <row r="406">
          <cell r="B406" t="str">
            <v>CODIGO</v>
          </cell>
          <cell r="C406" t="str">
            <v>Z240</v>
          </cell>
        </row>
        <row r="407">
          <cell r="A407" t="str">
            <v>CODIGO</v>
          </cell>
          <cell r="B407" t="str">
            <v>RECURSOS</v>
          </cell>
          <cell r="C407" t="str">
            <v>UNIDAD</v>
          </cell>
          <cell r="D407" t="str">
            <v>CANT.</v>
          </cell>
        </row>
        <row r="408">
          <cell r="B408" t="str">
            <v>MATERIALES</v>
          </cell>
        </row>
        <row r="409">
          <cell r="A409" t="str">
            <v>M010</v>
          </cell>
          <cell r="B409" t="str">
            <v>CEMENTO</v>
          </cell>
          <cell r="C409" t="str">
            <v>SACO</v>
          </cell>
          <cell r="D409">
            <v>4</v>
          </cell>
        </row>
        <row r="410">
          <cell r="A410" t="str">
            <v>M020</v>
          </cell>
          <cell r="B410" t="str">
            <v>AGUA</v>
          </cell>
          <cell r="C410" t="str">
            <v>LT</v>
          </cell>
          <cell r="D410">
            <v>204</v>
          </cell>
        </row>
        <row r="411">
          <cell r="A411" t="str">
            <v>M080</v>
          </cell>
          <cell r="B411" t="str">
            <v>ARENA PARA CONCRETO</v>
          </cell>
          <cell r="C411" t="str">
            <v>M3</v>
          </cell>
          <cell r="D411">
            <v>1.25</v>
          </cell>
        </row>
        <row r="412">
          <cell r="B412">
            <v>0</v>
          </cell>
          <cell r="C412">
            <v>0</v>
          </cell>
        </row>
        <row r="414">
          <cell r="B414" t="str">
            <v>EQUIPO</v>
          </cell>
        </row>
        <row r="415">
          <cell r="B415" t="str">
            <v>HTA MENOR (5% de M. de O.)</v>
          </cell>
        </row>
        <row r="416">
          <cell r="A416">
            <v>0</v>
          </cell>
          <cell r="B416">
            <v>0</v>
          </cell>
          <cell r="C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</row>
        <row r="420">
          <cell r="B420" t="str">
            <v>MANO DE OBRA</v>
          </cell>
        </row>
        <row r="421">
          <cell r="A421" t="str">
            <v>O110</v>
          </cell>
          <cell r="B421" t="str">
            <v>1 OFIC. Y 1 AYUD.</v>
          </cell>
          <cell r="C421" t="str">
            <v>DIA</v>
          </cell>
          <cell r="D421">
            <v>0.2</v>
          </cell>
        </row>
        <row r="422">
          <cell r="A422">
            <v>0</v>
          </cell>
          <cell r="B422">
            <v>0</v>
          </cell>
          <cell r="C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</row>
        <row r="426">
          <cell r="B426" t="str">
            <v>TRANSPORTE</v>
          </cell>
        </row>
        <row r="428">
          <cell r="A428">
            <v>0</v>
          </cell>
          <cell r="B428">
            <v>0</v>
          </cell>
          <cell r="C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</row>
        <row r="432">
          <cell r="A432" t="str">
            <v>CODIGO</v>
          </cell>
          <cell r="B432" t="str">
            <v>ITEM</v>
          </cell>
          <cell r="C432" t="str">
            <v>UNIDAD</v>
          </cell>
        </row>
        <row r="433">
          <cell r="A433" t="str">
            <v>Z250</v>
          </cell>
          <cell r="B433" t="str">
            <v>MORTERO REV.  1:10</v>
          </cell>
          <cell r="C433" t="str">
            <v>M3</v>
          </cell>
          <cell r="D433">
            <v>99973</v>
          </cell>
        </row>
        <row r="434">
          <cell r="B434" t="str">
            <v>CODIGO</v>
          </cell>
          <cell r="C434" t="str">
            <v>Z250</v>
          </cell>
        </row>
        <row r="435">
          <cell r="A435" t="str">
            <v>CODIGO</v>
          </cell>
          <cell r="B435" t="str">
            <v>RECURSOS</v>
          </cell>
          <cell r="C435" t="str">
            <v>UNIDAD</v>
          </cell>
          <cell r="D435" t="str">
            <v>CANT.</v>
          </cell>
        </row>
        <row r="436">
          <cell r="B436" t="str">
            <v>MATERIALES</v>
          </cell>
        </row>
        <row r="437">
          <cell r="A437" t="str">
            <v>M010</v>
          </cell>
          <cell r="B437" t="str">
            <v>CEMENTO</v>
          </cell>
          <cell r="C437" t="str">
            <v>SACO</v>
          </cell>
          <cell r="D437">
            <v>3.2</v>
          </cell>
        </row>
        <row r="438">
          <cell r="A438" t="str">
            <v>M020</v>
          </cell>
          <cell r="B438" t="str">
            <v>AGUA</v>
          </cell>
          <cell r="C438" t="str">
            <v>LT</v>
          </cell>
          <cell r="D438">
            <v>204</v>
          </cell>
        </row>
        <row r="439">
          <cell r="A439" t="str">
            <v>M080</v>
          </cell>
          <cell r="B439" t="str">
            <v>ARENA PARA CONCRETO</v>
          </cell>
          <cell r="C439" t="str">
            <v>M3</v>
          </cell>
          <cell r="D439">
            <v>1.25</v>
          </cell>
        </row>
        <row r="440">
          <cell r="B440">
            <v>0</v>
          </cell>
          <cell r="C440">
            <v>0</v>
          </cell>
        </row>
        <row r="442">
          <cell r="B442" t="str">
            <v>EQUIPO</v>
          </cell>
        </row>
        <row r="443">
          <cell r="B443" t="str">
            <v>HTA MENOR (5% de M. de O.)</v>
          </cell>
        </row>
        <row r="444">
          <cell r="A444">
            <v>0</v>
          </cell>
          <cell r="B444">
            <v>0</v>
          </cell>
          <cell r="C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</row>
        <row r="448">
          <cell r="B448" t="str">
            <v>MANO DE OBRA</v>
          </cell>
        </row>
        <row r="449">
          <cell r="A449" t="str">
            <v>O110</v>
          </cell>
          <cell r="B449" t="str">
            <v>1 OFIC. Y 1 AYUD.</v>
          </cell>
          <cell r="C449" t="str">
            <v>DIA</v>
          </cell>
          <cell r="D449">
            <v>0.2</v>
          </cell>
        </row>
        <row r="450">
          <cell r="A450">
            <v>0</v>
          </cell>
          <cell r="B450">
            <v>0</v>
          </cell>
          <cell r="C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</row>
        <row r="454">
          <cell r="B454" t="str">
            <v>TRANSPORTE</v>
          </cell>
        </row>
        <row r="456">
          <cell r="A456">
            <v>0</v>
          </cell>
          <cell r="B456">
            <v>0</v>
          </cell>
          <cell r="C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</row>
        <row r="462">
          <cell r="A462" t="str">
            <v>CODIGO</v>
          </cell>
          <cell r="B462" t="str">
            <v>ITEM</v>
          </cell>
          <cell r="C462" t="str">
            <v>UNIDAD</v>
          </cell>
        </row>
        <row r="463">
          <cell r="A463" t="str">
            <v>Z260</v>
          </cell>
          <cell r="B463" t="str">
            <v>MORTERO REV.  1:12</v>
          </cell>
          <cell r="C463" t="str">
            <v>M3</v>
          </cell>
          <cell r="D463">
            <v>92311.5</v>
          </cell>
        </row>
        <row r="464">
          <cell r="B464" t="str">
            <v>CODIGO</v>
          </cell>
          <cell r="C464" t="str">
            <v>Z260</v>
          </cell>
        </row>
        <row r="465">
          <cell r="A465" t="str">
            <v>CODIGO</v>
          </cell>
          <cell r="B465" t="str">
            <v>RECURSOS</v>
          </cell>
          <cell r="C465" t="str">
            <v>UNIDAD</v>
          </cell>
          <cell r="D465" t="str">
            <v>CANT.</v>
          </cell>
        </row>
        <row r="466">
          <cell r="B466" t="str">
            <v>MATERIALES</v>
          </cell>
        </row>
        <row r="467">
          <cell r="A467" t="str">
            <v>M010</v>
          </cell>
          <cell r="B467" t="str">
            <v>CEMENTO</v>
          </cell>
          <cell r="C467" t="str">
            <v>SACO</v>
          </cell>
          <cell r="D467">
            <v>2.7</v>
          </cell>
        </row>
        <row r="468">
          <cell r="A468" t="str">
            <v>M020</v>
          </cell>
          <cell r="B468" t="str">
            <v>AGUA</v>
          </cell>
          <cell r="C468" t="str">
            <v>LT</v>
          </cell>
          <cell r="D468">
            <v>46</v>
          </cell>
        </row>
        <row r="469">
          <cell r="A469" t="str">
            <v>M080</v>
          </cell>
          <cell r="B469" t="str">
            <v>ARENA PARA CONCRETO</v>
          </cell>
          <cell r="C469" t="str">
            <v>M3</v>
          </cell>
          <cell r="D469">
            <v>1.3</v>
          </cell>
        </row>
        <row r="470">
          <cell r="B470">
            <v>0</v>
          </cell>
          <cell r="C470">
            <v>0</v>
          </cell>
        </row>
        <row r="472">
          <cell r="B472" t="str">
            <v>EQUIPO</v>
          </cell>
        </row>
        <row r="473">
          <cell r="B473" t="str">
            <v>HTA MENOR (5% de M. de O.)</v>
          </cell>
        </row>
        <row r="474">
          <cell r="A474">
            <v>0</v>
          </cell>
          <cell r="B474">
            <v>0</v>
          </cell>
          <cell r="C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</row>
        <row r="478">
          <cell r="B478" t="str">
            <v>MANO DE OBRA</v>
          </cell>
        </row>
        <row r="479">
          <cell r="A479" t="str">
            <v>O110</v>
          </cell>
          <cell r="B479" t="str">
            <v>1 OFIC. Y 1 AYUD.</v>
          </cell>
          <cell r="C479" t="str">
            <v>DIA</v>
          </cell>
          <cell r="D479">
            <v>0.2</v>
          </cell>
        </row>
        <row r="480">
          <cell r="A480">
            <v>0</v>
          </cell>
          <cell r="B480">
            <v>0</v>
          </cell>
          <cell r="C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</row>
        <row r="484">
          <cell r="B484" t="str">
            <v>TRANSPORTE</v>
          </cell>
        </row>
        <row r="486">
          <cell r="A486">
            <v>0</v>
          </cell>
          <cell r="B486">
            <v>0</v>
          </cell>
          <cell r="C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</row>
        <row r="493">
          <cell r="A493" t="str">
            <v>CODIGO</v>
          </cell>
          <cell r="B493" t="str">
            <v>ITEM</v>
          </cell>
          <cell r="C493" t="str">
            <v>UNIDAD</v>
          </cell>
        </row>
        <row r="494">
          <cell r="A494" t="str">
            <v>Z300</v>
          </cell>
          <cell r="B494" t="str">
            <v>MARCO METÁLICO MURO 10  - 0.60-1.00 M</v>
          </cell>
          <cell r="C494" t="str">
            <v>UN.</v>
          </cell>
          <cell r="D494">
            <v>38325</v>
          </cell>
        </row>
        <row r="495">
          <cell r="B495" t="str">
            <v>CODIGO</v>
          </cell>
          <cell r="C495" t="str">
            <v>Z300</v>
          </cell>
        </row>
        <row r="496">
          <cell r="A496" t="str">
            <v>CODIGO</v>
          </cell>
          <cell r="B496" t="str">
            <v>RECURSOS</v>
          </cell>
          <cell r="C496" t="str">
            <v>UNIDAD</v>
          </cell>
          <cell r="D496" t="str">
            <v>CANT.</v>
          </cell>
        </row>
        <row r="497">
          <cell r="B497" t="str">
            <v>MATERIALES</v>
          </cell>
        </row>
        <row r="498">
          <cell r="A498" t="str">
            <v>M1310</v>
          </cell>
          <cell r="B498" t="str">
            <v>LAMINA DOBLADA MARCO METALICO MURO 1O</v>
          </cell>
          <cell r="C498" t="str">
            <v>UN</v>
          </cell>
          <cell r="D498">
            <v>1</v>
          </cell>
        </row>
        <row r="499">
          <cell r="A499" t="str">
            <v>M1270</v>
          </cell>
          <cell r="B499" t="str">
            <v>ANTICORROSIVO GRIS</v>
          </cell>
          <cell r="C499" t="str">
            <v>GLN</v>
          </cell>
          <cell r="D499">
            <v>2.5000000000000001E-2</v>
          </cell>
        </row>
        <row r="500">
          <cell r="B500">
            <v>0</v>
          </cell>
          <cell r="C500">
            <v>0</v>
          </cell>
        </row>
        <row r="501">
          <cell r="B501">
            <v>0</v>
          </cell>
          <cell r="C501">
            <v>0</v>
          </cell>
        </row>
        <row r="503">
          <cell r="B503" t="str">
            <v>EQUIPO</v>
          </cell>
        </row>
        <row r="504">
          <cell r="B504" t="str">
            <v>HTA MENOR (5% de M. de O.)</v>
          </cell>
        </row>
        <row r="505">
          <cell r="A505">
            <v>0</v>
          </cell>
          <cell r="B505">
            <v>0</v>
          </cell>
          <cell r="C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</row>
        <row r="509">
          <cell r="B509" t="str">
            <v>MANO DE OBRA</v>
          </cell>
        </row>
        <row r="510">
          <cell r="A510" t="str">
            <v>M161</v>
          </cell>
          <cell r="B510" t="str">
            <v>M. DE O. CERRAJERO</v>
          </cell>
          <cell r="C510" t="str">
            <v>HR</v>
          </cell>
          <cell r="D510">
            <v>0.5</v>
          </cell>
        </row>
        <row r="511">
          <cell r="A511">
            <v>0</v>
          </cell>
          <cell r="B511">
            <v>0</v>
          </cell>
          <cell r="C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</row>
        <row r="515">
          <cell r="B515" t="str">
            <v>TRANSPORTE</v>
          </cell>
        </row>
        <row r="517">
          <cell r="A517">
            <v>0</v>
          </cell>
          <cell r="B517">
            <v>0</v>
          </cell>
          <cell r="C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</row>
        <row r="524">
          <cell r="A524" t="str">
            <v>CODIGO</v>
          </cell>
          <cell r="B524" t="str">
            <v>ITEM</v>
          </cell>
          <cell r="C524" t="str">
            <v>UNIDAD</v>
          </cell>
        </row>
        <row r="525">
          <cell r="A525" t="str">
            <v>Z310</v>
          </cell>
          <cell r="B525" t="str">
            <v>MARCO METÁLICO MURO 15  - 0.60-1.00 M</v>
          </cell>
          <cell r="C525" t="str">
            <v>UN.</v>
          </cell>
          <cell r="D525">
            <v>41185</v>
          </cell>
        </row>
        <row r="526">
          <cell r="B526" t="str">
            <v>CODIGO</v>
          </cell>
          <cell r="C526" t="str">
            <v>Z300</v>
          </cell>
        </row>
        <row r="527">
          <cell r="A527" t="str">
            <v>CODIGO</v>
          </cell>
          <cell r="B527" t="str">
            <v>RECURSOS</v>
          </cell>
          <cell r="C527" t="str">
            <v>UNIDAD</v>
          </cell>
          <cell r="D527" t="str">
            <v>CANT.</v>
          </cell>
        </row>
        <row r="528">
          <cell r="B528" t="str">
            <v>MATERIALES</v>
          </cell>
        </row>
        <row r="529">
          <cell r="A529" t="str">
            <v>M1311</v>
          </cell>
          <cell r="B529" t="str">
            <v>LAMINA DOBLADA MARCO METALICO MURO 15</v>
          </cell>
          <cell r="C529" t="str">
            <v>UN</v>
          </cell>
          <cell r="D529">
            <v>1</v>
          </cell>
        </row>
        <row r="530">
          <cell r="A530" t="str">
            <v>M1270</v>
          </cell>
          <cell r="B530" t="str">
            <v>ANTICORROSIVO GRIS</v>
          </cell>
          <cell r="C530" t="str">
            <v>GLN</v>
          </cell>
          <cell r="D530">
            <v>0.02</v>
          </cell>
        </row>
        <row r="531">
          <cell r="B531">
            <v>0</v>
          </cell>
          <cell r="C531">
            <v>0</v>
          </cell>
        </row>
        <row r="532">
          <cell r="B532">
            <v>0</v>
          </cell>
          <cell r="C532">
            <v>0</v>
          </cell>
        </row>
        <row r="534">
          <cell r="B534" t="str">
            <v>EQUIPO</v>
          </cell>
        </row>
        <row r="535">
          <cell r="B535" t="str">
            <v>HTA MENOR (5% de M. de O.)</v>
          </cell>
        </row>
        <row r="536">
          <cell r="A536">
            <v>0</v>
          </cell>
          <cell r="B536">
            <v>0</v>
          </cell>
          <cell r="C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</row>
        <row r="540">
          <cell r="B540" t="str">
            <v>MANO DE OBRA</v>
          </cell>
        </row>
        <row r="541">
          <cell r="A541" t="str">
            <v>M161</v>
          </cell>
          <cell r="B541" t="str">
            <v>M. DE O. CERRAJERO</v>
          </cell>
          <cell r="C541" t="str">
            <v>HR</v>
          </cell>
          <cell r="D541">
            <v>0.5</v>
          </cell>
        </row>
        <row r="542">
          <cell r="A542">
            <v>0</v>
          </cell>
          <cell r="B542">
            <v>0</v>
          </cell>
          <cell r="C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</row>
        <row r="546">
          <cell r="B546" t="str">
            <v>TRANSPORTE</v>
          </cell>
        </row>
        <row r="548">
          <cell r="A548">
            <v>0</v>
          </cell>
          <cell r="B548">
            <v>0</v>
          </cell>
          <cell r="C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</row>
        <row r="555">
          <cell r="A555" t="str">
            <v>CODIGO</v>
          </cell>
          <cell r="B555" t="str">
            <v>ITEM</v>
          </cell>
          <cell r="C555" t="str">
            <v>UNIDAD</v>
          </cell>
        </row>
        <row r="556">
          <cell r="A556" t="str">
            <v>Z330</v>
          </cell>
          <cell r="B556" t="str">
            <v>MARCO METÁLICO MURO 20  - 0.60-1.00 M</v>
          </cell>
          <cell r="C556" t="str">
            <v>UN.</v>
          </cell>
          <cell r="D556">
            <v>45965</v>
          </cell>
        </row>
        <row r="557">
          <cell r="B557" t="str">
            <v>CODIGO</v>
          </cell>
          <cell r="C557" t="str">
            <v>Z300</v>
          </cell>
        </row>
        <row r="558">
          <cell r="A558" t="str">
            <v>CODIGO</v>
          </cell>
          <cell r="B558" t="str">
            <v>RECURSOS</v>
          </cell>
          <cell r="C558" t="str">
            <v>UNIDAD</v>
          </cell>
          <cell r="D558" t="str">
            <v>CANT.</v>
          </cell>
        </row>
        <row r="559">
          <cell r="B559" t="str">
            <v>MATERIALES</v>
          </cell>
        </row>
        <row r="560">
          <cell r="A560" t="str">
            <v>M1312</v>
          </cell>
          <cell r="B560" t="str">
            <v>LAMINA DOBLADA MARCO METALICO MURO 20</v>
          </cell>
          <cell r="C560" t="str">
            <v>UN</v>
          </cell>
          <cell r="D560">
            <v>1</v>
          </cell>
        </row>
        <row r="561">
          <cell r="A561" t="str">
            <v>M1270</v>
          </cell>
          <cell r="B561" t="str">
            <v>ANTICORROSIVO GRIS</v>
          </cell>
          <cell r="C561" t="str">
            <v>GLN</v>
          </cell>
          <cell r="D561">
            <v>0.03</v>
          </cell>
        </row>
        <row r="562">
          <cell r="B562">
            <v>0</v>
          </cell>
          <cell r="C562">
            <v>0</v>
          </cell>
        </row>
        <row r="563">
          <cell r="B563">
            <v>0</v>
          </cell>
          <cell r="C563">
            <v>0</v>
          </cell>
        </row>
        <row r="565">
          <cell r="B565" t="str">
            <v>EQUIPO</v>
          </cell>
        </row>
        <row r="566">
          <cell r="B566" t="str">
            <v>HTA MENOR (5% de M. de O.)</v>
          </cell>
        </row>
        <row r="567">
          <cell r="A567">
            <v>0</v>
          </cell>
          <cell r="B567">
            <v>0</v>
          </cell>
          <cell r="C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</row>
        <row r="569">
          <cell r="A569">
            <v>0</v>
          </cell>
          <cell r="B569">
            <v>0</v>
          </cell>
          <cell r="C569">
            <v>0</v>
          </cell>
        </row>
        <row r="571">
          <cell r="B571" t="str">
            <v>MANO DE OBRA</v>
          </cell>
        </row>
        <row r="572">
          <cell r="A572" t="str">
            <v>M161</v>
          </cell>
          <cell r="B572" t="str">
            <v>M. DE O. CERRAJERO</v>
          </cell>
          <cell r="C572" t="str">
            <v>HR</v>
          </cell>
          <cell r="D572">
            <v>0.5</v>
          </cell>
        </row>
        <row r="573">
          <cell r="A573">
            <v>0</v>
          </cell>
          <cell r="B573">
            <v>0</v>
          </cell>
          <cell r="C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</row>
        <row r="577">
          <cell r="B577" t="str">
            <v>TRANSPORTE</v>
          </cell>
        </row>
        <row r="579">
          <cell r="A579">
            <v>0</v>
          </cell>
          <cell r="B579">
            <v>0</v>
          </cell>
          <cell r="C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</row>
        <row r="617">
          <cell r="A617" t="str">
            <v>CODIGO</v>
          </cell>
          <cell r="B617" t="str">
            <v>ITEM</v>
          </cell>
          <cell r="C617" t="str">
            <v>UNIDAD</v>
          </cell>
        </row>
        <row r="618">
          <cell r="D618">
            <v>0</v>
          </cell>
        </row>
        <row r="619">
          <cell r="B619" t="str">
            <v>CODIGO</v>
          </cell>
        </row>
        <row r="620">
          <cell r="A620" t="str">
            <v>CODIGO</v>
          </cell>
          <cell r="B620" t="str">
            <v>RECURSOS</v>
          </cell>
          <cell r="C620" t="str">
            <v>UNIDAD</v>
          </cell>
          <cell r="D620" t="str">
            <v>CANT.</v>
          </cell>
        </row>
        <row r="621">
          <cell r="B621" t="str">
            <v>MATERIALES</v>
          </cell>
        </row>
        <row r="622">
          <cell r="B622">
            <v>0</v>
          </cell>
          <cell r="C622">
            <v>0</v>
          </cell>
        </row>
        <row r="623">
          <cell r="B623">
            <v>0</v>
          </cell>
          <cell r="C623">
            <v>0</v>
          </cell>
        </row>
        <row r="624">
          <cell r="B624">
            <v>0</v>
          </cell>
          <cell r="C624">
            <v>0</v>
          </cell>
        </row>
        <row r="625">
          <cell r="B625">
            <v>0</v>
          </cell>
          <cell r="C625">
            <v>0</v>
          </cell>
        </row>
        <row r="627">
          <cell r="B627" t="str">
            <v>EQUIPO</v>
          </cell>
        </row>
        <row r="628">
          <cell r="B628" t="str">
            <v>HTA MENOR (5% de M. de O.)</v>
          </cell>
        </row>
        <row r="629">
          <cell r="A629">
            <v>0</v>
          </cell>
          <cell r="B629">
            <v>0</v>
          </cell>
          <cell r="C629">
            <v>0</v>
          </cell>
        </row>
        <row r="630">
          <cell r="A630">
            <v>0</v>
          </cell>
          <cell r="B630">
            <v>0</v>
          </cell>
          <cell r="C630">
            <v>0</v>
          </cell>
        </row>
        <row r="631">
          <cell r="A631">
            <v>0</v>
          </cell>
          <cell r="B631">
            <v>0</v>
          </cell>
          <cell r="C631">
            <v>0</v>
          </cell>
        </row>
        <row r="633">
          <cell r="B633" t="str">
            <v>MANO DE OBRA</v>
          </cell>
        </row>
        <row r="634">
          <cell r="B634">
            <v>0</v>
          </cell>
          <cell r="C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</row>
        <row r="637">
          <cell r="A637">
            <v>0</v>
          </cell>
          <cell r="B637">
            <v>0</v>
          </cell>
          <cell r="C637">
            <v>0</v>
          </cell>
        </row>
        <row r="639">
          <cell r="B639" t="str">
            <v>TRANSPORTE</v>
          </cell>
        </row>
        <row r="641">
          <cell r="A641">
            <v>0</v>
          </cell>
          <cell r="B641">
            <v>0</v>
          </cell>
          <cell r="C641">
            <v>0</v>
          </cell>
        </row>
        <row r="642">
          <cell r="A642">
            <v>0</v>
          </cell>
          <cell r="B642">
            <v>0</v>
          </cell>
          <cell r="C642">
            <v>0</v>
          </cell>
        </row>
        <row r="643">
          <cell r="A643">
            <v>0</v>
          </cell>
          <cell r="B643">
            <v>0</v>
          </cell>
          <cell r="C643">
            <v>0</v>
          </cell>
        </row>
        <row r="648">
          <cell r="A648" t="str">
            <v>CODIGO</v>
          </cell>
          <cell r="B648" t="str">
            <v>ITEM</v>
          </cell>
          <cell r="C648" t="str">
            <v>UNIDAD</v>
          </cell>
        </row>
        <row r="649">
          <cell r="D649">
            <v>0</v>
          </cell>
        </row>
        <row r="650">
          <cell r="B650" t="str">
            <v>CODIGO</v>
          </cell>
        </row>
        <row r="651">
          <cell r="A651" t="str">
            <v>CODIGO</v>
          </cell>
          <cell r="B651" t="str">
            <v>RECURSOS</v>
          </cell>
          <cell r="C651" t="str">
            <v>UNIDAD</v>
          </cell>
          <cell r="D651" t="str">
            <v>CANT.</v>
          </cell>
        </row>
        <row r="652">
          <cell r="B652" t="str">
            <v>MATERIALES</v>
          </cell>
        </row>
        <row r="653">
          <cell r="B653">
            <v>0</v>
          </cell>
          <cell r="C653">
            <v>0</v>
          </cell>
        </row>
        <row r="654">
          <cell r="B654">
            <v>0</v>
          </cell>
          <cell r="C654">
            <v>0</v>
          </cell>
        </row>
        <row r="655">
          <cell r="B655">
            <v>0</v>
          </cell>
          <cell r="C655">
            <v>0</v>
          </cell>
        </row>
        <row r="656">
          <cell r="B656">
            <v>0</v>
          </cell>
          <cell r="C656">
            <v>0</v>
          </cell>
        </row>
        <row r="658">
          <cell r="B658" t="str">
            <v>EQUIPO</v>
          </cell>
        </row>
        <row r="659">
          <cell r="B659" t="str">
            <v>HTA MENOR (5% de M. de O.)</v>
          </cell>
        </row>
        <row r="660">
          <cell r="A660">
            <v>0</v>
          </cell>
          <cell r="B660">
            <v>0</v>
          </cell>
          <cell r="C660">
            <v>0</v>
          </cell>
        </row>
        <row r="661">
          <cell r="A661">
            <v>0</v>
          </cell>
          <cell r="B661">
            <v>0</v>
          </cell>
          <cell r="C661">
            <v>0</v>
          </cell>
        </row>
        <row r="662">
          <cell r="A662">
            <v>0</v>
          </cell>
          <cell r="B662">
            <v>0</v>
          </cell>
          <cell r="C662">
            <v>0</v>
          </cell>
        </row>
        <row r="664">
          <cell r="B664" t="str">
            <v>MANO DE OBRA</v>
          </cell>
        </row>
        <row r="665">
          <cell r="B665">
            <v>0</v>
          </cell>
          <cell r="C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</row>
        <row r="667">
          <cell r="A667">
            <v>0</v>
          </cell>
          <cell r="B667">
            <v>0</v>
          </cell>
          <cell r="C667">
            <v>0</v>
          </cell>
        </row>
        <row r="668">
          <cell r="A668">
            <v>0</v>
          </cell>
          <cell r="B668">
            <v>0</v>
          </cell>
          <cell r="C668">
            <v>0</v>
          </cell>
        </row>
        <row r="670">
          <cell r="B670" t="str">
            <v>TRANSPORTE</v>
          </cell>
        </row>
        <row r="672">
          <cell r="A672">
            <v>0</v>
          </cell>
          <cell r="B672">
            <v>0</v>
          </cell>
          <cell r="C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</row>
        <row r="679">
          <cell r="A679" t="str">
            <v>CODIGO</v>
          </cell>
          <cell r="B679" t="str">
            <v>ITEM</v>
          </cell>
          <cell r="C679" t="str">
            <v>UNIDAD</v>
          </cell>
        </row>
        <row r="680">
          <cell r="D680">
            <v>0</v>
          </cell>
        </row>
        <row r="681">
          <cell r="B681" t="str">
            <v>CODIGO</v>
          </cell>
        </row>
        <row r="682">
          <cell r="A682" t="str">
            <v>CODIGO</v>
          </cell>
          <cell r="B682" t="str">
            <v>RECURSOS</v>
          </cell>
          <cell r="C682" t="str">
            <v>UNIDAD</v>
          </cell>
          <cell r="D682" t="str">
            <v>CANT.</v>
          </cell>
        </row>
        <row r="683">
          <cell r="B683" t="str">
            <v>MATERIALES</v>
          </cell>
        </row>
        <row r="684">
          <cell r="B684">
            <v>0</v>
          </cell>
          <cell r="C684">
            <v>0</v>
          </cell>
        </row>
        <row r="685">
          <cell r="B685">
            <v>0</v>
          </cell>
          <cell r="C685">
            <v>0</v>
          </cell>
        </row>
        <row r="686">
          <cell r="B686">
            <v>0</v>
          </cell>
          <cell r="C686">
            <v>0</v>
          </cell>
        </row>
        <row r="687">
          <cell r="B687">
            <v>0</v>
          </cell>
          <cell r="C687">
            <v>0</v>
          </cell>
        </row>
        <row r="689">
          <cell r="B689" t="str">
            <v>EQUIPO</v>
          </cell>
        </row>
        <row r="690">
          <cell r="B690" t="str">
            <v>HTA MENOR (5% de M. de O.)</v>
          </cell>
        </row>
        <row r="691">
          <cell r="A691">
            <v>0</v>
          </cell>
          <cell r="B691">
            <v>0</v>
          </cell>
          <cell r="C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</row>
        <row r="693">
          <cell r="A693">
            <v>0</v>
          </cell>
          <cell r="B693">
            <v>0</v>
          </cell>
          <cell r="C693">
            <v>0</v>
          </cell>
        </row>
        <row r="695">
          <cell r="B695" t="str">
            <v>MANO DE OBRA</v>
          </cell>
        </row>
        <row r="696">
          <cell r="B696">
            <v>0</v>
          </cell>
          <cell r="C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</row>
        <row r="698">
          <cell r="A698">
            <v>0</v>
          </cell>
          <cell r="B698">
            <v>0</v>
          </cell>
          <cell r="C698">
            <v>0</v>
          </cell>
        </row>
        <row r="699">
          <cell r="A699">
            <v>0</v>
          </cell>
          <cell r="B699">
            <v>0</v>
          </cell>
          <cell r="C699">
            <v>0</v>
          </cell>
        </row>
        <row r="701">
          <cell r="B701" t="str">
            <v>TRANSPORTE</v>
          </cell>
        </row>
        <row r="703">
          <cell r="A703">
            <v>0</v>
          </cell>
          <cell r="B703">
            <v>0</v>
          </cell>
          <cell r="C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</row>
        <row r="710">
          <cell r="A710" t="str">
            <v>CODIGO</v>
          </cell>
          <cell r="B710" t="str">
            <v>ITEM</v>
          </cell>
          <cell r="C710" t="str">
            <v>UNIDAD</v>
          </cell>
        </row>
        <row r="711">
          <cell r="D711">
            <v>0</v>
          </cell>
        </row>
        <row r="712">
          <cell r="B712" t="str">
            <v>CODIGO</v>
          </cell>
        </row>
        <row r="713">
          <cell r="A713" t="str">
            <v>CODIGO</v>
          </cell>
          <cell r="B713" t="str">
            <v>RECURSOS</v>
          </cell>
          <cell r="C713" t="str">
            <v>UNIDAD</v>
          </cell>
          <cell r="D713" t="str">
            <v>CANT.</v>
          </cell>
        </row>
        <row r="714">
          <cell r="B714" t="str">
            <v>MATERIALES</v>
          </cell>
        </row>
        <row r="715">
          <cell r="B715">
            <v>0</v>
          </cell>
          <cell r="C715">
            <v>0</v>
          </cell>
        </row>
        <row r="716">
          <cell r="B716">
            <v>0</v>
          </cell>
          <cell r="C716">
            <v>0</v>
          </cell>
        </row>
        <row r="717">
          <cell r="B717">
            <v>0</v>
          </cell>
          <cell r="C717">
            <v>0</v>
          </cell>
        </row>
        <row r="718">
          <cell r="B718">
            <v>0</v>
          </cell>
          <cell r="C718">
            <v>0</v>
          </cell>
        </row>
        <row r="720">
          <cell r="B720" t="str">
            <v>EQUIPO</v>
          </cell>
        </row>
        <row r="721">
          <cell r="B721" t="str">
            <v>HTA MENOR (5% de M. de O.)</v>
          </cell>
        </row>
        <row r="722">
          <cell r="A722">
            <v>0</v>
          </cell>
          <cell r="B722">
            <v>0</v>
          </cell>
          <cell r="C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</row>
        <row r="726">
          <cell r="B726" t="str">
            <v>MANO DE OBRA</v>
          </cell>
        </row>
        <row r="727">
          <cell r="B727">
            <v>0</v>
          </cell>
          <cell r="C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</row>
        <row r="729">
          <cell r="A729">
            <v>0</v>
          </cell>
          <cell r="B729">
            <v>0</v>
          </cell>
          <cell r="C729">
            <v>0</v>
          </cell>
        </row>
        <row r="730">
          <cell r="A730">
            <v>0</v>
          </cell>
          <cell r="B730">
            <v>0</v>
          </cell>
          <cell r="C730">
            <v>0</v>
          </cell>
        </row>
        <row r="732">
          <cell r="B732" t="str">
            <v>TRANSPORTE</v>
          </cell>
        </row>
        <row r="734">
          <cell r="A734">
            <v>0</v>
          </cell>
          <cell r="B734">
            <v>0</v>
          </cell>
          <cell r="C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</row>
        <row r="741">
          <cell r="A741" t="str">
            <v>CODIGO</v>
          </cell>
          <cell r="B741" t="str">
            <v>ITEM</v>
          </cell>
          <cell r="C741" t="str">
            <v>UNIDAD</v>
          </cell>
        </row>
        <row r="742">
          <cell r="D742">
            <v>0</v>
          </cell>
        </row>
        <row r="743">
          <cell r="B743" t="str">
            <v>CODIGO</v>
          </cell>
        </row>
        <row r="744">
          <cell r="A744" t="str">
            <v>CODIGO</v>
          </cell>
          <cell r="B744" t="str">
            <v>RECURSOS</v>
          </cell>
          <cell r="C744" t="str">
            <v>UNIDAD</v>
          </cell>
          <cell r="D744" t="str">
            <v>CANT.</v>
          </cell>
        </row>
        <row r="745">
          <cell r="B745" t="str">
            <v>MATERIALES</v>
          </cell>
        </row>
        <row r="746">
          <cell r="B746">
            <v>0</v>
          </cell>
          <cell r="C746">
            <v>0</v>
          </cell>
        </row>
        <row r="747">
          <cell r="B747">
            <v>0</v>
          </cell>
          <cell r="C747">
            <v>0</v>
          </cell>
        </row>
        <row r="748">
          <cell r="B748">
            <v>0</v>
          </cell>
          <cell r="C748">
            <v>0</v>
          </cell>
        </row>
        <row r="749">
          <cell r="B749">
            <v>0</v>
          </cell>
          <cell r="C749">
            <v>0</v>
          </cell>
        </row>
        <row r="751">
          <cell r="B751" t="str">
            <v>EQUIPO</v>
          </cell>
        </row>
        <row r="752">
          <cell r="B752" t="str">
            <v>HTA MENOR (5% de M. de O.)</v>
          </cell>
        </row>
        <row r="753">
          <cell r="A753">
            <v>0</v>
          </cell>
          <cell r="B753">
            <v>0</v>
          </cell>
          <cell r="C753">
            <v>0</v>
          </cell>
        </row>
        <row r="754">
          <cell r="A754">
            <v>0</v>
          </cell>
          <cell r="B754">
            <v>0</v>
          </cell>
          <cell r="C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</row>
        <row r="757">
          <cell r="B757" t="str">
            <v>MANO DE OBRA</v>
          </cell>
        </row>
        <row r="758">
          <cell r="B758">
            <v>0</v>
          </cell>
          <cell r="C758">
            <v>0</v>
          </cell>
        </row>
        <row r="759">
          <cell r="A759">
            <v>0</v>
          </cell>
          <cell r="B759">
            <v>0</v>
          </cell>
          <cell r="C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</row>
        <row r="763">
          <cell r="B763" t="str">
            <v>TRANSPORTE</v>
          </cell>
        </row>
        <row r="765">
          <cell r="A765">
            <v>0</v>
          </cell>
          <cell r="B765">
            <v>0</v>
          </cell>
          <cell r="C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</row>
        <row r="772">
          <cell r="A772" t="str">
            <v>CODIGO</v>
          </cell>
          <cell r="B772" t="str">
            <v>ITEM</v>
          </cell>
          <cell r="C772" t="str">
            <v>UNIDAD</v>
          </cell>
        </row>
        <row r="773">
          <cell r="D773">
            <v>0</v>
          </cell>
        </row>
        <row r="774">
          <cell r="B774" t="str">
            <v>CODIGO</v>
          </cell>
        </row>
        <row r="775">
          <cell r="A775" t="str">
            <v>CODIGO</v>
          </cell>
          <cell r="B775" t="str">
            <v>RECURSOS</v>
          </cell>
          <cell r="C775" t="str">
            <v>UNIDAD</v>
          </cell>
          <cell r="D775" t="str">
            <v>CANT.</v>
          </cell>
        </row>
        <row r="776">
          <cell r="B776" t="str">
            <v>MATERIALES</v>
          </cell>
        </row>
        <row r="777">
          <cell r="B777">
            <v>0</v>
          </cell>
          <cell r="C777">
            <v>0</v>
          </cell>
        </row>
        <row r="778">
          <cell r="B778">
            <v>0</v>
          </cell>
          <cell r="C778">
            <v>0</v>
          </cell>
        </row>
        <row r="779">
          <cell r="B779">
            <v>0</v>
          </cell>
          <cell r="C779">
            <v>0</v>
          </cell>
        </row>
        <row r="780">
          <cell r="B780">
            <v>0</v>
          </cell>
          <cell r="C780">
            <v>0</v>
          </cell>
        </row>
        <row r="782">
          <cell r="B782" t="str">
            <v>EQUIPO</v>
          </cell>
        </row>
        <row r="783">
          <cell r="B783" t="str">
            <v>HTA MENOR (5% de M. de O.)</v>
          </cell>
        </row>
        <row r="784">
          <cell r="A784">
            <v>0</v>
          </cell>
          <cell r="B784">
            <v>0</v>
          </cell>
          <cell r="C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</row>
        <row r="786">
          <cell r="A786">
            <v>0</v>
          </cell>
          <cell r="B786">
            <v>0</v>
          </cell>
          <cell r="C786">
            <v>0</v>
          </cell>
        </row>
        <row r="788">
          <cell r="B788" t="str">
            <v>MANO DE OBRA</v>
          </cell>
        </row>
        <row r="789">
          <cell r="B789">
            <v>0</v>
          </cell>
          <cell r="C789">
            <v>0</v>
          </cell>
        </row>
        <row r="790">
          <cell r="A790">
            <v>0</v>
          </cell>
          <cell r="B790">
            <v>0</v>
          </cell>
          <cell r="C790">
            <v>0</v>
          </cell>
        </row>
        <row r="791">
          <cell r="A791">
            <v>0</v>
          </cell>
          <cell r="B791">
            <v>0</v>
          </cell>
          <cell r="C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</row>
        <row r="794">
          <cell r="B794" t="str">
            <v>TRANSPORTE</v>
          </cell>
        </row>
        <row r="796">
          <cell r="A796">
            <v>0</v>
          </cell>
          <cell r="B796">
            <v>0</v>
          </cell>
          <cell r="C796">
            <v>0</v>
          </cell>
        </row>
        <row r="797">
          <cell r="A797">
            <v>0</v>
          </cell>
          <cell r="B797">
            <v>0</v>
          </cell>
          <cell r="C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</row>
        <row r="803">
          <cell r="A803" t="str">
            <v>CODIGO</v>
          </cell>
          <cell r="B803" t="str">
            <v>ITEM</v>
          </cell>
          <cell r="C803" t="str">
            <v>UNIDAD</v>
          </cell>
        </row>
        <row r="804">
          <cell r="D804">
            <v>0</v>
          </cell>
        </row>
        <row r="805">
          <cell r="B805" t="str">
            <v>CODIGO</v>
          </cell>
        </row>
        <row r="806">
          <cell r="A806" t="str">
            <v>CODIGO</v>
          </cell>
          <cell r="B806" t="str">
            <v>RECURSOS</v>
          </cell>
          <cell r="C806" t="str">
            <v>UNIDAD</v>
          </cell>
          <cell r="D806" t="str">
            <v>CANT.</v>
          </cell>
        </row>
        <row r="807">
          <cell r="B807" t="str">
            <v>MATERIALES</v>
          </cell>
        </row>
        <row r="808">
          <cell r="B808">
            <v>0</v>
          </cell>
          <cell r="C808">
            <v>0</v>
          </cell>
        </row>
        <row r="809">
          <cell r="B809">
            <v>0</v>
          </cell>
          <cell r="C809">
            <v>0</v>
          </cell>
        </row>
        <row r="810">
          <cell r="B810">
            <v>0</v>
          </cell>
          <cell r="C810">
            <v>0</v>
          </cell>
        </row>
        <row r="811">
          <cell r="B811">
            <v>0</v>
          </cell>
          <cell r="C811">
            <v>0</v>
          </cell>
        </row>
        <row r="813">
          <cell r="B813" t="str">
            <v>EQUIPO</v>
          </cell>
        </row>
        <row r="814">
          <cell r="B814" t="str">
            <v>HTA MENOR (5% de M. de O.)</v>
          </cell>
        </row>
        <row r="815">
          <cell r="A815">
            <v>0</v>
          </cell>
          <cell r="B815">
            <v>0</v>
          </cell>
          <cell r="C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</row>
        <row r="819">
          <cell r="B819" t="str">
            <v>MANO DE OBRA</v>
          </cell>
        </row>
        <row r="820">
          <cell r="B820">
            <v>0</v>
          </cell>
          <cell r="C820">
            <v>0</v>
          </cell>
        </row>
        <row r="821">
          <cell r="A821">
            <v>0</v>
          </cell>
          <cell r="B821">
            <v>0</v>
          </cell>
          <cell r="C821">
            <v>0</v>
          </cell>
        </row>
        <row r="822">
          <cell r="A822">
            <v>0</v>
          </cell>
          <cell r="B822">
            <v>0</v>
          </cell>
          <cell r="C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</row>
        <row r="825">
          <cell r="B825" t="str">
            <v>TRANSPORTE</v>
          </cell>
        </row>
        <row r="827">
          <cell r="A827">
            <v>0</v>
          </cell>
          <cell r="B827">
            <v>0</v>
          </cell>
          <cell r="C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</row>
        <row r="834">
          <cell r="A834" t="str">
            <v>CODIGO</v>
          </cell>
          <cell r="B834" t="str">
            <v>ITEM</v>
          </cell>
          <cell r="C834" t="str">
            <v>UNIDAD</v>
          </cell>
        </row>
        <row r="835">
          <cell r="D835">
            <v>0</v>
          </cell>
        </row>
        <row r="836">
          <cell r="B836" t="str">
            <v>CODIGO</v>
          </cell>
        </row>
        <row r="837">
          <cell r="A837" t="str">
            <v>CODIGO</v>
          </cell>
          <cell r="B837" t="str">
            <v>RECURSOS</v>
          </cell>
          <cell r="C837" t="str">
            <v>UNIDAD</v>
          </cell>
          <cell r="D837" t="str">
            <v>CANT.</v>
          </cell>
        </row>
        <row r="838">
          <cell r="B838" t="str">
            <v>MATERIALES</v>
          </cell>
        </row>
        <row r="839">
          <cell r="B839">
            <v>0</v>
          </cell>
          <cell r="C839">
            <v>0</v>
          </cell>
        </row>
        <row r="840">
          <cell r="B840">
            <v>0</v>
          </cell>
          <cell r="C840">
            <v>0</v>
          </cell>
        </row>
        <row r="841">
          <cell r="B841">
            <v>0</v>
          </cell>
          <cell r="C841">
            <v>0</v>
          </cell>
        </row>
        <row r="842">
          <cell r="B842">
            <v>0</v>
          </cell>
          <cell r="C842">
            <v>0</v>
          </cell>
        </row>
        <row r="844">
          <cell r="B844" t="str">
            <v>EQUIPO</v>
          </cell>
        </row>
        <row r="845">
          <cell r="B845" t="str">
            <v>HTA MENOR (5% de M. de O.)</v>
          </cell>
        </row>
        <row r="846">
          <cell r="A846">
            <v>0</v>
          </cell>
          <cell r="B846">
            <v>0</v>
          </cell>
          <cell r="C846">
            <v>0</v>
          </cell>
        </row>
        <row r="847">
          <cell r="A847">
            <v>0</v>
          </cell>
          <cell r="B847">
            <v>0</v>
          </cell>
          <cell r="C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</row>
        <row r="850">
          <cell r="B850" t="str">
            <v>MANO DE OBRA</v>
          </cell>
        </row>
        <row r="851">
          <cell r="B851">
            <v>0</v>
          </cell>
          <cell r="C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</row>
        <row r="856">
          <cell r="B856" t="str">
            <v>TRANSPORTE</v>
          </cell>
        </row>
        <row r="858">
          <cell r="A858">
            <v>0</v>
          </cell>
          <cell r="B858">
            <v>0</v>
          </cell>
          <cell r="C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</row>
        <row r="860">
          <cell r="A860">
            <v>0</v>
          </cell>
          <cell r="B860">
            <v>0</v>
          </cell>
          <cell r="C860">
            <v>0</v>
          </cell>
        </row>
        <row r="865">
          <cell r="A865" t="str">
            <v>CODIGO</v>
          </cell>
          <cell r="B865" t="str">
            <v>ITEM</v>
          </cell>
          <cell r="C865" t="str">
            <v>UNIDAD</v>
          </cell>
        </row>
        <row r="866">
          <cell r="D866">
            <v>0</v>
          </cell>
        </row>
        <row r="867">
          <cell r="B867" t="str">
            <v>CODIGO</v>
          </cell>
        </row>
        <row r="868">
          <cell r="A868" t="str">
            <v>CODIGO</v>
          </cell>
          <cell r="B868" t="str">
            <v>RECURSOS</v>
          </cell>
          <cell r="C868" t="str">
            <v>UNIDAD</v>
          </cell>
          <cell r="D868" t="str">
            <v>CANT.</v>
          </cell>
        </row>
        <row r="869">
          <cell r="B869" t="str">
            <v>MATERIALES</v>
          </cell>
        </row>
        <row r="870">
          <cell r="B870">
            <v>0</v>
          </cell>
          <cell r="C870">
            <v>0</v>
          </cell>
        </row>
        <row r="871">
          <cell r="B871">
            <v>0</v>
          </cell>
          <cell r="C871">
            <v>0</v>
          </cell>
        </row>
        <row r="872">
          <cell r="B872">
            <v>0</v>
          </cell>
          <cell r="C872">
            <v>0</v>
          </cell>
        </row>
        <row r="873">
          <cell r="B873">
            <v>0</v>
          </cell>
          <cell r="C873">
            <v>0</v>
          </cell>
        </row>
        <row r="875">
          <cell r="B875" t="str">
            <v>EQUIPO</v>
          </cell>
        </row>
        <row r="876">
          <cell r="B876" t="str">
            <v>HTA MENOR (5% de M. de O.)</v>
          </cell>
        </row>
        <row r="877">
          <cell r="A877">
            <v>0</v>
          </cell>
          <cell r="B877">
            <v>0</v>
          </cell>
          <cell r="C877">
            <v>0</v>
          </cell>
        </row>
        <row r="878">
          <cell r="A878">
            <v>0</v>
          </cell>
          <cell r="B878">
            <v>0</v>
          </cell>
          <cell r="C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</row>
        <row r="881">
          <cell r="B881" t="str">
            <v>MANO DE OBRA</v>
          </cell>
        </row>
        <row r="882">
          <cell r="B882">
            <v>0</v>
          </cell>
          <cell r="C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</row>
        <row r="887">
          <cell r="B887" t="str">
            <v>TRANSPORTE</v>
          </cell>
        </row>
        <row r="889">
          <cell r="A889">
            <v>0</v>
          </cell>
          <cell r="B889">
            <v>0</v>
          </cell>
          <cell r="C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</row>
        <row r="891">
          <cell r="A891">
            <v>0</v>
          </cell>
          <cell r="B891">
            <v>0</v>
          </cell>
          <cell r="C891">
            <v>0</v>
          </cell>
        </row>
        <row r="896">
          <cell r="A896" t="str">
            <v>CODIGO</v>
          </cell>
          <cell r="B896" t="str">
            <v>ITEM</v>
          </cell>
          <cell r="C896" t="str">
            <v>UNIDAD</v>
          </cell>
        </row>
        <row r="897">
          <cell r="D897">
            <v>0</v>
          </cell>
        </row>
        <row r="898">
          <cell r="B898" t="str">
            <v>CODIGO</v>
          </cell>
        </row>
        <row r="899">
          <cell r="A899" t="str">
            <v>CODIGO</v>
          </cell>
          <cell r="B899" t="str">
            <v>RECURSOS</v>
          </cell>
          <cell r="C899" t="str">
            <v>UNIDAD</v>
          </cell>
          <cell r="D899" t="str">
            <v>CANT.</v>
          </cell>
        </row>
        <row r="900">
          <cell r="B900" t="str">
            <v>MATERIALES</v>
          </cell>
        </row>
        <row r="901">
          <cell r="B901">
            <v>0</v>
          </cell>
          <cell r="C901">
            <v>0</v>
          </cell>
        </row>
        <row r="902">
          <cell r="B902">
            <v>0</v>
          </cell>
          <cell r="C902">
            <v>0</v>
          </cell>
        </row>
        <row r="903">
          <cell r="B903">
            <v>0</v>
          </cell>
          <cell r="C903">
            <v>0</v>
          </cell>
        </row>
        <row r="904">
          <cell r="B904">
            <v>0</v>
          </cell>
          <cell r="C904">
            <v>0</v>
          </cell>
        </row>
        <row r="906">
          <cell r="B906" t="str">
            <v>EQUIPO</v>
          </cell>
        </row>
        <row r="907">
          <cell r="B907" t="str">
            <v>HTA MENOR (5% de M. de O.)</v>
          </cell>
        </row>
        <row r="908">
          <cell r="A908">
            <v>0</v>
          </cell>
          <cell r="B908">
            <v>0</v>
          </cell>
          <cell r="C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</row>
        <row r="912">
          <cell r="B912" t="str">
            <v>MANO DE OBRA</v>
          </cell>
        </row>
        <row r="913">
          <cell r="B913">
            <v>0</v>
          </cell>
          <cell r="C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</row>
        <row r="918">
          <cell r="B918" t="str">
            <v>TRANSPORTE</v>
          </cell>
        </row>
        <row r="920">
          <cell r="A920">
            <v>0</v>
          </cell>
          <cell r="B920">
            <v>0</v>
          </cell>
          <cell r="C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</row>
        <row r="927">
          <cell r="A927" t="str">
            <v>CODIGO</v>
          </cell>
          <cell r="B927" t="str">
            <v>ITEM</v>
          </cell>
          <cell r="C927" t="str">
            <v>UNIDAD</v>
          </cell>
        </row>
        <row r="928">
          <cell r="D928">
            <v>0</v>
          </cell>
        </row>
        <row r="929">
          <cell r="B929" t="str">
            <v>CODIGO</v>
          </cell>
        </row>
        <row r="930">
          <cell r="A930" t="str">
            <v>CODIGO</v>
          </cell>
          <cell r="B930" t="str">
            <v>RECURSOS</v>
          </cell>
          <cell r="C930" t="str">
            <v>UNIDAD</v>
          </cell>
          <cell r="D930" t="str">
            <v>CANT.</v>
          </cell>
        </row>
        <row r="931">
          <cell r="B931" t="str">
            <v>MATERIALES</v>
          </cell>
        </row>
        <row r="932">
          <cell r="B932">
            <v>0</v>
          </cell>
          <cell r="C932">
            <v>0</v>
          </cell>
        </row>
        <row r="933">
          <cell r="B933">
            <v>0</v>
          </cell>
          <cell r="C933">
            <v>0</v>
          </cell>
        </row>
        <row r="934">
          <cell r="B934">
            <v>0</v>
          </cell>
          <cell r="C934">
            <v>0</v>
          </cell>
        </row>
        <row r="935">
          <cell r="B935">
            <v>0</v>
          </cell>
          <cell r="C935">
            <v>0</v>
          </cell>
        </row>
        <row r="937">
          <cell r="B937" t="str">
            <v>EQUIPO</v>
          </cell>
        </row>
        <row r="938">
          <cell r="B938" t="str">
            <v>HTA MENOR (5% de M. de O.)</v>
          </cell>
        </row>
        <row r="939">
          <cell r="A939">
            <v>0</v>
          </cell>
          <cell r="B939">
            <v>0</v>
          </cell>
          <cell r="C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</row>
        <row r="941">
          <cell r="A941">
            <v>0</v>
          </cell>
          <cell r="B941">
            <v>0</v>
          </cell>
          <cell r="C941">
            <v>0</v>
          </cell>
        </row>
        <row r="943">
          <cell r="B943" t="str">
            <v>MANO DE OBRA</v>
          </cell>
        </row>
        <row r="944">
          <cell r="B944">
            <v>0</v>
          </cell>
          <cell r="C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</row>
        <row r="949">
          <cell r="B949" t="str">
            <v>TRANSPORTE</v>
          </cell>
        </row>
        <row r="951">
          <cell r="A951">
            <v>0</v>
          </cell>
          <cell r="B951">
            <v>0</v>
          </cell>
          <cell r="C951">
            <v>0</v>
          </cell>
        </row>
        <row r="952">
          <cell r="A952">
            <v>0</v>
          </cell>
          <cell r="B952">
            <v>0</v>
          </cell>
          <cell r="C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</row>
        <row r="959">
          <cell r="A959" t="str">
            <v>CODIGO</v>
          </cell>
          <cell r="B959" t="str">
            <v>ITEM</v>
          </cell>
          <cell r="C959" t="str">
            <v>UNIDAD</v>
          </cell>
        </row>
        <row r="960">
          <cell r="D960">
            <v>0</v>
          </cell>
        </row>
        <row r="961">
          <cell r="B961" t="str">
            <v>CODIGO</v>
          </cell>
        </row>
        <row r="962">
          <cell r="A962" t="str">
            <v>CODIGO</v>
          </cell>
          <cell r="B962" t="str">
            <v>RECURSOS</v>
          </cell>
          <cell r="C962" t="str">
            <v>UNIDAD</v>
          </cell>
          <cell r="D962" t="str">
            <v>CANT.</v>
          </cell>
        </row>
        <row r="963">
          <cell r="B963" t="str">
            <v>MATERIALES</v>
          </cell>
        </row>
        <row r="964">
          <cell r="B964">
            <v>0</v>
          </cell>
          <cell r="C964">
            <v>0</v>
          </cell>
        </row>
        <row r="965">
          <cell r="B965">
            <v>0</v>
          </cell>
          <cell r="C965">
            <v>0</v>
          </cell>
        </row>
        <row r="966">
          <cell r="B966">
            <v>0</v>
          </cell>
          <cell r="C966">
            <v>0</v>
          </cell>
        </row>
        <row r="967">
          <cell r="B967">
            <v>0</v>
          </cell>
          <cell r="C967">
            <v>0</v>
          </cell>
        </row>
        <row r="969">
          <cell r="B969" t="str">
            <v>EQUIPO</v>
          </cell>
        </row>
        <row r="970">
          <cell r="B970" t="str">
            <v>HTA MENOR (5% de M. de O.)</v>
          </cell>
        </row>
        <row r="971">
          <cell r="A971">
            <v>0</v>
          </cell>
          <cell r="B971">
            <v>0</v>
          </cell>
          <cell r="C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</row>
        <row r="975">
          <cell r="B975" t="str">
            <v>MANO DE OBRA</v>
          </cell>
        </row>
        <row r="976">
          <cell r="B976">
            <v>0</v>
          </cell>
          <cell r="C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</row>
        <row r="981">
          <cell r="B981" t="str">
            <v>TRANSPORTE</v>
          </cell>
        </row>
        <row r="983">
          <cell r="A983">
            <v>0</v>
          </cell>
          <cell r="B983">
            <v>0</v>
          </cell>
          <cell r="C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</row>
        <row r="990">
          <cell r="A990" t="str">
            <v>CODIGO</v>
          </cell>
          <cell r="B990" t="str">
            <v>ITEM</v>
          </cell>
          <cell r="C990" t="str">
            <v>UNIDAD</v>
          </cell>
        </row>
        <row r="991">
          <cell r="D991">
            <v>0</v>
          </cell>
        </row>
        <row r="992">
          <cell r="B992" t="str">
            <v>CODIGO</v>
          </cell>
        </row>
        <row r="993">
          <cell r="A993" t="str">
            <v>CODIGO</v>
          </cell>
          <cell r="B993" t="str">
            <v>RECURSOS</v>
          </cell>
          <cell r="C993" t="str">
            <v>UNIDAD</v>
          </cell>
          <cell r="D993" t="str">
            <v>CANT.</v>
          </cell>
        </row>
        <row r="994">
          <cell r="B994" t="str">
            <v>MATERIALES</v>
          </cell>
        </row>
        <row r="995">
          <cell r="B995">
            <v>0</v>
          </cell>
          <cell r="C995">
            <v>0</v>
          </cell>
        </row>
        <row r="996">
          <cell r="B996">
            <v>0</v>
          </cell>
          <cell r="C996">
            <v>0</v>
          </cell>
        </row>
        <row r="997">
          <cell r="B997">
            <v>0</v>
          </cell>
          <cell r="C997">
            <v>0</v>
          </cell>
        </row>
        <row r="998">
          <cell r="B998">
            <v>0</v>
          </cell>
          <cell r="C998">
            <v>0</v>
          </cell>
        </row>
        <row r="1000">
          <cell r="B1000" t="str">
            <v>EQUIPO</v>
          </cell>
        </row>
        <row r="1001">
          <cell r="B1001" t="str">
            <v>HTA MENOR (5% de M. de O.)</v>
          </cell>
        </row>
        <row r="1002">
          <cell r="A1002">
            <v>0</v>
          </cell>
          <cell r="B1002">
            <v>0</v>
          </cell>
          <cell r="C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</row>
        <row r="1006">
          <cell r="B1006" t="str">
            <v>MANO DE OBRA</v>
          </cell>
        </row>
        <row r="1007">
          <cell r="B1007">
            <v>0</v>
          </cell>
          <cell r="C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</row>
        <row r="1012">
          <cell r="B1012" t="str">
            <v>TRANSPORTE</v>
          </cell>
        </row>
        <row r="1014">
          <cell r="A1014">
            <v>0</v>
          </cell>
          <cell r="B1014">
            <v>0</v>
          </cell>
          <cell r="C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</row>
        <row r="1021">
          <cell r="A1021" t="str">
            <v>CODIGO</v>
          </cell>
          <cell r="B1021" t="str">
            <v>ITEM</v>
          </cell>
          <cell r="C1021" t="str">
            <v>UNIDAD</v>
          </cell>
        </row>
        <row r="1022">
          <cell r="D1022">
            <v>0</v>
          </cell>
        </row>
        <row r="1023">
          <cell r="B1023" t="str">
            <v>CODIGO</v>
          </cell>
        </row>
        <row r="1024">
          <cell r="A1024" t="str">
            <v>CODIGO</v>
          </cell>
          <cell r="B1024" t="str">
            <v>RECURSOS</v>
          </cell>
          <cell r="C1024" t="str">
            <v>UNIDAD</v>
          </cell>
          <cell r="D1024" t="str">
            <v>CANT.</v>
          </cell>
        </row>
        <row r="1025">
          <cell r="B1025" t="str">
            <v>MATERIALES</v>
          </cell>
        </row>
        <row r="1026">
          <cell r="B1026">
            <v>0</v>
          </cell>
          <cell r="C1026">
            <v>0</v>
          </cell>
        </row>
        <row r="1027">
          <cell r="B1027">
            <v>0</v>
          </cell>
          <cell r="C1027">
            <v>0</v>
          </cell>
        </row>
        <row r="1028">
          <cell r="B1028">
            <v>0</v>
          </cell>
          <cell r="C1028">
            <v>0</v>
          </cell>
        </row>
        <row r="1029">
          <cell r="B1029">
            <v>0</v>
          </cell>
          <cell r="C1029">
            <v>0</v>
          </cell>
        </row>
        <row r="1031">
          <cell r="B1031" t="str">
            <v>EQUIPO</v>
          </cell>
        </row>
        <row r="1032">
          <cell r="B1032" t="str">
            <v>HTA MENOR (5% de M. de O.)</v>
          </cell>
        </row>
        <row r="1033">
          <cell r="A1033">
            <v>0</v>
          </cell>
          <cell r="B1033">
            <v>0</v>
          </cell>
          <cell r="C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</row>
        <row r="1037">
          <cell r="B1037" t="str">
            <v>MANO DE OBRA</v>
          </cell>
        </row>
        <row r="1038">
          <cell r="B1038">
            <v>0</v>
          </cell>
          <cell r="C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</row>
        <row r="1043">
          <cell r="B1043" t="str">
            <v>TRANSPORTE</v>
          </cell>
        </row>
        <row r="1045">
          <cell r="A1045">
            <v>0</v>
          </cell>
          <cell r="B1045">
            <v>0</v>
          </cell>
          <cell r="C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</row>
        <row r="1052">
          <cell r="A1052" t="str">
            <v>CODIGO</v>
          </cell>
          <cell r="B1052" t="str">
            <v>ITEM</v>
          </cell>
          <cell r="C1052" t="str">
            <v>UNIDAD</v>
          </cell>
        </row>
        <row r="1053">
          <cell r="D1053">
            <v>0</v>
          </cell>
        </row>
        <row r="1054">
          <cell r="B1054" t="str">
            <v>CODIGO</v>
          </cell>
        </row>
        <row r="1055">
          <cell r="A1055" t="str">
            <v>CODIGO</v>
          </cell>
          <cell r="B1055" t="str">
            <v>RECURSOS</v>
          </cell>
          <cell r="C1055" t="str">
            <v>UNIDAD</v>
          </cell>
          <cell r="D1055" t="str">
            <v>CANT.</v>
          </cell>
        </row>
        <row r="1056">
          <cell r="B1056" t="str">
            <v>MATERIALES</v>
          </cell>
        </row>
        <row r="1057">
          <cell r="B1057">
            <v>0</v>
          </cell>
          <cell r="C1057">
            <v>0</v>
          </cell>
        </row>
        <row r="1058">
          <cell r="B1058">
            <v>0</v>
          </cell>
          <cell r="C1058">
            <v>0</v>
          </cell>
        </row>
        <row r="1059">
          <cell r="B1059">
            <v>0</v>
          </cell>
          <cell r="C1059">
            <v>0</v>
          </cell>
        </row>
        <row r="1060">
          <cell r="B1060">
            <v>0</v>
          </cell>
          <cell r="C1060">
            <v>0</v>
          </cell>
        </row>
        <row r="1062">
          <cell r="B1062" t="str">
            <v>EQUIPO</v>
          </cell>
        </row>
        <row r="1063">
          <cell r="B1063" t="str">
            <v>HTA MENOR (5% de M. de O.)</v>
          </cell>
        </row>
        <row r="1064">
          <cell r="A1064">
            <v>0</v>
          </cell>
          <cell r="B1064">
            <v>0</v>
          </cell>
          <cell r="C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</row>
        <row r="1068">
          <cell r="B1068" t="str">
            <v>MANO DE OBRA</v>
          </cell>
        </row>
        <row r="1069">
          <cell r="B1069">
            <v>0</v>
          </cell>
          <cell r="C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</row>
        <row r="1074">
          <cell r="B1074" t="str">
            <v>TRANSPORTE</v>
          </cell>
        </row>
        <row r="1076">
          <cell r="A1076">
            <v>0</v>
          </cell>
          <cell r="B1076">
            <v>0</v>
          </cell>
          <cell r="C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</row>
        <row r="1083">
          <cell r="A1083" t="str">
            <v>CODIGO</v>
          </cell>
          <cell r="B1083" t="str">
            <v>ITEM</v>
          </cell>
          <cell r="C1083" t="str">
            <v>UNIDAD</v>
          </cell>
        </row>
        <row r="1084">
          <cell r="D1084">
            <v>0</v>
          </cell>
        </row>
        <row r="1085">
          <cell r="B1085" t="str">
            <v>CODIGO</v>
          </cell>
        </row>
        <row r="1086">
          <cell r="A1086" t="str">
            <v>CODIGO</v>
          </cell>
          <cell r="B1086" t="str">
            <v>RECURSOS</v>
          </cell>
          <cell r="C1086" t="str">
            <v>UNIDAD</v>
          </cell>
          <cell r="D1086" t="str">
            <v>CANT.</v>
          </cell>
        </row>
        <row r="1087">
          <cell r="B1087" t="str">
            <v>MATERIALES</v>
          </cell>
        </row>
        <row r="1088">
          <cell r="B1088">
            <v>0</v>
          </cell>
          <cell r="C1088">
            <v>0</v>
          </cell>
        </row>
        <row r="1089">
          <cell r="B1089">
            <v>0</v>
          </cell>
          <cell r="C1089">
            <v>0</v>
          </cell>
        </row>
        <row r="1090">
          <cell r="B1090">
            <v>0</v>
          </cell>
          <cell r="C1090">
            <v>0</v>
          </cell>
        </row>
        <row r="1091">
          <cell r="B1091">
            <v>0</v>
          </cell>
          <cell r="C1091">
            <v>0</v>
          </cell>
        </row>
        <row r="1093">
          <cell r="B1093" t="str">
            <v>EQUIPO</v>
          </cell>
        </row>
        <row r="1094">
          <cell r="B1094" t="str">
            <v>HTA MENOR (5% de M. de O.)</v>
          </cell>
        </row>
        <row r="1095">
          <cell r="A1095">
            <v>0</v>
          </cell>
          <cell r="B1095">
            <v>0</v>
          </cell>
          <cell r="C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</row>
        <row r="1099">
          <cell r="B1099" t="str">
            <v>MANO DE OBRA</v>
          </cell>
        </row>
        <row r="1100">
          <cell r="B1100">
            <v>0</v>
          </cell>
          <cell r="C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</row>
        <row r="1105">
          <cell r="B1105" t="str">
            <v>TRANSPORTE</v>
          </cell>
        </row>
        <row r="1107">
          <cell r="A1107">
            <v>0</v>
          </cell>
          <cell r="B1107">
            <v>0</v>
          </cell>
          <cell r="C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</row>
        <row r="1114">
          <cell r="A1114" t="str">
            <v>CODIGO</v>
          </cell>
          <cell r="B1114" t="str">
            <v>ITEM</v>
          </cell>
          <cell r="C1114" t="str">
            <v>UNIDAD</v>
          </cell>
        </row>
        <row r="1115">
          <cell r="D1115">
            <v>0</v>
          </cell>
        </row>
        <row r="1116">
          <cell r="B1116" t="str">
            <v>CODIGO</v>
          </cell>
        </row>
        <row r="1117">
          <cell r="A1117" t="str">
            <v>CODIGO</v>
          </cell>
          <cell r="B1117" t="str">
            <v>RECURSOS</v>
          </cell>
          <cell r="C1117" t="str">
            <v>UNIDAD</v>
          </cell>
          <cell r="D1117" t="str">
            <v>CANT.</v>
          </cell>
        </row>
        <row r="1118">
          <cell r="B1118" t="str">
            <v>MATERIALES</v>
          </cell>
        </row>
        <row r="1119">
          <cell r="B1119">
            <v>0</v>
          </cell>
          <cell r="C1119">
            <v>0</v>
          </cell>
        </row>
        <row r="1120">
          <cell r="B1120">
            <v>0</v>
          </cell>
          <cell r="C1120">
            <v>0</v>
          </cell>
        </row>
        <row r="1121">
          <cell r="B1121">
            <v>0</v>
          </cell>
          <cell r="C1121">
            <v>0</v>
          </cell>
        </row>
        <row r="1122">
          <cell r="B1122">
            <v>0</v>
          </cell>
          <cell r="C1122">
            <v>0</v>
          </cell>
        </row>
        <row r="1124">
          <cell r="B1124" t="str">
            <v>EQUIPO</v>
          </cell>
        </row>
        <row r="1125">
          <cell r="B1125" t="str">
            <v>HTA MENOR (5% de M. de O.)</v>
          </cell>
        </row>
        <row r="1126">
          <cell r="A1126">
            <v>0</v>
          </cell>
          <cell r="B1126">
            <v>0</v>
          </cell>
          <cell r="C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</row>
        <row r="1130">
          <cell r="B1130" t="str">
            <v>MANO DE OBRA</v>
          </cell>
        </row>
        <row r="1131">
          <cell r="B1131">
            <v>0</v>
          </cell>
          <cell r="C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</row>
        <row r="1136">
          <cell r="B1136" t="str">
            <v>TRANSPORTE</v>
          </cell>
        </row>
        <row r="1138">
          <cell r="A1138">
            <v>0</v>
          </cell>
          <cell r="B1138">
            <v>0</v>
          </cell>
          <cell r="C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</row>
        <row r="1145">
          <cell r="A1145" t="str">
            <v>CODIGO</v>
          </cell>
          <cell r="B1145" t="str">
            <v>ITEM</v>
          </cell>
          <cell r="C1145" t="str">
            <v>UNIDAD</v>
          </cell>
        </row>
        <row r="1146">
          <cell r="D1146">
            <v>0</v>
          </cell>
        </row>
        <row r="1147">
          <cell r="B1147" t="str">
            <v>CODIGO</v>
          </cell>
        </row>
        <row r="1148">
          <cell r="A1148" t="str">
            <v>CODIGO</v>
          </cell>
          <cell r="B1148" t="str">
            <v>RECURSOS</v>
          </cell>
          <cell r="C1148" t="str">
            <v>UNIDAD</v>
          </cell>
          <cell r="D1148" t="str">
            <v>CANT.</v>
          </cell>
        </row>
        <row r="1149">
          <cell r="B1149" t="str">
            <v>MATERIALES</v>
          </cell>
        </row>
        <row r="1150">
          <cell r="B1150">
            <v>0</v>
          </cell>
          <cell r="C1150">
            <v>0</v>
          </cell>
        </row>
        <row r="1151">
          <cell r="B1151">
            <v>0</v>
          </cell>
          <cell r="C1151">
            <v>0</v>
          </cell>
        </row>
        <row r="1152">
          <cell r="B1152">
            <v>0</v>
          </cell>
          <cell r="C1152">
            <v>0</v>
          </cell>
        </row>
        <row r="1153">
          <cell r="B1153">
            <v>0</v>
          </cell>
          <cell r="C1153">
            <v>0</v>
          </cell>
        </row>
        <row r="1155">
          <cell r="B1155" t="str">
            <v>EQUIPO</v>
          </cell>
        </row>
        <row r="1156">
          <cell r="B1156" t="str">
            <v>HTA MENOR (5% de M. de O.)</v>
          </cell>
        </row>
        <row r="1157">
          <cell r="A1157">
            <v>0</v>
          </cell>
          <cell r="B1157">
            <v>0</v>
          </cell>
          <cell r="C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</row>
        <row r="1161">
          <cell r="B1161" t="str">
            <v>MANO DE OBRA</v>
          </cell>
        </row>
        <row r="1162">
          <cell r="B1162">
            <v>0</v>
          </cell>
          <cell r="C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</row>
        <row r="1167">
          <cell r="B1167" t="str">
            <v>TRANSPORTE</v>
          </cell>
        </row>
        <row r="1169">
          <cell r="A1169">
            <v>0</v>
          </cell>
          <cell r="B1169">
            <v>0</v>
          </cell>
          <cell r="C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</row>
        <row r="1176">
          <cell r="A1176" t="str">
            <v>CODIGO</v>
          </cell>
          <cell r="B1176" t="str">
            <v>ITEM</v>
          </cell>
          <cell r="C1176" t="str">
            <v>UNIDAD</v>
          </cell>
        </row>
        <row r="1177">
          <cell r="D1177">
            <v>0</v>
          </cell>
        </row>
        <row r="1178">
          <cell r="B1178" t="str">
            <v>CODIGO</v>
          </cell>
        </row>
        <row r="1179">
          <cell r="A1179" t="str">
            <v>CODIGO</v>
          </cell>
          <cell r="B1179" t="str">
            <v>RECURSOS</v>
          </cell>
          <cell r="C1179" t="str">
            <v>UNIDAD</v>
          </cell>
          <cell r="D1179" t="str">
            <v>CANT.</v>
          </cell>
        </row>
        <row r="1180">
          <cell r="B1180" t="str">
            <v>MATERIALES</v>
          </cell>
        </row>
        <row r="1181">
          <cell r="B1181">
            <v>0</v>
          </cell>
          <cell r="C1181">
            <v>0</v>
          </cell>
        </row>
        <row r="1182">
          <cell r="B1182">
            <v>0</v>
          </cell>
          <cell r="C1182">
            <v>0</v>
          </cell>
        </row>
        <row r="1183">
          <cell r="B1183">
            <v>0</v>
          </cell>
          <cell r="C1183">
            <v>0</v>
          </cell>
        </row>
        <row r="1184">
          <cell r="B1184">
            <v>0</v>
          </cell>
          <cell r="C1184">
            <v>0</v>
          </cell>
        </row>
        <row r="1186">
          <cell r="B1186" t="str">
            <v>EQUIPO</v>
          </cell>
        </row>
        <row r="1187">
          <cell r="B1187" t="str">
            <v>HTA MENOR (5% de M. de O.)</v>
          </cell>
        </row>
        <row r="1188">
          <cell r="A1188">
            <v>0</v>
          </cell>
          <cell r="B1188">
            <v>0</v>
          </cell>
          <cell r="C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</row>
        <row r="1192">
          <cell r="B1192" t="str">
            <v>MANO DE OBRA</v>
          </cell>
        </row>
        <row r="1193">
          <cell r="B1193">
            <v>0</v>
          </cell>
          <cell r="C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</row>
        <row r="1198">
          <cell r="B1198" t="str">
            <v>TRANSPORTE</v>
          </cell>
        </row>
        <row r="1200">
          <cell r="A1200">
            <v>0</v>
          </cell>
          <cell r="B1200">
            <v>0</v>
          </cell>
          <cell r="C1200">
            <v>0</v>
          </cell>
        </row>
        <row r="1201">
          <cell r="A1201">
            <v>0</v>
          </cell>
          <cell r="B1201">
            <v>0</v>
          </cell>
          <cell r="C1201">
            <v>0</v>
          </cell>
        </row>
        <row r="1202">
          <cell r="A1202">
            <v>0</v>
          </cell>
          <cell r="B1202">
            <v>0</v>
          </cell>
          <cell r="C1202">
            <v>0</v>
          </cell>
        </row>
        <row r="1207">
          <cell r="A1207" t="str">
            <v>CODIGO</v>
          </cell>
          <cell r="B1207" t="str">
            <v>ITEM</v>
          </cell>
          <cell r="C1207" t="str">
            <v>UNIDAD</v>
          </cell>
        </row>
        <row r="1208">
          <cell r="D1208">
            <v>0</v>
          </cell>
        </row>
        <row r="1209">
          <cell r="B1209" t="str">
            <v>CODIGO</v>
          </cell>
        </row>
        <row r="1210">
          <cell r="A1210" t="str">
            <v>CODIGO</v>
          </cell>
          <cell r="B1210" t="str">
            <v>RECURSOS</v>
          </cell>
          <cell r="C1210" t="str">
            <v>UNIDAD</v>
          </cell>
          <cell r="D1210" t="str">
            <v>CANT.</v>
          </cell>
        </row>
        <row r="1211">
          <cell r="B1211" t="str">
            <v>MATERIALES</v>
          </cell>
        </row>
        <row r="1212">
          <cell r="B1212">
            <v>0</v>
          </cell>
          <cell r="C1212">
            <v>0</v>
          </cell>
        </row>
        <row r="1213">
          <cell r="B1213">
            <v>0</v>
          </cell>
          <cell r="C1213">
            <v>0</v>
          </cell>
        </row>
        <row r="1214">
          <cell r="B1214">
            <v>0</v>
          </cell>
          <cell r="C1214">
            <v>0</v>
          </cell>
        </row>
        <row r="1215">
          <cell r="B1215">
            <v>0</v>
          </cell>
          <cell r="C1215">
            <v>0</v>
          </cell>
        </row>
        <row r="1217">
          <cell r="B1217" t="str">
            <v>EQUIPO</v>
          </cell>
        </row>
        <row r="1218">
          <cell r="B1218" t="str">
            <v>HTA MENOR (5% de M. de O.)</v>
          </cell>
        </row>
        <row r="1219">
          <cell r="A1219">
            <v>0</v>
          </cell>
          <cell r="B1219">
            <v>0</v>
          </cell>
          <cell r="C1219">
            <v>0</v>
          </cell>
        </row>
        <row r="1220">
          <cell r="A1220">
            <v>0</v>
          </cell>
          <cell r="B1220">
            <v>0</v>
          </cell>
          <cell r="C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</row>
        <row r="1223">
          <cell r="B1223" t="str">
            <v>MANO DE OBRA</v>
          </cell>
        </row>
        <row r="1224">
          <cell r="B1224">
            <v>0</v>
          </cell>
          <cell r="C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</row>
        <row r="1227">
          <cell r="A1227">
            <v>0</v>
          </cell>
          <cell r="B1227">
            <v>0</v>
          </cell>
          <cell r="C1227">
            <v>0</v>
          </cell>
        </row>
        <row r="1229">
          <cell r="B1229" t="str">
            <v>TRANSPORTE</v>
          </cell>
        </row>
        <row r="1231">
          <cell r="A1231">
            <v>0</v>
          </cell>
          <cell r="B1231">
            <v>0</v>
          </cell>
          <cell r="C1231">
            <v>0</v>
          </cell>
        </row>
        <row r="1232">
          <cell r="A1232">
            <v>0</v>
          </cell>
          <cell r="B1232">
            <v>0</v>
          </cell>
          <cell r="C1232">
            <v>0</v>
          </cell>
        </row>
        <row r="1233">
          <cell r="A1233">
            <v>0</v>
          </cell>
          <cell r="B1233">
            <v>0</v>
          </cell>
          <cell r="C1233">
            <v>0</v>
          </cell>
        </row>
        <row r="1238">
          <cell r="A1238" t="str">
            <v>CODIGO</v>
          </cell>
          <cell r="B1238" t="str">
            <v>ITEM</v>
          </cell>
          <cell r="C1238" t="str">
            <v>UNIDAD</v>
          </cell>
        </row>
        <row r="1239">
          <cell r="D1239">
            <v>0</v>
          </cell>
        </row>
        <row r="1240">
          <cell r="B1240" t="str">
            <v>CODIGO</v>
          </cell>
        </row>
        <row r="1241">
          <cell r="A1241" t="str">
            <v>CODIGO</v>
          </cell>
          <cell r="B1241" t="str">
            <v>RECURSOS</v>
          </cell>
          <cell r="C1241" t="str">
            <v>UNIDAD</v>
          </cell>
          <cell r="D1241" t="str">
            <v>CANT.</v>
          </cell>
        </row>
        <row r="1242">
          <cell r="B1242" t="str">
            <v>MATERIALES</v>
          </cell>
        </row>
        <row r="1243">
          <cell r="B1243">
            <v>0</v>
          </cell>
          <cell r="C1243">
            <v>0</v>
          </cell>
        </row>
        <row r="1244">
          <cell r="B1244">
            <v>0</v>
          </cell>
          <cell r="C1244">
            <v>0</v>
          </cell>
        </row>
        <row r="1245">
          <cell r="B1245">
            <v>0</v>
          </cell>
          <cell r="C1245">
            <v>0</v>
          </cell>
        </row>
        <row r="1246">
          <cell r="B1246">
            <v>0</v>
          </cell>
          <cell r="C1246">
            <v>0</v>
          </cell>
        </row>
        <row r="1248">
          <cell r="B1248" t="str">
            <v>EQUIPO</v>
          </cell>
        </row>
        <row r="1249">
          <cell r="B1249" t="str">
            <v>HTA MENOR (5% de M. de O.)</v>
          </cell>
        </row>
        <row r="1250">
          <cell r="A1250">
            <v>0</v>
          </cell>
          <cell r="B1250">
            <v>0</v>
          </cell>
          <cell r="C1250">
            <v>0</v>
          </cell>
        </row>
        <row r="1251">
          <cell r="A1251">
            <v>0</v>
          </cell>
          <cell r="B1251">
            <v>0</v>
          </cell>
          <cell r="C1251">
            <v>0</v>
          </cell>
        </row>
        <row r="1252">
          <cell r="A1252">
            <v>0</v>
          </cell>
          <cell r="B1252">
            <v>0</v>
          </cell>
          <cell r="C1252">
            <v>0</v>
          </cell>
        </row>
        <row r="1254">
          <cell r="B1254" t="str">
            <v>MANO DE OBRA</v>
          </cell>
        </row>
        <row r="1255">
          <cell r="B1255">
            <v>0</v>
          </cell>
          <cell r="C1255">
            <v>0</v>
          </cell>
        </row>
        <row r="1256">
          <cell r="A1256">
            <v>0</v>
          </cell>
          <cell r="B1256">
            <v>0</v>
          </cell>
          <cell r="C1256">
            <v>0</v>
          </cell>
        </row>
        <row r="1257">
          <cell r="A1257">
            <v>0</v>
          </cell>
          <cell r="B1257">
            <v>0</v>
          </cell>
          <cell r="C1257">
            <v>0</v>
          </cell>
        </row>
        <row r="1258">
          <cell r="A1258">
            <v>0</v>
          </cell>
          <cell r="B1258">
            <v>0</v>
          </cell>
          <cell r="C1258">
            <v>0</v>
          </cell>
        </row>
        <row r="1260">
          <cell r="B1260" t="str">
            <v>TRANSPORTE</v>
          </cell>
        </row>
        <row r="1262">
          <cell r="A1262">
            <v>0</v>
          </cell>
          <cell r="B1262">
            <v>0</v>
          </cell>
          <cell r="C1262">
            <v>0</v>
          </cell>
        </row>
        <row r="1263">
          <cell r="A1263">
            <v>0</v>
          </cell>
          <cell r="B1263">
            <v>0</v>
          </cell>
          <cell r="C1263">
            <v>0</v>
          </cell>
        </row>
        <row r="1264">
          <cell r="A1264">
            <v>0</v>
          </cell>
          <cell r="B1264">
            <v>0</v>
          </cell>
          <cell r="C1264">
            <v>0</v>
          </cell>
        </row>
        <row r="1269">
          <cell r="A1269" t="str">
            <v>CODIGO</v>
          </cell>
          <cell r="B1269" t="str">
            <v>ITEM</v>
          </cell>
          <cell r="C1269" t="str">
            <v>UNIDAD</v>
          </cell>
        </row>
        <row r="1270">
          <cell r="D1270">
            <v>0</v>
          </cell>
        </row>
        <row r="1271">
          <cell r="B1271" t="str">
            <v>CODIGO</v>
          </cell>
        </row>
        <row r="1272">
          <cell r="A1272" t="str">
            <v>CODIGO</v>
          </cell>
          <cell r="B1272" t="str">
            <v>RECURSOS</v>
          </cell>
          <cell r="C1272" t="str">
            <v>UNIDAD</v>
          </cell>
          <cell r="D1272" t="str">
            <v>CANT.</v>
          </cell>
        </row>
        <row r="1273">
          <cell r="B1273" t="str">
            <v>MATERIALES</v>
          </cell>
        </row>
        <row r="1274">
          <cell r="B1274">
            <v>0</v>
          </cell>
          <cell r="C1274">
            <v>0</v>
          </cell>
        </row>
        <row r="1275">
          <cell r="B1275">
            <v>0</v>
          </cell>
          <cell r="C1275">
            <v>0</v>
          </cell>
        </row>
        <row r="1276">
          <cell r="B1276">
            <v>0</v>
          </cell>
          <cell r="C1276">
            <v>0</v>
          </cell>
        </row>
        <row r="1277">
          <cell r="B1277">
            <v>0</v>
          </cell>
          <cell r="C1277">
            <v>0</v>
          </cell>
        </row>
        <row r="1279">
          <cell r="B1279" t="str">
            <v>EQUIPO</v>
          </cell>
        </row>
        <row r="1280">
          <cell r="B1280" t="str">
            <v>HTA MENOR (5% de M. de O.)</v>
          </cell>
        </row>
        <row r="1281">
          <cell r="A1281">
            <v>0</v>
          </cell>
          <cell r="B1281">
            <v>0</v>
          </cell>
          <cell r="C1281">
            <v>0</v>
          </cell>
        </row>
        <row r="1282">
          <cell r="A1282">
            <v>0</v>
          </cell>
          <cell r="B1282">
            <v>0</v>
          </cell>
          <cell r="C1282">
            <v>0</v>
          </cell>
        </row>
        <row r="1283">
          <cell r="A1283">
            <v>0</v>
          </cell>
          <cell r="B1283">
            <v>0</v>
          </cell>
          <cell r="C1283">
            <v>0</v>
          </cell>
        </row>
        <row r="1285">
          <cell r="B1285" t="str">
            <v>MANO DE OBRA</v>
          </cell>
        </row>
        <row r="1286">
          <cell r="B1286">
            <v>0</v>
          </cell>
          <cell r="C1286">
            <v>0</v>
          </cell>
        </row>
        <row r="1287">
          <cell r="A1287">
            <v>0</v>
          </cell>
          <cell r="B1287">
            <v>0</v>
          </cell>
          <cell r="C1287">
            <v>0</v>
          </cell>
        </row>
        <row r="1288">
          <cell r="A1288">
            <v>0</v>
          </cell>
          <cell r="B1288">
            <v>0</v>
          </cell>
          <cell r="C1288">
            <v>0</v>
          </cell>
        </row>
        <row r="1289">
          <cell r="A1289">
            <v>0</v>
          </cell>
          <cell r="B1289">
            <v>0</v>
          </cell>
          <cell r="C1289">
            <v>0</v>
          </cell>
        </row>
        <row r="1291">
          <cell r="B1291" t="str">
            <v>TRANSPORTE</v>
          </cell>
        </row>
        <row r="1293">
          <cell r="A1293">
            <v>0</v>
          </cell>
          <cell r="B1293">
            <v>0</v>
          </cell>
          <cell r="C1293">
            <v>0</v>
          </cell>
        </row>
        <row r="1294">
          <cell r="A1294">
            <v>0</v>
          </cell>
          <cell r="B1294">
            <v>0</v>
          </cell>
          <cell r="C1294">
            <v>0</v>
          </cell>
        </row>
        <row r="1295">
          <cell r="A1295">
            <v>0</v>
          </cell>
          <cell r="B1295">
            <v>0</v>
          </cell>
          <cell r="C1295">
            <v>0</v>
          </cell>
        </row>
        <row r="1300">
          <cell r="A1300" t="str">
            <v>CODIGO</v>
          </cell>
          <cell r="B1300" t="str">
            <v>ITEM</v>
          </cell>
          <cell r="C1300" t="str">
            <v>UNIDAD</v>
          </cell>
        </row>
        <row r="1301">
          <cell r="D1301">
            <v>0</v>
          </cell>
        </row>
        <row r="1302">
          <cell r="B1302" t="str">
            <v>CODIGO</v>
          </cell>
        </row>
        <row r="1303">
          <cell r="A1303" t="str">
            <v>CODIGO</v>
          </cell>
          <cell r="B1303" t="str">
            <v>RECURSOS</v>
          </cell>
          <cell r="C1303" t="str">
            <v>UNIDAD</v>
          </cell>
          <cell r="D1303" t="str">
            <v>CANT.</v>
          </cell>
        </row>
        <row r="1304">
          <cell r="B1304" t="str">
            <v>MATERIALES</v>
          </cell>
        </row>
        <row r="1305">
          <cell r="B1305">
            <v>0</v>
          </cell>
          <cell r="C1305">
            <v>0</v>
          </cell>
        </row>
        <row r="1306">
          <cell r="B1306">
            <v>0</v>
          </cell>
          <cell r="C1306">
            <v>0</v>
          </cell>
        </row>
        <row r="1307">
          <cell r="B1307">
            <v>0</v>
          </cell>
          <cell r="C1307">
            <v>0</v>
          </cell>
        </row>
        <row r="1308">
          <cell r="B1308">
            <v>0</v>
          </cell>
          <cell r="C1308">
            <v>0</v>
          </cell>
        </row>
        <row r="1310">
          <cell r="B1310" t="str">
            <v>EQUIPO</v>
          </cell>
        </row>
        <row r="1311">
          <cell r="B1311" t="str">
            <v>HTA MENOR (5% de M. de O.)</v>
          </cell>
        </row>
        <row r="1312">
          <cell r="A1312">
            <v>0</v>
          </cell>
          <cell r="B1312">
            <v>0</v>
          </cell>
          <cell r="C1312">
            <v>0</v>
          </cell>
        </row>
        <row r="1313">
          <cell r="A1313">
            <v>0</v>
          </cell>
          <cell r="B1313">
            <v>0</v>
          </cell>
          <cell r="C1313">
            <v>0</v>
          </cell>
        </row>
        <row r="1314">
          <cell r="A1314">
            <v>0</v>
          </cell>
          <cell r="B1314">
            <v>0</v>
          </cell>
          <cell r="C1314">
            <v>0</v>
          </cell>
        </row>
        <row r="1316">
          <cell r="B1316" t="str">
            <v>MANO DE OBRA</v>
          </cell>
        </row>
        <row r="1317">
          <cell r="B1317">
            <v>0</v>
          </cell>
          <cell r="C1317">
            <v>0</v>
          </cell>
        </row>
        <row r="1318">
          <cell r="A1318">
            <v>0</v>
          </cell>
          <cell r="B1318">
            <v>0</v>
          </cell>
          <cell r="C1318">
            <v>0</v>
          </cell>
        </row>
        <row r="1319">
          <cell r="A1319">
            <v>0</v>
          </cell>
          <cell r="B1319">
            <v>0</v>
          </cell>
          <cell r="C1319">
            <v>0</v>
          </cell>
        </row>
        <row r="1320">
          <cell r="A1320">
            <v>0</v>
          </cell>
          <cell r="B1320">
            <v>0</v>
          </cell>
          <cell r="C1320">
            <v>0</v>
          </cell>
        </row>
        <row r="1322">
          <cell r="B1322" t="str">
            <v>TRANSPORTE</v>
          </cell>
        </row>
        <row r="1324">
          <cell r="A1324">
            <v>0</v>
          </cell>
          <cell r="B1324">
            <v>0</v>
          </cell>
          <cell r="C1324">
            <v>0</v>
          </cell>
        </row>
        <row r="1325">
          <cell r="A1325">
            <v>0</v>
          </cell>
          <cell r="B1325">
            <v>0</v>
          </cell>
          <cell r="C1325">
            <v>0</v>
          </cell>
        </row>
        <row r="1326">
          <cell r="A1326">
            <v>0</v>
          </cell>
          <cell r="B1326">
            <v>0</v>
          </cell>
          <cell r="C1326">
            <v>0</v>
          </cell>
        </row>
        <row r="1332">
          <cell r="A1332" t="str">
            <v>CODIGO</v>
          </cell>
          <cell r="B1332" t="str">
            <v>ITEM</v>
          </cell>
          <cell r="C1332" t="str">
            <v>UNIDAD</v>
          </cell>
        </row>
        <row r="1333">
          <cell r="D1333">
            <v>0</v>
          </cell>
        </row>
        <row r="1334">
          <cell r="B1334" t="str">
            <v>CODIGO</v>
          </cell>
        </row>
        <row r="1335">
          <cell r="A1335" t="str">
            <v>CODIGO</v>
          </cell>
          <cell r="B1335" t="str">
            <v>RECURSOS</v>
          </cell>
          <cell r="C1335" t="str">
            <v>UNIDAD</v>
          </cell>
          <cell r="D1335" t="str">
            <v>CANT.</v>
          </cell>
        </row>
        <row r="1336">
          <cell r="B1336" t="str">
            <v>MATERIALES</v>
          </cell>
        </row>
        <row r="1337">
          <cell r="B1337">
            <v>0</v>
          </cell>
          <cell r="C1337">
            <v>0</v>
          </cell>
        </row>
        <row r="1338">
          <cell r="B1338">
            <v>0</v>
          </cell>
          <cell r="C1338">
            <v>0</v>
          </cell>
        </row>
        <row r="1339">
          <cell r="B1339">
            <v>0</v>
          </cell>
          <cell r="C1339">
            <v>0</v>
          </cell>
        </row>
        <row r="1340">
          <cell r="B1340">
            <v>0</v>
          </cell>
          <cell r="C1340">
            <v>0</v>
          </cell>
        </row>
        <row r="1342">
          <cell r="B1342" t="str">
            <v>EQUIPO</v>
          </cell>
        </row>
        <row r="1343">
          <cell r="B1343" t="str">
            <v>HTA MENOR (5% de M. de O.)</v>
          </cell>
        </row>
        <row r="1344">
          <cell r="A1344">
            <v>0</v>
          </cell>
          <cell r="B1344">
            <v>0</v>
          </cell>
          <cell r="C1344">
            <v>0</v>
          </cell>
        </row>
        <row r="1345">
          <cell r="A1345">
            <v>0</v>
          </cell>
          <cell r="B1345">
            <v>0</v>
          </cell>
          <cell r="C1345">
            <v>0</v>
          </cell>
        </row>
        <row r="1346">
          <cell r="A1346">
            <v>0</v>
          </cell>
          <cell r="B1346">
            <v>0</v>
          </cell>
          <cell r="C1346">
            <v>0</v>
          </cell>
        </row>
        <row r="1348">
          <cell r="B1348" t="str">
            <v>MANO DE OBRA</v>
          </cell>
        </row>
        <row r="1349">
          <cell r="B1349">
            <v>0</v>
          </cell>
          <cell r="C1349">
            <v>0</v>
          </cell>
        </row>
        <row r="1350">
          <cell r="A1350">
            <v>0</v>
          </cell>
          <cell r="B1350">
            <v>0</v>
          </cell>
          <cell r="C1350">
            <v>0</v>
          </cell>
        </row>
        <row r="1351">
          <cell r="A1351">
            <v>0</v>
          </cell>
          <cell r="B1351">
            <v>0</v>
          </cell>
          <cell r="C1351">
            <v>0</v>
          </cell>
        </row>
        <row r="1352">
          <cell r="A1352">
            <v>0</v>
          </cell>
          <cell r="B1352">
            <v>0</v>
          </cell>
          <cell r="C1352">
            <v>0</v>
          </cell>
        </row>
        <row r="1354">
          <cell r="B1354" t="str">
            <v>TRANSPORTE</v>
          </cell>
        </row>
        <row r="1356">
          <cell r="A1356">
            <v>0</v>
          </cell>
          <cell r="B1356">
            <v>0</v>
          </cell>
          <cell r="C1356">
            <v>0</v>
          </cell>
        </row>
        <row r="1357">
          <cell r="A1357">
            <v>0</v>
          </cell>
          <cell r="B1357">
            <v>0</v>
          </cell>
          <cell r="C1357">
            <v>0</v>
          </cell>
        </row>
        <row r="1358">
          <cell r="A1358">
            <v>0</v>
          </cell>
          <cell r="B1358">
            <v>0</v>
          </cell>
          <cell r="C1358">
            <v>0</v>
          </cell>
        </row>
        <row r="1363">
          <cell r="A1363" t="str">
            <v>CODIGO</v>
          </cell>
          <cell r="B1363" t="str">
            <v>ITEM</v>
          </cell>
          <cell r="C1363" t="str">
            <v>UNIDAD</v>
          </cell>
        </row>
        <row r="1364">
          <cell r="D1364">
            <v>0</v>
          </cell>
        </row>
        <row r="1365">
          <cell r="B1365" t="str">
            <v>CODIGO</v>
          </cell>
        </row>
        <row r="1366">
          <cell r="A1366" t="str">
            <v>CODIGO</v>
          </cell>
          <cell r="B1366" t="str">
            <v>RECURSOS</v>
          </cell>
          <cell r="C1366" t="str">
            <v>UNIDAD</v>
          </cell>
          <cell r="D1366" t="str">
            <v>CANT.</v>
          </cell>
        </row>
        <row r="1367">
          <cell r="B1367" t="str">
            <v>MATERIALES</v>
          </cell>
        </row>
        <row r="1368">
          <cell r="B1368">
            <v>0</v>
          </cell>
          <cell r="C1368">
            <v>0</v>
          </cell>
        </row>
        <row r="1369">
          <cell r="B1369">
            <v>0</v>
          </cell>
          <cell r="C1369">
            <v>0</v>
          </cell>
        </row>
        <row r="1370">
          <cell r="B1370">
            <v>0</v>
          </cell>
          <cell r="C1370">
            <v>0</v>
          </cell>
        </row>
        <row r="1371">
          <cell r="B1371">
            <v>0</v>
          </cell>
          <cell r="C1371">
            <v>0</v>
          </cell>
        </row>
        <row r="1373">
          <cell r="B1373" t="str">
            <v>EQUIPO</v>
          </cell>
        </row>
        <row r="1374">
          <cell r="B1374" t="str">
            <v>HTA MENOR (5% de M. de O.)</v>
          </cell>
        </row>
        <row r="1375">
          <cell r="A1375">
            <v>0</v>
          </cell>
          <cell r="B1375">
            <v>0</v>
          </cell>
          <cell r="C1375">
            <v>0</v>
          </cell>
        </row>
        <row r="1376">
          <cell r="A1376">
            <v>0</v>
          </cell>
          <cell r="B1376">
            <v>0</v>
          </cell>
          <cell r="C1376">
            <v>0</v>
          </cell>
        </row>
        <row r="1377">
          <cell r="A1377">
            <v>0</v>
          </cell>
          <cell r="B1377">
            <v>0</v>
          </cell>
          <cell r="C1377">
            <v>0</v>
          </cell>
        </row>
        <row r="1379">
          <cell r="B1379" t="str">
            <v>MANO DE OBRA</v>
          </cell>
        </row>
        <row r="1380">
          <cell r="B1380">
            <v>0</v>
          </cell>
          <cell r="C1380">
            <v>0</v>
          </cell>
        </row>
        <row r="1381">
          <cell r="A1381">
            <v>0</v>
          </cell>
          <cell r="B1381">
            <v>0</v>
          </cell>
          <cell r="C1381">
            <v>0</v>
          </cell>
        </row>
        <row r="1382">
          <cell r="A1382">
            <v>0</v>
          </cell>
          <cell r="B1382">
            <v>0</v>
          </cell>
          <cell r="C1382">
            <v>0</v>
          </cell>
        </row>
        <row r="1383">
          <cell r="A1383">
            <v>0</v>
          </cell>
          <cell r="B1383">
            <v>0</v>
          </cell>
          <cell r="C1383">
            <v>0</v>
          </cell>
        </row>
        <row r="1385">
          <cell r="B1385" t="str">
            <v>TRANSPORTE</v>
          </cell>
        </row>
        <row r="1387">
          <cell r="A1387">
            <v>0</v>
          </cell>
          <cell r="B1387">
            <v>0</v>
          </cell>
          <cell r="C1387">
            <v>0</v>
          </cell>
        </row>
        <row r="1388">
          <cell r="A1388">
            <v>0</v>
          </cell>
          <cell r="B1388">
            <v>0</v>
          </cell>
          <cell r="C1388">
            <v>0</v>
          </cell>
        </row>
        <row r="1389">
          <cell r="A1389">
            <v>0</v>
          </cell>
          <cell r="B1389">
            <v>0</v>
          </cell>
          <cell r="C1389">
            <v>0</v>
          </cell>
        </row>
        <row r="1394">
          <cell r="A1394" t="str">
            <v>CODIGO</v>
          </cell>
          <cell r="B1394" t="str">
            <v>ITEM</v>
          </cell>
          <cell r="C1394" t="str">
            <v>UNIDAD</v>
          </cell>
        </row>
        <row r="1395">
          <cell r="D1395">
            <v>0</v>
          </cell>
        </row>
        <row r="1396">
          <cell r="B1396" t="str">
            <v>CODIGO</v>
          </cell>
        </row>
        <row r="1397">
          <cell r="A1397" t="str">
            <v>CODIGO</v>
          </cell>
          <cell r="B1397" t="str">
            <v>RECURSOS</v>
          </cell>
          <cell r="C1397" t="str">
            <v>UNIDAD</v>
          </cell>
          <cell r="D1397" t="str">
            <v>CANT.</v>
          </cell>
        </row>
        <row r="1398">
          <cell r="B1398" t="str">
            <v>MATERIALES</v>
          </cell>
        </row>
        <row r="1399">
          <cell r="B1399">
            <v>0</v>
          </cell>
          <cell r="C1399">
            <v>0</v>
          </cell>
        </row>
        <row r="1400">
          <cell r="B1400">
            <v>0</v>
          </cell>
          <cell r="C1400">
            <v>0</v>
          </cell>
        </row>
        <row r="1401">
          <cell r="B1401">
            <v>0</v>
          </cell>
          <cell r="C1401">
            <v>0</v>
          </cell>
        </row>
        <row r="1402">
          <cell r="B1402">
            <v>0</v>
          </cell>
          <cell r="C1402">
            <v>0</v>
          </cell>
        </row>
        <row r="1404">
          <cell r="B1404" t="str">
            <v>EQUIPO</v>
          </cell>
        </row>
        <row r="1405">
          <cell r="B1405" t="str">
            <v>HTA MENOR (5% de M. de O.)</v>
          </cell>
        </row>
        <row r="1406">
          <cell r="A1406">
            <v>0</v>
          </cell>
          <cell r="B1406">
            <v>0</v>
          </cell>
          <cell r="C1406">
            <v>0</v>
          </cell>
        </row>
        <row r="1407">
          <cell r="A1407">
            <v>0</v>
          </cell>
          <cell r="B1407">
            <v>0</v>
          </cell>
          <cell r="C1407">
            <v>0</v>
          </cell>
        </row>
        <row r="1408">
          <cell r="A1408">
            <v>0</v>
          </cell>
          <cell r="B1408">
            <v>0</v>
          </cell>
          <cell r="C1408">
            <v>0</v>
          </cell>
        </row>
        <row r="1410">
          <cell r="B1410" t="str">
            <v>MANO DE OBRA</v>
          </cell>
        </row>
        <row r="1411">
          <cell r="B1411">
            <v>0</v>
          </cell>
          <cell r="C1411">
            <v>0</v>
          </cell>
        </row>
        <row r="1412">
          <cell r="A1412">
            <v>0</v>
          </cell>
          <cell r="B1412">
            <v>0</v>
          </cell>
          <cell r="C1412">
            <v>0</v>
          </cell>
        </row>
        <row r="1413">
          <cell r="A1413">
            <v>0</v>
          </cell>
          <cell r="B1413">
            <v>0</v>
          </cell>
          <cell r="C1413">
            <v>0</v>
          </cell>
        </row>
        <row r="1414">
          <cell r="A1414">
            <v>0</v>
          </cell>
          <cell r="B1414">
            <v>0</v>
          </cell>
          <cell r="C1414">
            <v>0</v>
          </cell>
        </row>
        <row r="1416">
          <cell r="B1416" t="str">
            <v>TRANSPORTE</v>
          </cell>
        </row>
        <row r="1418">
          <cell r="A1418">
            <v>0</v>
          </cell>
          <cell r="B1418">
            <v>0</v>
          </cell>
          <cell r="C1418">
            <v>0</v>
          </cell>
        </row>
        <row r="1419">
          <cell r="A1419">
            <v>0</v>
          </cell>
          <cell r="B1419">
            <v>0</v>
          </cell>
          <cell r="C1419">
            <v>0</v>
          </cell>
        </row>
        <row r="1420">
          <cell r="A1420">
            <v>0</v>
          </cell>
          <cell r="B1420">
            <v>0</v>
          </cell>
          <cell r="C1420">
            <v>0</v>
          </cell>
        </row>
        <row r="1425">
          <cell r="A1425" t="str">
            <v>CODIGO</v>
          </cell>
          <cell r="B1425" t="str">
            <v>ITEM</v>
          </cell>
          <cell r="C1425" t="str">
            <v>UNIDAD</v>
          </cell>
        </row>
        <row r="1426">
          <cell r="D1426">
            <v>0</v>
          </cell>
        </row>
        <row r="1427">
          <cell r="B1427" t="str">
            <v>CODIGO</v>
          </cell>
        </row>
        <row r="1428">
          <cell r="A1428" t="str">
            <v>CODIGO</v>
          </cell>
          <cell r="B1428" t="str">
            <v>RECURSOS</v>
          </cell>
          <cell r="C1428" t="str">
            <v>UNIDAD</v>
          </cell>
          <cell r="D1428" t="str">
            <v>CANT.</v>
          </cell>
        </row>
        <row r="1429">
          <cell r="B1429" t="str">
            <v>MATERIALES</v>
          </cell>
        </row>
        <row r="1430">
          <cell r="B1430">
            <v>0</v>
          </cell>
          <cell r="C1430">
            <v>0</v>
          </cell>
        </row>
        <row r="1431">
          <cell r="B1431">
            <v>0</v>
          </cell>
          <cell r="C1431">
            <v>0</v>
          </cell>
        </row>
        <row r="1432">
          <cell r="B1432">
            <v>0</v>
          </cell>
          <cell r="C1432">
            <v>0</v>
          </cell>
        </row>
        <row r="1433">
          <cell r="B1433">
            <v>0</v>
          </cell>
          <cell r="C1433">
            <v>0</v>
          </cell>
        </row>
        <row r="1435">
          <cell r="B1435" t="str">
            <v>EQUIPO</v>
          </cell>
        </row>
        <row r="1436">
          <cell r="B1436" t="str">
            <v>HTA MENOR (5% de M. de O.)</v>
          </cell>
        </row>
        <row r="1437">
          <cell r="A1437">
            <v>0</v>
          </cell>
          <cell r="B1437">
            <v>0</v>
          </cell>
          <cell r="C1437">
            <v>0</v>
          </cell>
        </row>
        <row r="1438">
          <cell r="A1438">
            <v>0</v>
          </cell>
          <cell r="B1438">
            <v>0</v>
          </cell>
          <cell r="C1438">
            <v>0</v>
          </cell>
        </row>
        <row r="1439">
          <cell r="A1439">
            <v>0</v>
          </cell>
          <cell r="B1439">
            <v>0</v>
          </cell>
          <cell r="C1439">
            <v>0</v>
          </cell>
        </row>
        <row r="1441">
          <cell r="B1441" t="str">
            <v>MANO DE OBRA</v>
          </cell>
        </row>
        <row r="1442">
          <cell r="B1442">
            <v>0</v>
          </cell>
          <cell r="C1442">
            <v>0</v>
          </cell>
        </row>
        <row r="1443">
          <cell r="A1443">
            <v>0</v>
          </cell>
          <cell r="B1443">
            <v>0</v>
          </cell>
          <cell r="C1443">
            <v>0</v>
          </cell>
        </row>
        <row r="1444">
          <cell r="A1444">
            <v>0</v>
          </cell>
          <cell r="B1444">
            <v>0</v>
          </cell>
          <cell r="C1444">
            <v>0</v>
          </cell>
        </row>
        <row r="1445">
          <cell r="A1445">
            <v>0</v>
          </cell>
          <cell r="B1445">
            <v>0</v>
          </cell>
          <cell r="C1445">
            <v>0</v>
          </cell>
        </row>
        <row r="1447">
          <cell r="B1447" t="str">
            <v>TRANSPORTE</v>
          </cell>
        </row>
        <row r="1449">
          <cell r="A1449">
            <v>0</v>
          </cell>
          <cell r="B1449">
            <v>0</v>
          </cell>
          <cell r="C1449">
            <v>0</v>
          </cell>
        </row>
        <row r="1450">
          <cell r="A1450">
            <v>0</v>
          </cell>
          <cell r="B1450">
            <v>0</v>
          </cell>
          <cell r="C1450">
            <v>0</v>
          </cell>
        </row>
        <row r="1451">
          <cell r="A1451">
            <v>0</v>
          </cell>
          <cell r="B1451">
            <v>0</v>
          </cell>
          <cell r="C1451">
            <v>0</v>
          </cell>
        </row>
        <row r="1456">
          <cell r="A1456" t="str">
            <v>CODIGO</v>
          </cell>
          <cell r="B1456" t="str">
            <v>ITEM</v>
          </cell>
          <cell r="C1456" t="str">
            <v>UNIDAD</v>
          </cell>
        </row>
        <row r="1457">
          <cell r="D1457">
            <v>0</v>
          </cell>
        </row>
        <row r="1458">
          <cell r="B1458" t="str">
            <v>CODIGO</v>
          </cell>
        </row>
        <row r="1459">
          <cell r="A1459" t="str">
            <v>CODIGO</v>
          </cell>
          <cell r="B1459" t="str">
            <v>RECURSOS</v>
          </cell>
          <cell r="C1459" t="str">
            <v>UNIDAD</v>
          </cell>
          <cell r="D1459" t="str">
            <v>CANT.</v>
          </cell>
        </row>
        <row r="1460">
          <cell r="B1460" t="str">
            <v>MATERIALES</v>
          </cell>
        </row>
        <row r="1461">
          <cell r="B1461">
            <v>0</v>
          </cell>
          <cell r="C1461">
            <v>0</v>
          </cell>
        </row>
        <row r="1462">
          <cell r="B1462">
            <v>0</v>
          </cell>
          <cell r="C1462">
            <v>0</v>
          </cell>
        </row>
        <row r="1463">
          <cell r="B1463">
            <v>0</v>
          </cell>
          <cell r="C1463">
            <v>0</v>
          </cell>
        </row>
        <row r="1464">
          <cell r="B1464">
            <v>0</v>
          </cell>
          <cell r="C1464">
            <v>0</v>
          </cell>
        </row>
        <row r="1466">
          <cell r="B1466" t="str">
            <v>EQUIPO</v>
          </cell>
        </row>
        <row r="1467">
          <cell r="B1467" t="str">
            <v>HTA MENOR (5% de M. de O.)</v>
          </cell>
        </row>
        <row r="1468">
          <cell r="A1468">
            <v>0</v>
          </cell>
          <cell r="B1468">
            <v>0</v>
          </cell>
          <cell r="C1468">
            <v>0</v>
          </cell>
        </row>
        <row r="1469">
          <cell r="A1469">
            <v>0</v>
          </cell>
          <cell r="B1469">
            <v>0</v>
          </cell>
          <cell r="C1469">
            <v>0</v>
          </cell>
        </row>
        <row r="1470">
          <cell r="A1470">
            <v>0</v>
          </cell>
          <cell r="B1470">
            <v>0</v>
          </cell>
          <cell r="C1470">
            <v>0</v>
          </cell>
        </row>
        <row r="1472">
          <cell r="B1472" t="str">
            <v>MANO DE OBRA</v>
          </cell>
        </row>
        <row r="1473">
          <cell r="B1473">
            <v>0</v>
          </cell>
          <cell r="C1473">
            <v>0</v>
          </cell>
        </row>
        <row r="1474">
          <cell r="A1474">
            <v>0</v>
          </cell>
          <cell r="B1474">
            <v>0</v>
          </cell>
          <cell r="C1474">
            <v>0</v>
          </cell>
        </row>
        <row r="1475">
          <cell r="A1475">
            <v>0</v>
          </cell>
          <cell r="B1475">
            <v>0</v>
          </cell>
          <cell r="C1475">
            <v>0</v>
          </cell>
        </row>
        <row r="1476">
          <cell r="A1476">
            <v>0</v>
          </cell>
          <cell r="B1476">
            <v>0</v>
          </cell>
          <cell r="C1476">
            <v>0</v>
          </cell>
        </row>
        <row r="1478">
          <cell r="B1478" t="str">
            <v>TRANSPORTE</v>
          </cell>
        </row>
        <row r="1480">
          <cell r="A1480">
            <v>0</v>
          </cell>
          <cell r="B1480">
            <v>0</v>
          </cell>
          <cell r="C1480">
            <v>0</v>
          </cell>
        </row>
        <row r="1481">
          <cell r="A1481">
            <v>0</v>
          </cell>
          <cell r="B1481">
            <v>0</v>
          </cell>
          <cell r="C1481">
            <v>0</v>
          </cell>
        </row>
        <row r="1482">
          <cell r="A1482">
            <v>0</v>
          </cell>
          <cell r="B1482">
            <v>0</v>
          </cell>
          <cell r="C1482">
            <v>0</v>
          </cell>
        </row>
        <row r="1487">
          <cell r="A1487" t="str">
            <v>CODIGO</v>
          </cell>
          <cell r="B1487" t="str">
            <v>ITEM</v>
          </cell>
          <cell r="C1487" t="str">
            <v>UNIDAD</v>
          </cell>
        </row>
        <row r="1488">
          <cell r="D1488">
            <v>0</v>
          </cell>
        </row>
        <row r="1489">
          <cell r="B1489" t="str">
            <v>CODIGO</v>
          </cell>
        </row>
        <row r="1490">
          <cell r="A1490" t="str">
            <v>CODIGO</v>
          </cell>
          <cell r="B1490" t="str">
            <v>RECURSOS</v>
          </cell>
          <cell r="C1490" t="str">
            <v>UNIDAD</v>
          </cell>
          <cell r="D1490" t="str">
            <v>CANT.</v>
          </cell>
        </row>
        <row r="1491">
          <cell r="B1491" t="str">
            <v>MATERIALES</v>
          </cell>
        </row>
        <row r="1492">
          <cell r="B1492">
            <v>0</v>
          </cell>
          <cell r="C1492">
            <v>0</v>
          </cell>
        </row>
        <row r="1493">
          <cell r="B1493">
            <v>0</v>
          </cell>
          <cell r="C1493">
            <v>0</v>
          </cell>
        </row>
        <row r="1494">
          <cell r="B1494">
            <v>0</v>
          </cell>
          <cell r="C1494">
            <v>0</v>
          </cell>
        </row>
        <row r="1495">
          <cell r="B1495">
            <v>0</v>
          </cell>
          <cell r="C1495">
            <v>0</v>
          </cell>
        </row>
        <row r="1497">
          <cell r="B1497" t="str">
            <v>EQUIPO</v>
          </cell>
        </row>
        <row r="1498">
          <cell r="B1498" t="str">
            <v>HTA MENOR (5% de M. de O.)</v>
          </cell>
        </row>
        <row r="1499">
          <cell r="A1499">
            <v>0</v>
          </cell>
          <cell r="B1499">
            <v>0</v>
          </cell>
          <cell r="C1499">
            <v>0</v>
          </cell>
        </row>
        <row r="1500">
          <cell r="A1500">
            <v>0</v>
          </cell>
          <cell r="B1500">
            <v>0</v>
          </cell>
          <cell r="C1500">
            <v>0</v>
          </cell>
        </row>
        <row r="1501">
          <cell r="A1501">
            <v>0</v>
          </cell>
          <cell r="B1501">
            <v>0</v>
          </cell>
          <cell r="C1501">
            <v>0</v>
          </cell>
        </row>
        <row r="1503">
          <cell r="B1503" t="str">
            <v>MANO DE OBRA</v>
          </cell>
        </row>
        <row r="1504">
          <cell r="B1504">
            <v>0</v>
          </cell>
          <cell r="C1504">
            <v>0</v>
          </cell>
        </row>
        <row r="1505">
          <cell r="A1505">
            <v>0</v>
          </cell>
          <cell r="B1505">
            <v>0</v>
          </cell>
          <cell r="C1505">
            <v>0</v>
          </cell>
        </row>
        <row r="1506">
          <cell r="A1506">
            <v>0</v>
          </cell>
          <cell r="B1506">
            <v>0</v>
          </cell>
          <cell r="C1506">
            <v>0</v>
          </cell>
        </row>
        <row r="1507">
          <cell r="A1507">
            <v>0</v>
          </cell>
          <cell r="B1507">
            <v>0</v>
          </cell>
          <cell r="C1507">
            <v>0</v>
          </cell>
        </row>
        <row r="1509">
          <cell r="B1509" t="str">
            <v>TRANSPORTE</v>
          </cell>
        </row>
        <row r="1511">
          <cell r="A1511">
            <v>0</v>
          </cell>
          <cell r="B1511">
            <v>0</v>
          </cell>
          <cell r="C1511">
            <v>0</v>
          </cell>
        </row>
        <row r="1512">
          <cell r="A1512">
            <v>0</v>
          </cell>
          <cell r="B1512">
            <v>0</v>
          </cell>
          <cell r="C1512">
            <v>0</v>
          </cell>
        </row>
        <row r="1513">
          <cell r="A1513">
            <v>0</v>
          </cell>
          <cell r="B1513">
            <v>0</v>
          </cell>
          <cell r="C1513">
            <v>0</v>
          </cell>
        </row>
        <row r="1518">
          <cell r="A1518" t="str">
            <v>CODIGO</v>
          </cell>
          <cell r="B1518" t="str">
            <v>ITEM</v>
          </cell>
          <cell r="C1518" t="str">
            <v>UNIDAD</v>
          </cell>
        </row>
        <row r="1519">
          <cell r="D1519">
            <v>0</v>
          </cell>
        </row>
        <row r="1520">
          <cell r="B1520" t="str">
            <v>CODIGO</v>
          </cell>
        </row>
        <row r="1521">
          <cell r="A1521" t="str">
            <v>CODIGO</v>
          </cell>
          <cell r="B1521" t="str">
            <v>RECURSOS</v>
          </cell>
          <cell r="C1521" t="str">
            <v>UNIDAD</v>
          </cell>
          <cell r="D1521" t="str">
            <v>CANT.</v>
          </cell>
        </row>
        <row r="1522">
          <cell r="B1522" t="str">
            <v>MATERIALES</v>
          </cell>
        </row>
        <row r="1523">
          <cell r="B1523">
            <v>0</v>
          </cell>
          <cell r="C1523">
            <v>0</v>
          </cell>
        </row>
        <row r="1524">
          <cell r="B1524">
            <v>0</v>
          </cell>
          <cell r="C1524">
            <v>0</v>
          </cell>
        </row>
        <row r="1525">
          <cell r="B1525">
            <v>0</v>
          </cell>
          <cell r="C1525">
            <v>0</v>
          </cell>
        </row>
        <row r="1526">
          <cell r="B1526">
            <v>0</v>
          </cell>
          <cell r="C1526">
            <v>0</v>
          </cell>
        </row>
        <row r="1528">
          <cell r="B1528" t="str">
            <v>EQUIPO</v>
          </cell>
        </row>
        <row r="1529">
          <cell r="B1529" t="str">
            <v>HTA MENOR (5% de M. de O.)</v>
          </cell>
        </row>
        <row r="1530">
          <cell r="A1530">
            <v>0</v>
          </cell>
          <cell r="B1530">
            <v>0</v>
          </cell>
          <cell r="C1530">
            <v>0</v>
          </cell>
        </row>
        <row r="1531">
          <cell r="A1531">
            <v>0</v>
          </cell>
          <cell r="B1531">
            <v>0</v>
          </cell>
          <cell r="C1531">
            <v>0</v>
          </cell>
        </row>
        <row r="1532">
          <cell r="A1532">
            <v>0</v>
          </cell>
          <cell r="B1532">
            <v>0</v>
          </cell>
          <cell r="C1532">
            <v>0</v>
          </cell>
        </row>
        <row r="1534">
          <cell r="B1534" t="str">
            <v>MANO DE OBRA</v>
          </cell>
        </row>
        <row r="1535">
          <cell r="B1535">
            <v>0</v>
          </cell>
          <cell r="C1535">
            <v>0</v>
          </cell>
        </row>
        <row r="1536">
          <cell r="A1536">
            <v>0</v>
          </cell>
          <cell r="B1536">
            <v>0</v>
          </cell>
          <cell r="C1536">
            <v>0</v>
          </cell>
        </row>
        <row r="1537">
          <cell r="A1537">
            <v>0</v>
          </cell>
          <cell r="B1537">
            <v>0</v>
          </cell>
          <cell r="C1537">
            <v>0</v>
          </cell>
        </row>
        <row r="1538">
          <cell r="A1538">
            <v>0</v>
          </cell>
          <cell r="B1538">
            <v>0</v>
          </cell>
          <cell r="C1538">
            <v>0</v>
          </cell>
        </row>
        <row r="1540">
          <cell r="B1540" t="str">
            <v>TRANSPORTE</v>
          </cell>
        </row>
        <row r="1542">
          <cell r="A1542">
            <v>0</v>
          </cell>
          <cell r="B1542">
            <v>0</v>
          </cell>
          <cell r="C1542">
            <v>0</v>
          </cell>
        </row>
        <row r="1543">
          <cell r="A1543">
            <v>0</v>
          </cell>
          <cell r="B1543">
            <v>0</v>
          </cell>
          <cell r="C1543">
            <v>0</v>
          </cell>
        </row>
        <row r="1544">
          <cell r="A1544">
            <v>0</v>
          </cell>
          <cell r="B1544">
            <v>0</v>
          </cell>
          <cell r="C1544">
            <v>0</v>
          </cell>
        </row>
        <row r="1549">
          <cell r="A1549" t="str">
            <v>CODIGO</v>
          </cell>
          <cell r="B1549" t="str">
            <v>ITEM</v>
          </cell>
          <cell r="C1549" t="str">
            <v>UNIDAD</v>
          </cell>
        </row>
        <row r="1550">
          <cell r="D1550">
            <v>0</v>
          </cell>
        </row>
        <row r="1551">
          <cell r="B1551" t="str">
            <v>CODIGO</v>
          </cell>
        </row>
        <row r="1552">
          <cell r="A1552" t="str">
            <v>CODIGO</v>
          </cell>
          <cell r="B1552" t="str">
            <v>RECURSOS</v>
          </cell>
          <cell r="C1552" t="str">
            <v>UNIDAD</v>
          </cell>
          <cell r="D1552" t="str">
            <v>CANT.</v>
          </cell>
        </row>
        <row r="1553">
          <cell r="B1553" t="str">
            <v>MATERIALES</v>
          </cell>
        </row>
        <row r="1554">
          <cell r="B1554">
            <v>0</v>
          </cell>
          <cell r="C1554">
            <v>0</v>
          </cell>
        </row>
        <row r="1555">
          <cell r="B1555">
            <v>0</v>
          </cell>
          <cell r="C1555">
            <v>0</v>
          </cell>
        </row>
        <row r="1556">
          <cell r="B1556">
            <v>0</v>
          </cell>
          <cell r="C1556">
            <v>0</v>
          </cell>
        </row>
        <row r="1557">
          <cell r="B1557">
            <v>0</v>
          </cell>
          <cell r="C1557">
            <v>0</v>
          </cell>
        </row>
        <row r="1559">
          <cell r="B1559" t="str">
            <v>EQUIPO</v>
          </cell>
        </row>
        <row r="1560">
          <cell r="B1560" t="str">
            <v>HTA MENOR (5% de M. de O.)</v>
          </cell>
        </row>
        <row r="1561">
          <cell r="A1561">
            <v>0</v>
          </cell>
          <cell r="B1561">
            <v>0</v>
          </cell>
          <cell r="C1561">
            <v>0</v>
          </cell>
        </row>
        <row r="1562">
          <cell r="A1562">
            <v>0</v>
          </cell>
          <cell r="B1562">
            <v>0</v>
          </cell>
          <cell r="C1562">
            <v>0</v>
          </cell>
        </row>
        <row r="1563">
          <cell r="A1563">
            <v>0</v>
          </cell>
          <cell r="B1563">
            <v>0</v>
          </cell>
          <cell r="C1563">
            <v>0</v>
          </cell>
        </row>
        <row r="1565">
          <cell r="B1565" t="str">
            <v>MANO DE OBRA</v>
          </cell>
        </row>
        <row r="1566">
          <cell r="B1566">
            <v>0</v>
          </cell>
          <cell r="C1566">
            <v>0</v>
          </cell>
        </row>
        <row r="1567">
          <cell r="A1567">
            <v>0</v>
          </cell>
          <cell r="B1567">
            <v>0</v>
          </cell>
          <cell r="C1567">
            <v>0</v>
          </cell>
        </row>
        <row r="1568">
          <cell r="A1568">
            <v>0</v>
          </cell>
          <cell r="B1568">
            <v>0</v>
          </cell>
          <cell r="C1568">
            <v>0</v>
          </cell>
        </row>
        <row r="1569">
          <cell r="A1569">
            <v>0</v>
          </cell>
          <cell r="B1569">
            <v>0</v>
          </cell>
          <cell r="C1569">
            <v>0</v>
          </cell>
        </row>
        <row r="1571">
          <cell r="B1571" t="str">
            <v>TRANSPORTE</v>
          </cell>
        </row>
        <row r="1573">
          <cell r="A1573">
            <v>0</v>
          </cell>
          <cell r="B1573">
            <v>0</v>
          </cell>
          <cell r="C1573">
            <v>0</v>
          </cell>
        </row>
        <row r="1574">
          <cell r="A1574">
            <v>0</v>
          </cell>
          <cell r="B1574">
            <v>0</v>
          </cell>
          <cell r="C1574">
            <v>0</v>
          </cell>
        </row>
        <row r="1575">
          <cell r="A1575">
            <v>0</v>
          </cell>
          <cell r="B1575">
            <v>0</v>
          </cell>
          <cell r="C1575">
            <v>0</v>
          </cell>
        </row>
        <row r="1580">
          <cell r="A1580" t="str">
            <v>CODIGO</v>
          </cell>
          <cell r="B1580" t="str">
            <v>ITEM</v>
          </cell>
          <cell r="C1580" t="str">
            <v>UNIDAD</v>
          </cell>
        </row>
        <row r="1581">
          <cell r="D1581">
            <v>0</v>
          </cell>
        </row>
        <row r="1582">
          <cell r="B1582" t="str">
            <v>CODIGO</v>
          </cell>
        </row>
        <row r="1583">
          <cell r="A1583" t="str">
            <v>CODIGO</v>
          </cell>
          <cell r="B1583" t="str">
            <v>RECURSOS</v>
          </cell>
          <cell r="C1583" t="str">
            <v>UNIDAD</v>
          </cell>
          <cell r="D1583" t="str">
            <v>CANT.</v>
          </cell>
        </row>
        <row r="1584">
          <cell r="B1584" t="str">
            <v>MATERIALES</v>
          </cell>
        </row>
        <row r="1585">
          <cell r="B1585">
            <v>0</v>
          </cell>
          <cell r="C1585">
            <v>0</v>
          </cell>
        </row>
        <row r="1586">
          <cell r="B1586">
            <v>0</v>
          </cell>
          <cell r="C1586">
            <v>0</v>
          </cell>
        </row>
        <row r="1587">
          <cell r="B1587">
            <v>0</v>
          </cell>
          <cell r="C1587">
            <v>0</v>
          </cell>
        </row>
        <row r="1588">
          <cell r="B1588">
            <v>0</v>
          </cell>
          <cell r="C1588">
            <v>0</v>
          </cell>
        </row>
        <row r="1590">
          <cell r="B1590" t="str">
            <v>EQUIPO</v>
          </cell>
        </row>
        <row r="1591">
          <cell r="B1591" t="str">
            <v>HTA MENOR (5% de M. de O.)</v>
          </cell>
        </row>
        <row r="1592">
          <cell r="A1592">
            <v>0</v>
          </cell>
          <cell r="B1592">
            <v>0</v>
          </cell>
          <cell r="C1592">
            <v>0</v>
          </cell>
        </row>
        <row r="1593">
          <cell r="A1593">
            <v>0</v>
          </cell>
          <cell r="B1593">
            <v>0</v>
          </cell>
          <cell r="C1593">
            <v>0</v>
          </cell>
        </row>
        <row r="1594">
          <cell r="A1594">
            <v>0</v>
          </cell>
          <cell r="B1594">
            <v>0</v>
          </cell>
          <cell r="C1594">
            <v>0</v>
          </cell>
        </row>
        <row r="1596">
          <cell r="B1596" t="str">
            <v>MANO DE OBRA</v>
          </cell>
        </row>
        <row r="1597">
          <cell r="B1597">
            <v>0</v>
          </cell>
          <cell r="C1597">
            <v>0</v>
          </cell>
        </row>
        <row r="1598">
          <cell r="A1598">
            <v>0</v>
          </cell>
          <cell r="B1598">
            <v>0</v>
          </cell>
          <cell r="C1598">
            <v>0</v>
          </cell>
        </row>
        <row r="1599">
          <cell r="A1599">
            <v>0</v>
          </cell>
          <cell r="B1599">
            <v>0</v>
          </cell>
          <cell r="C1599">
            <v>0</v>
          </cell>
        </row>
        <row r="1600">
          <cell r="A1600">
            <v>0</v>
          </cell>
          <cell r="B1600">
            <v>0</v>
          </cell>
          <cell r="C1600">
            <v>0</v>
          </cell>
        </row>
        <row r="1602">
          <cell r="B1602" t="str">
            <v>TRANSPORTE</v>
          </cell>
        </row>
        <row r="1604">
          <cell r="A1604">
            <v>0</v>
          </cell>
          <cell r="B1604">
            <v>0</v>
          </cell>
          <cell r="C1604">
            <v>0</v>
          </cell>
        </row>
        <row r="1605">
          <cell r="A1605">
            <v>0</v>
          </cell>
          <cell r="B1605">
            <v>0</v>
          </cell>
          <cell r="C1605">
            <v>0</v>
          </cell>
        </row>
        <row r="1606">
          <cell r="A1606">
            <v>0</v>
          </cell>
          <cell r="B1606">
            <v>0</v>
          </cell>
          <cell r="C1606">
            <v>0</v>
          </cell>
        </row>
        <row r="1611">
          <cell r="A1611" t="str">
            <v>CODIGO</v>
          </cell>
          <cell r="B1611" t="str">
            <v>ITEM</v>
          </cell>
          <cell r="C1611" t="str">
            <v>UNIDAD</v>
          </cell>
        </row>
        <row r="1612">
          <cell r="D1612">
            <v>0</v>
          </cell>
        </row>
        <row r="1613">
          <cell r="B1613" t="str">
            <v>CODIGO</v>
          </cell>
        </row>
        <row r="1614">
          <cell r="A1614" t="str">
            <v>CODIGO</v>
          </cell>
          <cell r="B1614" t="str">
            <v>RECURSOS</v>
          </cell>
          <cell r="C1614" t="str">
            <v>UNIDAD</v>
          </cell>
          <cell r="D1614" t="str">
            <v>CANT.</v>
          </cell>
        </row>
        <row r="1615">
          <cell r="B1615" t="str">
            <v>MATERIALES</v>
          </cell>
        </row>
        <row r="1616">
          <cell r="B1616">
            <v>0</v>
          </cell>
          <cell r="C1616">
            <v>0</v>
          </cell>
        </row>
        <row r="1617">
          <cell r="B1617">
            <v>0</v>
          </cell>
          <cell r="C1617">
            <v>0</v>
          </cell>
        </row>
        <row r="1618">
          <cell r="B1618">
            <v>0</v>
          </cell>
          <cell r="C1618">
            <v>0</v>
          </cell>
        </row>
        <row r="1619">
          <cell r="B1619">
            <v>0</v>
          </cell>
          <cell r="C1619">
            <v>0</v>
          </cell>
        </row>
        <row r="1621">
          <cell r="B1621" t="str">
            <v>EQUIPO</v>
          </cell>
        </row>
        <row r="1622">
          <cell r="B1622" t="str">
            <v>HTA MENOR (5% de M. de O.)</v>
          </cell>
        </row>
        <row r="1623">
          <cell r="A1623">
            <v>0</v>
          </cell>
          <cell r="B1623">
            <v>0</v>
          </cell>
          <cell r="C1623">
            <v>0</v>
          </cell>
        </row>
        <row r="1624">
          <cell r="A1624">
            <v>0</v>
          </cell>
          <cell r="B1624">
            <v>0</v>
          </cell>
          <cell r="C1624">
            <v>0</v>
          </cell>
        </row>
        <row r="1625">
          <cell r="A1625">
            <v>0</v>
          </cell>
          <cell r="B1625">
            <v>0</v>
          </cell>
          <cell r="C1625">
            <v>0</v>
          </cell>
        </row>
        <row r="1627">
          <cell r="B1627" t="str">
            <v>MANO DE OBRA</v>
          </cell>
        </row>
        <row r="1628">
          <cell r="B1628">
            <v>0</v>
          </cell>
          <cell r="C1628">
            <v>0</v>
          </cell>
        </row>
        <row r="1629">
          <cell r="A1629">
            <v>0</v>
          </cell>
          <cell r="B1629">
            <v>0</v>
          </cell>
          <cell r="C1629">
            <v>0</v>
          </cell>
        </row>
        <row r="1630">
          <cell r="A1630">
            <v>0</v>
          </cell>
          <cell r="B1630">
            <v>0</v>
          </cell>
          <cell r="C1630">
            <v>0</v>
          </cell>
        </row>
        <row r="1631">
          <cell r="A1631">
            <v>0</v>
          </cell>
          <cell r="B1631">
            <v>0</v>
          </cell>
          <cell r="C1631">
            <v>0</v>
          </cell>
        </row>
        <row r="1633">
          <cell r="B1633" t="str">
            <v>TRANSPORTE</v>
          </cell>
        </row>
        <row r="1635">
          <cell r="A1635">
            <v>0</v>
          </cell>
          <cell r="B1635">
            <v>0</v>
          </cell>
          <cell r="C1635">
            <v>0</v>
          </cell>
        </row>
        <row r="1636">
          <cell r="A1636">
            <v>0</v>
          </cell>
          <cell r="B1636">
            <v>0</v>
          </cell>
          <cell r="C1636">
            <v>0</v>
          </cell>
        </row>
        <row r="1637">
          <cell r="A1637">
            <v>0</v>
          </cell>
          <cell r="B1637">
            <v>0</v>
          </cell>
          <cell r="C1637">
            <v>0</v>
          </cell>
        </row>
        <row r="1642">
          <cell r="A1642" t="str">
            <v>CODIGO</v>
          </cell>
          <cell r="B1642" t="str">
            <v>ITEM</v>
          </cell>
          <cell r="C1642" t="str">
            <v>UNIDAD</v>
          </cell>
        </row>
        <row r="1643">
          <cell r="D1643">
            <v>0</v>
          </cell>
        </row>
        <row r="1644">
          <cell r="B1644" t="str">
            <v>CODIGO</v>
          </cell>
        </row>
        <row r="1645">
          <cell r="A1645" t="str">
            <v>CODIGO</v>
          </cell>
          <cell r="B1645" t="str">
            <v>RECURSOS</v>
          </cell>
          <cell r="C1645" t="str">
            <v>UNIDAD</v>
          </cell>
          <cell r="D1645" t="str">
            <v>CANT.</v>
          </cell>
        </row>
        <row r="1646">
          <cell r="B1646" t="str">
            <v>MATERIALES</v>
          </cell>
        </row>
        <row r="1647">
          <cell r="B1647">
            <v>0</v>
          </cell>
          <cell r="C1647">
            <v>0</v>
          </cell>
        </row>
        <row r="1648">
          <cell r="B1648">
            <v>0</v>
          </cell>
          <cell r="C1648">
            <v>0</v>
          </cell>
        </row>
        <row r="1649">
          <cell r="B1649">
            <v>0</v>
          </cell>
          <cell r="C1649">
            <v>0</v>
          </cell>
        </row>
        <row r="1650">
          <cell r="B1650">
            <v>0</v>
          </cell>
          <cell r="C1650">
            <v>0</v>
          </cell>
        </row>
        <row r="1652">
          <cell r="B1652" t="str">
            <v>EQUIPO</v>
          </cell>
        </row>
        <row r="1653">
          <cell r="B1653" t="str">
            <v>HTA MENOR (5% de M. de O.)</v>
          </cell>
        </row>
        <row r="1654">
          <cell r="A1654">
            <v>0</v>
          </cell>
          <cell r="B1654">
            <v>0</v>
          </cell>
          <cell r="C1654">
            <v>0</v>
          </cell>
        </row>
        <row r="1655">
          <cell r="A1655">
            <v>0</v>
          </cell>
          <cell r="B1655">
            <v>0</v>
          </cell>
          <cell r="C1655">
            <v>0</v>
          </cell>
        </row>
        <row r="1656">
          <cell r="A1656">
            <v>0</v>
          </cell>
          <cell r="B1656">
            <v>0</v>
          </cell>
          <cell r="C1656">
            <v>0</v>
          </cell>
        </row>
        <row r="1658">
          <cell r="B1658" t="str">
            <v>MANO DE OBRA</v>
          </cell>
        </row>
        <row r="1659">
          <cell r="B1659">
            <v>0</v>
          </cell>
          <cell r="C1659">
            <v>0</v>
          </cell>
        </row>
        <row r="1660">
          <cell r="A1660">
            <v>0</v>
          </cell>
          <cell r="B1660">
            <v>0</v>
          </cell>
          <cell r="C1660">
            <v>0</v>
          </cell>
        </row>
        <row r="1661">
          <cell r="A1661">
            <v>0</v>
          </cell>
          <cell r="B1661">
            <v>0</v>
          </cell>
          <cell r="C1661">
            <v>0</v>
          </cell>
        </row>
        <row r="1662">
          <cell r="A1662">
            <v>0</v>
          </cell>
          <cell r="B1662">
            <v>0</v>
          </cell>
          <cell r="C1662">
            <v>0</v>
          </cell>
        </row>
        <row r="1664">
          <cell r="B1664" t="str">
            <v>TRANSPORTE</v>
          </cell>
        </row>
        <row r="1666">
          <cell r="A1666">
            <v>0</v>
          </cell>
          <cell r="B1666">
            <v>0</v>
          </cell>
          <cell r="C1666">
            <v>0</v>
          </cell>
        </row>
        <row r="1667">
          <cell r="A1667">
            <v>0</v>
          </cell>
          <cell r="B1667">
            <v>0</v>
          </cell>
          <cell r="C1667">
            <v>0</v>
          </cell>
        </row>
        <row r="1668">
          <cell r="A1668">
            <v>0</v>
          </cell>
          <cell r="B1668">
            <v>0</v>
          </cell>
          <cell r="C1668">
            <v>0</v>
          </cell>
        </row>
        <row r="1673">
          <cell r="A1673" t="str">
            <v>CODIGO</v>
          </cell>
          <cell r="B1673" t="str">
            <v>ITEM</v>
          </cell>
          <cell r="C1673" t="str">
            <v>UNIDAD</v>
          </cell>
        </row>
        <row r="1674">
          <cell r="D1674">
            <v>0</v>
          </cell>
        </row>
        <row r="1675">
          <cell r="B1675" t="str">
            <v>CODIGO</v>
          </cell>
        </row>
        <row r="1676">
          <cell r="A1676" t="str">
            <v>CODIGO</v>
          </cell>
          <cell r="B1676" t="str">
            <v>RECURSOS</v>
          </cell>
          <cell r="C1676" t="str">
            <v>UNIDAD</v>
          </cell>
          <cell r="D1676" t="str">
            <v>CANT.</v>
          </cell>
        </row>
        <row r="1677">
          <cell r="B1677" t="str">
            <v>MATERIALES</v>
          </cell>
        </row>
        <row r="1678">
          <cell r="B1678">
            <v>0</v>
          </cell>
          <cell r="C1678">
            <v>0</v>
          </cell>
        </row>
        <row r="1679">
          <cell r="B1679">
            <v>0</v>
          </cell>
          <cell r="C1679">
            <v>0</v>
          </cell>
        </row>
        <row r="1680">
          <cell r="B1680">
            <v>0</v>
          </cell>
          <cell r="C1680">
            <v>0</v>
          </cell>
        </row>
        <row r="1681">
          <cell r="B1681">
            <v>0</v>
          </cell>
          <cell r="C1681">
            <v>0</v>
          </cell>
        </row>
        <row r="1683">
          <cell r="B1683" t="str">
            <v>EQUIPO</v>
          </cell>
        </row>
        <row r="1684">
          <cell r="B1684" t="str">
            <v>HTA MENOR (5% de M. de O.)</v>
          </cell>
        </row>
        <row r="1685">
          <cell r="A1685">
            <v>0</v>
          </cell>
          <cell r="B1685">
            <v>0</v>
          </cell>
          <cell r="C1685">
            <v>0</v>
          </cell>
        </row>
        <row r="1686">
          <cell r="A1686">
            <v>0</v>
          </cell>
          <cell r="B1686">
            <v>0</v>
          </cell>
          <cell r="C1686">
            <v>0</v>
          </cell>
        </row>
        <row r="1687">
          <cell r="A1687">
            <v>0</v>
          </cell>
          <cell r="B1687">
            <v>0</v>
          </cell>
          <cell r="C1687">
            <v>0</v>
          </cell>
        </row>
        <row r="1689">
          <cell r="B1689" t="str">
            <v>MANO DE OBRA</v>
          </cell>
        </row>
        <row r="1690">
          <cell r="B1690">
            <v>0</v>
          </cell>
          <cell r="C1690">
            <v>0</v>
          </cell>
        </row>
        <row r="1691">
          <cell r="A1691">
            <v>0</v>
          </cell>
          <cell r="B1691">
            <v>0</v>
          </cell>
          <cell r="C1691">
            <v>0</v>
          </cell>
        </row>
        <row r="1692">
          <cell r="A1692">
            <v>0</v>
          </cell>
          <cell r="B1692">
            <v>0</v>
          </cell>
          <cell r="C1692">
            <v>0</v>
          </cell>
        </row>
        <row r="1693">
          <cell r="A1693">
            <v>0</v>
          </cell>
          <cell r="B1693">
            <v>0</v>
          </cell>
          <cell r="C1693">
            <v>0</v>
          </cell>
        </row>
        <row r="1695">
          <cell r="B1695" t="str">
            <v>TRANSPORTE</v>
          </cell>
        </row>
        <row r="1697">
          <cell r="A1697">
            <v>0</v>
          </cell>
          <cell r="B1697">
            <v>0</v>
          </cell>
          <cell r="C1697">
            <v>0</v>
          </cell>
        </row>
        <row r="1698">
          <cell r="A1698">
            <v>0</v>
          </cell>
          <cell r="B1698">
            <v>0</v>
          </cell>
          <cell r="C1698">
            <v>0</v>
          </cell>
        </row>
        <row r="1699">
          <cell r="A1699">
            <v>0</v>
          </cell>
          <cell r="B1699">
            <v>0</v>
          </cell>
          <cell r="C1699">
            <v>0</v>
          </cell>
        </row>
        <row r="1705">
          <cell r="A1705" t="str">
            <v>CODIGO</v>
          </cell>
          <cell r="B1705" t="str">
            <v>ITEM</v>
          </cell>
          <cell r="C1705" t="str">
            <v>UNIDAD</v>
          </cell>
        </row>
        <row r="1706">
          <cell r="D1706">
            <v>0</v>
          </cell>
        </row>
        <row r="1707">
          <cell r="B1707" t="str">
            <v>CODIGO</v>
          </cell>
        </row>
        <row r="1708">
          <cell r="A1708" t="str">
            <v>CODIGO</v>
          </cell>
          <cell r="B1708" t="str">
            <v>RECURSOS</v>
          </cell>
          <cell r="C1708" t="str">
            <v>UNIDAD</v>
          </cell>
          <cell r="D1708" t="str">
            <v>CANT.</v>
          </cell>
        </row>
        <row r="1709">
          <cell r="B1709" t="str">
            <v>MATERIALES</v>
          </cell>
        </row>
        <row r="1710">
          <cell r="B1710">
            <v>0</v>
          </cell>
          <cell r="C1710">
            <v>0</v>
          </cell>
        </row>
        <row r="1711">
          <cell r="B1711">
            <v>0</v>
          </cell>
          <cell r="C1711">
            <v>0</v>
          </cell>
        </row>
        <row r="1712">
          <cell r="B1712">
            <v>0</v>
          </cell>
          <cell r="C1712">
            <v>0</v>
          </cell>
        </row>
        <row r="1713">
          <cell r="B1713">
            <v>0</v>
          </cell>
          <cell r="C1713">
            <v>0</v>
          </cell>
        </row>
        <row r="1715">
          <cell r="B1715" t="str">
            <v>EQUIPO</v>
          </cell>
        </row>
        <row r="1716">
          <cell r="B1716" t="str">
            <v>HTA MENOR (5% de M. de O.)</v>
          </cell>
        </row>
        <row r="1717">
          <cell r="A1717">
            <v>0</v>
          </cell>
          <cell r="B1717">
            <v>0</v>
          </cell>
          <cell r="C1717">
            <v>0</v>
          </cell>
        </row>
        <row r="1718">
          <cell r="A1718">
            <v>0</v>
          </cell>
          <cell r="B1718">
            <v>0</v>
          </cell>
          <cell r="C1718">
            <v>0</v>
          </cell>
        </row>
        <row r="1719">
          <cell r="A1719">
            <v>0</v>
          </cell>
          <cell r="B1719">
            <v>0</v>
          </cell>
          <cell r="C1719">
            <v>0</v>
          </cell>
        </row>
        <row r="1721">
          <cell r="B1721" t="str">
            <v>MANO DE OBRA</v>
          </cell>
        </row>
        <row r="1722">
          <cell r="B1722">
            <v>0</v>
          </cell>
          <cell r="C1722">
            <v>0</v>
          </cell>
        </row>
        <row r="1723">
          <cell r="A1723">
            <v>0</v>
          </cell>
          <cell r="B1723">
            <v>0</v>
          </cell>
          <cell r="C1723">
            <v>0</v>
          </cell>
        </row>
        <row r="1724">
          <cell r="A1724">
            <v>0</v>
          </cell>
          <cell r="B1724">
            <v>0</v>
          </cell>
          <cell r="C1724">
            <v>0</v>
          </cell>
        </row>
        <row r="1725">
          <cell r="A1725">
            <v>0</v>
          </cell>
          <cell r="B1725">
            <v>0</v>
          </cell>
          <cell r="C1725">
            <v>0</v>
          </cell>
        </row>
        <row r="1727">
          <cell r="B1727" t="str">
            <v>TRANSPORTE</v>
          </cell>
        </row>
        <row r="1729">
          <cell r="A1729">
            <v>0</v>
          </cell>
          <cell r="B1729">
            <v>0</v>
          </cell>
          <cell r="C1729">
            <v>0</v>
          </cell>
        </row>
        <row r="1730">
          <cell r="A1730">
            <v>0</v>
          </cell>
          <cell r="B1730">
            <v>0</v>
          </cell>
          <cell r="C1730">
            <v>0</v>
          </cell>
        </row>
        <row r="1731">
          <cell r="A1731">
            <v>0</v>
          </cell>
          <cell r="B1731">
            <v>0</v>
          </cell>
          <cell r="C1731">
            <v>0</v>
          </cell>
        </row>
        <row r="1736">
          <cell r="A1736" t="str">
            <v>CODIGO</v>
          </cell>
          <cell r="B1736" t="str">
            <v>ITEM</v>
          </cell>
          <cell r="C1736" t="str">
            <v>UNIDAD</v>
          </cell>
        </row>
        <row r="1737">
          <cell r="D1737">
            <v>0</v>
          </cell>
        </row>
        <row r="1738">
          <cell r="B1738" t="str">
            <v>CODIGO</v>
          </cell>
        </row>
        <row r="1739">
          <cell r="A1739" t="str">
            <v>CODIGO</v>
          </cell>
          <cell r="B1739" t="str">
            <v>RECURSOS</v>
          </cell>
          <cell r="C1739" t="str">
            <v>UNIDAD</v>
          </cell>
          <cell r="D1739" t="str">
            <v>CANT.</v>
          </cell>
        </row>
        <row r="1740">
          <cell r="B1740" t="str">
            <v>MATERIALES</v>
          </cell>
        </row>
        <row r="1741">
          <cell r="B1741">
            <v>0</v>
          </cell>
          <cell r="C1741">
            <v>0</v>
          </cell>
        </row>
        <row r="1742">
          <cell r="B1742">
            <v>0</v>
          </cell>
          <cell r="C1742">
            <v>0</v>
          </cell>
        </row>
        <row r="1743">
          <cell r="B1743">
            <v>0</v>
          </cell>
          <cell r="C1743">
            <v>0</v>
          </cell>
        </row>
        <row r="1744">
          <cell r="B1744">
            <v>0</v>
          </cell>
          <cell r="C1744">
            <v>0</v>
          </cell>
        </row>
        <row r="1746">
          <cell r="B1746" t="str">
            <v>EQUIPO</v>
          </cell>
        </row>
        <row r="1747">
          <cell r="B1747" t="str">
            <v>HTA MENOR (5% de M. de O.)</v>
          </cell>
        </row>
        <row r="1748">
          <cell r="A1748">
            <v>0</v>
          </cell>
          <cell r="B1748">
            <v>0</v>
          </cell>
          <cell r="C1748">
            <v>0</v>
          </cell>
        </row>
        <row r="1749">
          <cell r="A1749">
            <v>0</v>
          </cell>
          <cell r="B1749">
            <v>0</v>
          </cell>
          <cell r="C1749">
            <v>0</v>
          </cell>
        </row>
        <row r="1750">
          <cell r="A1750">
            <v>0</v>
          </cell>
          <cell r="B1750">
            <v>0</v>
          </cell>
          <cell r="C1750">
            <v>0</v>
          </cell>
        </row>
        <row r="1752">
          <cell r="B1752" t="str">
            <v>MANO DE OBRA</v>
          </cell>
        </row>
        <row r="1753">
          <cell r="B1753">
            <v>0</v>
          </cell>
          <cell r="C1753">
            <v>0</v>
          </cell>
        </row>
        <row r="1754">
          <cell r="A1754">
            <v>0</v>
          </cell>
          <cell r="B1754">
            <v>0</v>
          </cell>
          <cell r="C1754">
            <v>0</v>
          </cell>
        </row>
        <row r="1755">
          <cell r="A1755">
            <v>0</v>
          </cell>
          <cell r="B1755">
            <v>0</v>
          </cell>
          <cell r="C1755">
            <v>0</v>
          </cell>
        </row>
        <row r="1756">
          <cell r="A1756">
            <v>0</v>
          </cell>
          <cell r="B1756">
            <v>0</v>
          </cell>
          <cell r="C1756">
            <v>0</v>
          </cell>
        </row>
        <row r="1758">
          <cell r="B1758" t="str">
            <v>TRANSPORTE</v>
          </cell>
        </row>
        <row r="1760">
          <cell r="A1760">
            <v>0</v>
          </cell>
          <cell r="B1760">
            <v>0</v>
          </cell>
          <cell r="C1760">
            <v>0</v>
          </cell>
        </row>
        <row r="1761">
          <cell r="A1761">
            <v>0</v>
          </cell>
          <cell r="B1761">
            <v>0</v>
          </cell>
          <cell r="C1761">
            <v>0</v>
          </cell>
        </row>
        <row r="1762">
          <cell r="A1762">
            <v>0</v>
          </cell>
          <cell r="B1762">
            <v>0</v>
          </cell>
          <cell r="C1762">
            <v>0</v>
          </cell>
        </row>
        <row r="1767">
          <cell r="A1767" t="str">
            <v>CODIGO</v>
          </cell>
          <cell r="B1767" t="str">
            <v>ITEM</v>
          </cell>
          <cell r="C1767" t="str">
            <v>UNIDAD</v>
          </cell>
        </row>
        <row r="1768">
          <cell r="D1768">
            <v>0</v>
          </cell>
        </row>
        <row r="1769">
          <cell r="B1769" t="str">
            <v>CODIGO</v>
          </cell>
        </row>
        <row r="1770">
          <cell r="A1770" t="str">
            <v>CODIGO</v>
          </cell>
          <cell r="B1770" t="str">
            <v>RECURSOS</v>
          </cell>
          <cell r="C1770" t="str">
            <v>UNIDAD</v>
          </cell>
          <cell r="D1770" t="str">
            <v>CANT.</v>
          </cell>
        </row>
        <row r="1771">
          <cell r="B1771" t="str">
            <v>MATERIALES</v>
          </cell>
        </row>
        <row r="1772">
          <cell r="B1772">
            <v>0</v>
          </cell>
          <cell r="C1772">
            <v>0</v>
          </cell>
        </row>
        <row r="1773">
          <cell r="B1773">
            <v>0</v>
          </cell>
          <cell r="C1773">
            <v>0</v>
          </cell>
        </row>
        <row r="1774">
          <cell r="B1774">
            <v>0</v>
          </cell>
          <cell r="C1774">
            <v>0</v>
          </cell>
        </row>
        <row r="1775">
          <cell r="B1775">
            <v>0</v>
          </cell>
          <cell r="C1775">
            <v>0</v>
          </cell>
        </row>
        <row r="1777">
          <cell r="B1777" t="str">
            <v>EQUIPO</v>
          </cell>
        </row>
        <row r="1778">
          <cell r="B1778" t="str">
            <v>HTA MENOR (5% de M. de O.)</v>
          </cell>
        </row>
        <row r="1779">
          <cell r="A1779">
            <v>0</v>
          </cell>
          <cell r="B1779">
            <v>0</v>
          </cell>
          <cell r="C1779">
            <v>0</v>
          </cell>
        </row>
        <row r="1780">
          <cell r="A1780">
            <v>0</v>
          </cell>
          <cell r="B1780">
            <v>0</v>
          </cell>
          <cell r="C1780">
            <v>0</v>
          </cell>
        </row>
        <row r="1781">
          <cell r="A1781">
            <v>0</v>
          </cell>
          <cell r="B1781">
            <v>0</v>
          </cell>
          <cell r="C1781">
            <v>0</v>
          </cell>
        </row>
        <row r="1783">
          <cell r="B1783" t="str">
            <v>MANO DE OBRA</v>
          </cell>
        </row>
        <row r="1784">
          <cell r="B1784">
            <v>0</v>
          </cell>
          <cell r="C1784">
            <v>0</v>
          </cell>
        </row>
        <row r="1785">
          <cell r="A1785">
            <v>0</v>
          </cell>
          <cell r="B1785">
            <v>0</v>
          </cell>
          <cell r="C1785">
            <v>0</v>
          </cell>
        </row>
        <row r="1786">
          <cell r="A1786">
            <v>0</v>
          </cell>
          <cell r="B1786">
            <v>0</v>
          </cell>
          <cell r="C1786">
            <v>0</v>
          </cell>
        </row>
        <row r="1787">
          <cell r="A1787">
            <v>0</v>
          </cell>
          <cell r="B1787">
            <v>0</v>
          </cell>
          <cell r="C1787">
            <v>0</v>
          </cell>
        </row>
        <row r="1789">
          <cell r="B1789" t="str">
            <v>TRANSPORTE</v>
          </cell>
        </row>
        <row r="1791">
          <cell r="A1791">
            <v>0</v>
          </cell>
          <cell r="B1791">
            <v>0</v>
          </cell>
          <cell r="C1791">
            <v>0</v>
          </cell>
        </row>
        <row r="1792">
          <cell r="A1792">
            <v>0</v>
          </cell>
          <cell r="B1792">
            <v>0</v>
          </cell>
          <cell r="C1792">
            <v>0</v>
          </cell>
        </row>
        <row r="1793">
          <cell r="A1793">
            <v>0</v>
          </cell>
          <cell r="B1793">
            <v>0</v>
          </cell>
          <cell r="C1793">
            <v>0</v>
          </cell>
        </row>
        <row r="1798">
          <cell r="A1798" t="str">
            <v>CODIGO</v>
          </cell>
          <cell r="B1798" t="str">
            <v>ITEM</v>
          </cell>
          <cell r="C1798" t="str">
            <v>UNIDAD</v>
          </cell>
        </row>
        <row r="1799">
          <cell r="D1799">
            <v>0</v>
          </cell>
        </row>
        <row r="1800">
          <cell r="B1800" t="str">
            <v>CODIGO</v>
          </cell>
        </row>
        <row r="1801">
          <cell r="A1801" t="str">
            <v>CODIGO</v>
          </cell>
          <cell r="B1801" t="str">
            <v>RECURSOS</v>
          </cell>
          <cell r="C1801" t="str">
            <v>UNIDAD</v>
          </cell>
          <cell r="D1801" t="str">
            <v>CANT.</v>
          </cell>
        </row>
        <row r="1802">
          <cell r="B1802" t="str">
            <v>MATERIALES</v>
          </cell>
        </row>
        <row r="1803">
          <cell r="B1803">
            <v>0</v>
          </cell>
          <cell r="C1803">
            <v>0</v>
          </cell>
        </row>
        <row r="1804">
          <cell r="B1804">
            <v>0</v>
          </cell>
          <cell r="C1804">
            <v>0</v>
          </cell>
        </row>
        <row r="1805">
          <cell r="B1805">
            <v>0</v>
          </cell>
          <cell r="C1805">
            <v>0</v>
          </cell>
        </row>
        <row r="1806">
          <cell r="B1806">
            <v>0</v>
          </cell>
          <cell r="C1806">
            <v>0</v>
          </cell>
        </row>
        <row r="1808">
          <cell r="B1808" t="str">
            <v>EQUIPO</v>
          </cell>
        </row>
        <row r="1809">
          <cell r="B1809" t="str">
            <v>HTA MENOR (5% de M. de O.)</v>
          </cell>
        </row>
        <row r="1810">
          <cell r="A1810">
            <v>0</v>
          </cell>
          <cell r="B1810">
            <v>0</v>
          </cell>
          <cell r="C1810">
            <v>0</v>
          </cell>
        </row>
        <row r="1811">
          <cell r="A1811">
            <v>0</v>
          </cell>
          <cell r="B1811">
            <v>0</v>
          </cell>
          <cell r="C1811">
            <v>0</v>
          </cell>
        </row>
        <row r="1812">
          <cell r="A1812">
            <v>0</v>
          </cell>
          <cell r="B1812">
            <v>0</v>
          </cell>
          <cell r="C1812">
            <v>0</v>
          </cell>
        </row>
        <row r="1814">
          <cell r="B1814" t="str">
            <v>MANO DE OBRA</v>
          </cell>
        </row>
        <row r="1815">
          <cell r="B1815">
            <v>0</v>
          </cell>
          <cell r="C1815">
            <v>0</v>
          </cell>
        </row>
        <row r="1816">
          <cell r="A1816">
            <v>0</v>
          </cell>
          <cell r="B1816">
            <v>0</v>
          </cell>
          <cell r="C1816">
            <v>0</v>
          </cell>
        </row>
        <row r="1817">
          <cell r="A1817">
            <v>0</v>
          </cell>
          <cell r="B1817">
            <v>0</v>
          </cell>
          <cell r="C1817">
            <v>0</v>
          </cell>
        </row>
        <row r="1818">
          <cell r="A1818">
            <v>0</v>
          </cell>
          <cell r="B1818">
            <v>0</v>
          </cell>
          <cell r="C1818">
            <v>0</v>
          </cell>
        </row>
        <row r="1820">
          <cell r="B1820" t="str">
            <v>TRANSPORTE</v>
          </cell>
        </row>
        <row r="1822">
          <cell r="A1822">
            <v>0</v>
          </cell>
          <cell r="B1822">
            <v>0</v>
          </cell>
          <cell r="C1822">
            <v>0</v>
          </cell>
        </row>
        <row r="1823">
          <cell r="A1823">
            <v>0</v>
          </cell>
          <cell r="B1823">
            <v>0</v>
          </cell>
          <cell r="C1823">
            <v>0</v>
          </cell>
        </row>
        <row r="1824">
          <cell r="A1824">
            <v>0</v>
          </cell>
          <cell r="B1824">
            <v>0</v>
          </cell>
          <cell r="C1824">
            <v>0</v>
          </cell>
        </row>
        <row r="1829">
          <cell r="A1829" t="str">
            <v>CODIGO</v>
          </cell>
          <cell r="B1829" t="str">
            <v>ITEM</v>
          </cell>
          <cell r="C1829" t="str">
            <v>UNIDAD</v>
          </cell>
        </row>
        <row r="1830">
          <cell r="D1830">
            <v>0</v>
          </cell>
        </row>
        <row r="1831">
          <cell r="B1831" t="str">
            <v>CODIGO</v>
          </cell>
        </row>
        <row r="1832">
          <cell r="A1832" t="str">
            <v>CODIGO</v>
          </cell>
          <cell r="B1832" t="str">
            <v>RECURSOS</v>
          </cell>
          <cell r="C1832" t="str">
            <v>UNIDAD</v>
          </cell>
          <cell r="D1832" t="str">
            <v>CANT.</v>
          </cell>
        </row>
        <row r="1833">
          <cell r="B1833" t="str">
            <v>MATERIALES</v>
          </cell>
        </row>
        <row r="1834">
          <cell r="B1834">
            <v>0</v>
          </cell>
          <cell r="C1834">
            <v>0</v>
          </cell>
        </row>
        <row r="1835">
          <cell r="B1835">
            <v>0</v>
          </cell>
          <cell r="C1835">
            <v>0</v>
          </cell>
        </row>
        <row r="1836">
          <cell r="B1836">
            <v>0</v>
          </cell>
          <cell r="C1836">
            <v>0</v>
          </cell>
        </row>
        <row r="1837">
          <cell r="B1837">
            <v>0</v>
          </cell>
          <cell r="C1837">
            <v>0</v>
          </cell>
        </row>
        <row r="1839">
          <cell r="B1839" t="str">
            <v>EQUIPO</v>
          </cell>
        </row>
        <row r="1840">
          <cell r="B1840" t="str">
            <v>HTA MENOR (5% de M. de O.)</v>
          </cell>
        </row>
        <row r="1841">
          <cell r="A1841">
            <v>0</v>
          </cell>
          <cell r="B1841">
            <v>0</v>
          </cell>
          <cell r="C1841">
            <v>0</v>
          </cell>
        </row>
        <row r="1842">
          <cell r="A1842">
            <v>0</v>
          </cell>
          <cell r="B1842">
            <v>0</v>
          </cell>
          <cell r="C1842">
            <v>0</v>
          </cell>
        </row>
        <row r="1843">
          <cell r="A1843">
            <v>0</v>
          </cell>
          <cell r="B1843">
            <v>0</v>
          </cell>
          <cell r="C1843">
            <v>0</v>
          </cell>
        </row>
        <row r="1845">
          <cell r="B1845" t="str">
            <v>MANO DE OBRA</v>
          </cell>
        </row>
        <row r="1846">
          <cell r="B1846">
            <v>0</v>
          </cell>
          <cell r="C1846">
            <v>0</v>
          </cell>
        </row>
        <row r="1847">
          <cell r="A1847">
            <v>0</v>
          </cell>
          <cell r="B1847">
            <v>0</v>
          </cell>
          <cell r="C1847">
            <v>0</v>
          </cell>
        </row>
        <row r="1848">
          <cell r="A1848">
            <v>0</v>
          </cell>
          <cell r="B1848">
            <v>0</v>
          </cell>
          <cell r="C1848">
            <v>0</v>
          </cell>
        </row>
        <row r="1849">
          <cell r="A1849">
            <v>0</v>
          </cell>
          <cell r="B1849">
            <v>0</v>
          </cell>
          <cell r="C1849">
            <v>0</v>
          </cell>
        </row>
        <row r="1851">
          <cell r="B1851" t="str">
            <v>TRANSPORTE</v>
          </cell>
        </row>
        <row r="1853">
          <cell r="A1853">
            <v>0</v>
          </cell>
          <cell r="B1853">
            <v>0</v>
          </cell>
          <cell r="C1853">
            <v>0</v>
          </cell>
        </row>
        <row r="1854">
          <cell r="A1854">
            <v>0</v>
          </cell>
          <cell r="B1854">
            <v>0</v>
          </cell>
          <cell r="C1854">
            <v>0</v>
          </cell>
        </row>
        <row r="1855">
          <cell r="A1855">
            <v>0</v>
          </cell>
          <cell r="B1855">
            <v>0</v>
          </cell>
          <cell r="C1855">
            <v>0</v>
          </cell>
        </row>
        <row r="1860">
          <cell r="A1860" t="str">
            <v>CODIGO</v>
          </cell>
          <cell r="B1860" t="str">
            <v>ITEM</v>
          </cell>
          <cell r="C1860" t="str">
            <v>UNIDAD</v>
          </cell>
        </row>
        <row r="1861">
          <cell r="D1861">
            <v>0</v>
          </cell>
        </row>
        <row r="1862">
          <cell r="B1862" t="str">
            <v>CODIGO</v>
          </cell>
        </row>
        <row r="1863">
          <cell r="A1863" t="str">
            <v>CODIGO</v>
          </cell>
          <cell r="B1863" t="str">
            <v>RECURSOS</v>
          </cell>
          <cell r="C1863" t="str">
            <v>UNIDAD</v>
          </cell>
          <cell r="D1863" t="str">
            <v>CANT.</v>
          </cell>
        </row>
        <row r="1864">
          <cell r="B1864" t="str">
            <v>MATERIALES</v>
          </cell>
        </row>
        <row r="1865">
          <cell r="B1865">
            <v>0</v>
          </cell>
          <cell r="C1865">
            <v>0</v>
          </cell>
        </row>
        <row r="1866">
          <cell r="B1866">
            <v>0</v>
          </cell>
          <cell r="C1866">
            <v>0</v>
          </cell>
        </row>
        <row r="1867">
          <cell r="B1867">
            <v>0</v>
          </cell>
          <cell r="C1867">
            <v>0</v>
          </cell>
        </row>
        <row r="1868">
          <cell r="B1868">
            <v>0</v>
          </cell>
          <cell r="C1868">
            <v>0</v>
          </cell>
        </row>
        <row r="1870">
          <cell r="B1870" t="str">
            <v>EQUIPO</v>
          </cell>
        </row>
        <row r="1871">
          <cell r="B1871" t="str">
            <v>HTA MENOR (5% de M. de O.)</v>
          </cell>
        </row>
        <row r="1872">
          <cell r="A1872">
            <v>0</v>
          </cell>
          <cell r="B1872">
            <v>0</v>
          </cell>
          <cell r="C1872">
            <v>0</v>
          </cell>
        </row>
        <row r="1873">
          <cell r="A1873">
            <v>0</v>
          </cell>
          <cell r="B1873">
            <v>0</v>
          </cell>
          <cell r="C1873">
            <v>0</v>
          </cell>
        </row>
        <row r="1874">
          <cell r="A1874">
            <v>0</v>
          </cell>
          <cell r="B1874">
            <v>0</v>
          </cell>
          <cell r="C1874">
            <v>0</v>
          </cell>
        </row>
        <row r="1876">
          <cell r="B1876" t="str">
            <v>MANO DE OBRA</v>
          </cell>
        </row>
        <row r="1877">
          <cell r="B1877">
            <v>0</v>
          </cell>
          <cell r="C1877">
            <v>0</v>
          </cell>
        </row>
        <row r="1878">
          <cell r="A1878">
            <v>0</v>
          </cell>
          <cell r="B1878">
            <v>0</v>
          </cell>
          <cell r="C1878">
            <v>0</v>
          </cell>
        </row>
        <row r="1879">
          <cell r="A1879">
            <v>0</v>
          </cell>
          <cell r="B1879">
            <v>0</v>
          </cell>
          <cell r="C1879">
            <v>0</v>
          </cell>
        </row>
        <row r="1880">
          <cell r="A1880">
            <v>0</v>
          </cell>
          <cell r="B1880">
            <v>0</v>
          </cell>
          <cell r="C1880">
            <v>0</v>
          </cell>
        </row>
        <row r="1882">
          <cell r="B1882" t="str">
            <v>TRANSPORTE</v>
          </cell>
        </row>
        <row r="1884">
          <cell r="A1884">
            <v>0</v>
          </cell>
          <cell r="B1884">
            <v>0</v>
          </cell>
          <cell r="C1884">
            <v>0</v>
          </cell>
        </row>
        <row r="1885">
          <cell r="A1885">
            <v>0</v>
          </cell>
          <cell r="B1885">
            <v>0</v>
          </cell>
          <cell r="C1885">
            <v>0</v>
          </cell>
        </row>
        <row r="1886">
          <cell r="A1886">
            <v>0</v>
          </cell>
          <cell r="B1886">
            <v>0</v>
          </cell>
          <cell r="C1886">
            <v>0</v>
          </cell>
        </row>
        <row r="1891">
          <cell r="A1891" t="str">
            <v>CODIGO</v>
          </cell>
          <cell r="B1891" t="str">
            <v>ITEM</v>
          </cell>
          <cell r="C1891" t="str">
            <v>UNIDAD</v>
          </cell>
        </row>
        <row r="1892">
          <cell r="D1892">
            <v>0</v>
          </cell>
        </row>
        <row r="1893">
          <cell r="B1893" t="str">
            <v>CODIGO</v>
          </cell>
        </row>
        <row r="1894">
          <cell r="A1894" t="str">
            <v>CODIGO</v>
          </cell>
          <cell r="B1894" t="str">
            <v>RECURSOS</v>
          </cell>
          <cell r="C1894" t="str">
            <v>UNIDAD</v>
          </cell>
          <cell r="D1894" t="str">
            <v>CANT.</v>
          </cell>
        </row>
        <row r="1895">
          <cell r="B1895" t="str">
            <v>MATERIALES</v>
          </cell>
        </row>
        <row r="1896">
          <cell r="B1896">
            <v>0</v>
          </cell>
          <cell r="C1896">
            <v>0</v>
          </cell>
        </row>
        <row r="1897">
          <cell r="B1897">
            <v>0</v>
          </cell>
          <cell r="C1897">
            <v>0</v>
          </cell>
        </row>
        <row r="1898">
          <cell r="B1898">
            <v>0</v>
          </cell>
          <cell r="C1898">
            <v>0</v>
          </cell>
        </row>
        <row r="1899">
          <cell r="B1899">
            <v>0</v>
          </cell>
          <cell r="C1899">
            <v>0</v>
          </cell>
        </row>
        <row r="1901">
          <cell r="B1901" t="str">
            <v>EQUIPO</v>
          </cell>
        </row>
        <row r="1902">
          <cell r="B1902" t="str">
            <v>HTA MENOR (5% de M. de O.)</v>
          </cell>
        </row>
        <row r="1903">
          <cell r="A1903">
            <v>0</v>
          </cell>
          <cell r="B1903">
            <v>0</v>
          </cell>
          <cell r="C1903">
            <v>0</v>
          </cell>
        </row>
        <row r="1904">
          <cell r="A1904">
            <v>0</v>
          </cell>
          <cell r="B1904">
            <v>0</v>
          </cell>
          <cell r="C1904">
            <v>0</v>
          </cell>
        </row>
        <row r="1905">
          <cell r="A1905">
            <v>0</v>
          </cell>
          <cell r="B1905">
            <v>0</v>
          </cell>
          <cell r="C1905">
            <v>0</v>
          </cell>
        </row>
        <row r="1907">
          <cell r="B1907" t="str">
            <v>MANO DE OBRA</v>
          </cell>
        </row>
        <row r="1908">
          <cell r="B1908">
            <v>0</v>
          </cell>
          <cell r="C1908">
            <v>0</v>
          </cell>
        </row>
        <row r="1909">
          <cell r="A1909">
            <v>0</v>
          </cell>
          <cell r="B1909">
            <v>0</v>
          </cell>
          <cell r="C1909">
            <v>0</v>
          </cell>
        </row>
        <row r="1910">
          <cell r="A1910">
            <v>0</v>
          </cell>
          <cell r="B1910">
            <v>0</v>
          </cell>
          <cell r="C1910">
            <v>0</v>
          </cell>
        </row>
        <row r="1911">
          <cell r="A1911">
            <v>0</v>
          </cell>
          <cell r="B1911">
            <v>0</v>
          </cell>
          <cell r="C1911">
            <v>0</v>
          </cell>
        </row>
        <row r="1913">
          <cell r="B1913" t="str">
            <v>TRANSPORTE</v>
          </cell>
        </row>
        <row r="1915">
          <cell r="A1915">
            <v>0</v>
          </cell>
          <cell r="B1915">
            <v>0</v>
          </cell>
          <cell r="C1915">
            <v>0</v>
          </cell>
        </row>
        <row r="1916">
          <cell r="A1916">
            <v>0</v>
          </cell>
          <cell r="B1916">
            <v>0</v>
          </cell>
          <cell r="C1916">
            <v>0</v>
          </cell>
        </row>
        <row r="1917">
          <cell r="A1917">
            <v>0</v>
          </cell>
          <cell r="B1917">
            <v>0</v>
          </cell>
          <cell r="C1917">
            <v>0</v>
          </cell>
        </row>
        <row r="1922">
          <cell r="A1922" t="str">
            <v>CODIGO</v>
          </cell>
          <cell r="B1922" t="str">
            <v>ITEM</v>
          </cell>
          <cell r="C1922" t="str">
            <v>UNIDAD</v>
          </cell>
        </row>
        <row r="1923">
          <cell r="D1923">
            <v>0</v>
          </cell>
        </row>
        <row r="1924">
          <cell r="B1924" t="str">
            <v>CODIGO</v>
          </cell>
        </row>
        <row r="1925">
          <cell r="A1925" t="str">
            <v>CODIGO</v>
          </cell>
          <cell r="B1925" t="str">
            <v>RECURSOS</v>
          </cell>
          <cell r="C1925" t="str">
            <v>UNIDAD</v>
          </cell>
          <cell r="D1925" t="str">
            <v>CANT.</v>
          </cell>
        </row>
        <row r="1926">
          <cell r="B1926" t="str">
            <v>MATERIALES</v>
          </cell>
        </row>
        <row r="1927">
          <cell r="B1927">
            <v>0</v>
          </cell>
          <cell r="C1927">
            <v>0</v>
          </cell>
        </row>
        <row r="1928">
          <cell r="B1928">
            <v>0</v>
          </cell>
          <cell r="C1928">
            <v>0</v>
          </cell>
        </row>
        <row r="1929">
          <cell r="B1929">
            <v>0</v>
          </cell>
          <cell r="C1929">
            <v>0</v>
          </cell>
        </row>
        <row r="1930">
          <cell r="B1930">
            <v>0</v>
          </cell>
          <cell r="C1930">
            <v>0</v>
          </cell>
        </row>
        <row r="1932">
          <cell r="B1932" t="str">
            <v>EQUIPO</v>
          </cell>
        </row>
        <row r="1933">
          <cell r="B1933" t="str">
            <v>HTA MENOR (5% de M. de O.)</v>
          </cell>
        </row>
        <row r="1934">
          <cell r="A1934">
            <v>0</v>
          </cell>
          <cell r="B1934">
            <v>0</v>
          </cell>
          <cell r="C1934">
            <v>0</v>
          </cell>
        </row>
        <row r="1935">
          <cell r="A1935">
            <v>0</v>
          </cell>
          <cell r="B1935">
            <v>0</v>
          </cell>
          <cell r="C1935">
            <v>0</v>
          </cell>
        </row>
        <row r="1936">
          <cell r="A1936">
            <v>0</v>
          </cell>
          <cell r="B1936">
            <v>0</v>
          </cell>
          <cell r="C1936">
            <v>0</v>
          </cell>
        </row>
        <row r="1938">
          <cell r="B1938" t="str">
            <v>MANO DE OBRA</v>
          </cell>
        </row>
        <row r="1939">
          <cell r="B1939">
            <v>0</v>
          </cell>
          <cell r="C1939">
            <v>0</v>
          </cell>
        </row>
        <row r="1940">
          <cell r="A1940">
            <v>0</v>
          </cell>
          <cell r="B1940">
            <v>0</v>
          </cell>
          <cell r="C1940">
            <v>0</v>
          </cell>
        </row>
        <row r="1941">
          <cell r="A1941">
            <v>0</v>
          </cell>
          <cell r="B1941">
            <v>0</v>
          </cell>
          <cell r="C1941">
            <v>0</v>
          </cell>
        </row>
        <row r="1942">
          <cell r="A1942">
            <v>0</v>
          </cell>
          <cell r="B1942">
            <v>0</v>
          </cell>
          <cell r="C1942">
            <v>0</v>
          </cell>
        </row>
        <row r="1944">
          <cell r="B1944" t="str">
            <v>TRANSPORTE</v>
          </cell>
        </row>
        <row r="1946">
          <cell r="A1946">
            <v>0</v>
          </cell>
          <cell r="B1946">
            <v>0</v>
          </cell>
          <cell r="C1946">
            <v>0</v>
          </cell>
        </row>
        <row r="1947">
          <cell r="A1947">
            <v>0</v>
          </cell>
          <cell r="B1947">
            <v>0</v>
          </cell>
          <cell r="C1947">
            <v>0</v>
          </cell>
        </row>
        <row r="1948">
          <cell r="A1948">
            <v>0</v>
          </cell>
          <cell r="B1948">
            <v>0</v>
          </cell>
          <cell r="C1948">
            <v>0</v>
          </cell>
        </row>
        <row r="1953">
          <cell r="A1953" t="str">
            <v>CODIGO</v>
          </cell>
          <cell r="B1953" t="str">
            <v>ITEM</v>
          </cell>
          <cell r="C1953" t="str">
            <v>UNIDAD</v>
          </cell>
        </row>
        <row r="1954">
          <cell r="D1954">
            <v>0</v>
          </cell>
        </row>
        <row r="1955">
          <cell r="B1955" t="str">
            <v>CODIGO</v>
          </cell>
        </row>
        <row r="1956">
          <cell r="A1956" t="str">
            <v>CODIGO</v>
          </cell>
          <cell r="B1956" t="str">
            <v>RECURSOS</v>
          </cell>
          <cell r="C1956" t="str">
            <v>UNIDAD</v>
          </cell>
          <cell r="D1956" t="str">
            <v>CANT.</v>
          </cell>
        </row>
        <row r="1957">
          <cell r="B1957" t="str">
            <v>MATERIALES</v>
          </cell>
        </row>
        <row r="1958">
          <cell r="B1958">
            <v>0</v>
          </cell>
          <cell r="C1958">
            <v>0</v>
          </cell>
        </row>
        <row r="1959">
          <cell r="B1959">
            <v>0</v>
          </cell>
          <cell r="C1959">
            <v>0</v>
          </cell>
        </row>
        <row r="1960">
          <cell r="B1960">
            <v>0</v>
          </cell>
          <cell r="C1960">
            <v>0</v>
          </cell>
        </row>
        <row r="1961">
          <cell r="B1961">
            <v>0</v>
          </cell>
          <cell r="C1961">
            <v>0</v>
          </cell>
        </row>
        <row r="1963">
          <cell r="B1963" t="str">
            <v>EQUIPO</v>
          </cell>
        </row>
        <row r="1964">
          <cell r="B1964" t="str">
            <v>HTA MENOR (5% de M. de O.)</v>
          </cell>
        </row>
        <row r="1965">
          <cell r="A1965">
            <v>0</v>
          </cell>
          <cell r="B1965">
            <v>0</v>
          </cell>
          <cell r="C1965">
            <v>0</v>
          </cell>
        </row>
        <row r="1966">
          <cell r="A1966">
            <v>0</v>
          </cell>
          <cell r="B1966">
            <v>0</v>
          </cell>
          <cell r="C1966">
            <v>0</v>
          </cell>
        </row>
        <row r="1967">
          <cell r="A1967">
            <v>0</v>
          </cell>
          <cell r="B1967">
            <v>0</v>
          </cell>
          <cell r="C1967">
            <v>0</v>
          </cell>
        </row>
        <row r="1969">
          <cell r="B1969" t="str">
            <v>MANO DE OBRA</v>
          </cell>
        </row>
        <row r="1970">
          <cell r="B1970">
            <v>0</v>
          </cell>
          <cell r="C1970">
            <v>0</v>
          </cell>
        </row>
        <row r="1971">
          <cell r="A1971">
            <v>0</v>
          </cell>
          <cell r="B1971">
            <v>0</v>
          </cell>
          <cell r="C1971">
            <v>0</v>
          </cell>
        </row>
        <row r="1972">
          <cell r="A1972">
            <v>0</v>
          </cell>
          <cell r="B1972">
            <v>0</v>
          </cell>
          <cell r="C1972">
            <v>0</v>
          </cell>
        </row>
        <row r="1973">
          <cell r="A1973">
            <v>0</v>
          </cell>
          <cell r="B1973">
            <v>0</v>
          </cell>
          <cell r="C1973">
            <v>0</v>
          </cell>
        </row>
        <row r="1975">
          <cell r="B1975" t="str">
            <v>TRANSPORTE</v>
          </cell>
        </row>
        <row r="1977">
          <cell r="A1977">
            <v>0</v>
          </cell>
          <cell r="B1977">
            <v>0</v>
          </cell>
          <cell r="C1977">
            <v>0</v>
          </cell>
        </row>
        <row r="1978">
          <cell r="A1978">
            <v>0</v>
          </cell>
          <cell r="B1978">
            <v>0</v>
          </cell>
          <cell r="C1978">
            <v>0</v>
          </cell>
        </row>
        <row r="1979">
          <cell r="A1979">
            <v>0</v>
          </cell>
          <cell r="B1979">
            <v>0</v>
          </cell>
          <cell r="C1979">
            <v>0</v>
          </cell>
        </row>
        <row r="1984">
          <cell r="A1984" t="str">
            <v>CODIGO</v>
          </cell>
          <cell r="B1984" t="str">
            <v>ITEM</v>
          </cell>
          <cell r="C1984" t="str">
            <v>UNIDAD</v>
          </cell>
        </row>
        <row r="1985">
          <cell r="D1985">
            <v>0</v>
          </cell>
        </row>
        <row r="1986">
          <cell r="B1986" t="str">
            <v>CODIGO</v>
          </cell>
        </row>
        <row r="1987">
          <cell r="A1987" t="str">
            <v>CODIGO</v>
          </cell>
          <cell r="B1987" t="str">
            <v>RECURSOS</v>
          </cell>
          <cell r="C1987" t="str">
            <v>UNIDAD</v>
          </cell>
          <cell r="D1987" t="str">
            <v>CANT.</v>
          </cell>
        </row>
        <row r="1988">
          <cell r="B1988" t="str">
            <v>MATERIALES</v>
          </cell>
        </row>
        <row r="1989">
          <cell r="B1989">
            <v>0</v>
          </cell>
          <cell r="C1989">
            <v>0</v>
          </cell>
        </row>
        <row r="1990">
          <cell r="B1990">
            <v>0</v>
          </cell>
          <cell r="C1990">
            <v>0</v>
          </cell>
        </row>
        <row r="1991">
          <cell r="B1991">
            <v>0</v>
          </cell>
          <cell r="C1991">
            <v>0</v>
          </cell>
        </row>
        <row r="1992">
          <cell r="B1992">
            <v>0</v>
          </cell>
          <cell r="C1992">
            <v>0</v>
          </cell>
        </row>
        <row r="1994">
          <cell r="B1994" t="str">
            <v>EQUIPO</v>
          </cell>
        </row>
        <row r="1995">
          <cell r="B1995" t="str">
            <v>HTA MENOR (5% de M. de O.)</v>
          </cell>
        </row>
        <row r="1996">
          <cell r="A1996">
            <v>0</v>
          </cell>
          <cell r="B1996">
            <v>0</v>
          </cell>
          <cell r="C1996">
            <v>0</v>
          </cell>
        </row>
        <row r="1997">
          <cell r="A1997">
            <v>0</v>
          </cell>
          <cell r="B1997">
            <v>0</v>
          </cell>
          <cell r="C1997">
            <v>0</v>
          </cell>
        </row>
        <row r="1998">
          <cell r="A1998">
            <v>0</v>
          </cell>
          <cell r="B1998">
            <v>0</v>
          </cell>
          <cell r="C1998">
            <v>0</v>
          </cell>
        </row>
        <row r="2000">
          <cell r="B2000" t="str">
            <v>MANO DE OBRA</v>
          </cell>
        </row>
        <row r="2001">
          <cell r="B2001">
            <v>0</v>
          </cell>
          <cell r="C2001">
            <v>0</v>
          </cell>
        </row>
        <row r="2002">
          <cell r="A2002">
            <v>0</v>
          </cell>
          <cell r="B2002">
            <v>0</v>
          </cell>
          <cell r="C2002">
            <v>0</v>
          </cell>
        </row>
        <row r="2003">
          <cell r="A2003">
            <v>0</v>
          </cell>
          <cell r="B2003">
            <v>0</v>
          </cell>
          <cell r="C2003">
            <v>0</v>
          </cell>
        </row>
        <row r="2004">
          <cell r="A2004">
            <v>0</v>
          </cell>
          <cell r="B2004">
            <v>0</v>
          </cell>
          <cell r="C2004">
            <v>0</v>
          </cell>
        </row>
        <row r="2006">
          <cell r="B2006" t="str">
            <v>TRANSPORTE</v>
          </cell>
        </row>
        <row r="2008">
          <cell r="A2008">
            <v>0</v>
          </cell>
          <cell r="B2008">
            <v>0</v>
          </cell>
          <cell r="C2008">
            <v>0</v>
          </cell>
        </row>
        <row r="2009">
          <cell r="A2009">
            <v>0</v>
          </cell>
          <cell r="B2009">
            <v>0</v>
          </cell>
          <cell r="C2009">
            <v>0</v>
          </cell>
        </row>
        <row r="2010">
          <cell r="A2010">
            <v>0</v>
          </cell>
          <cell r="B2010">
            <v>0</v>
          </cell>
          <cell r="C2010">
            <v>0</v>
          </cell>
        </row>
        <row r="2015">
          <cell r="A2015" t="str">
            <v>CODIGO</v>
          </cell>
          <cell r="B2015" t="str">
            <v>ITEM</v>
          </cell>
          <cell r="C2015" t="str">
            <v>UNIDAD</v>
          </cell>
        </row>
        <row r="2016">
          <cell r="D2016">
            <v>0</v>
          </cell>
        </row>
        <row r="2017">
          <cell r="B2017" t="str">
            <v>CODIGO</v>
          </cell>
        </row>
        <row r="2018">
          <cell r="A2018" t="str">
            <v>CODIGO</v>
          </cell>
          <cell r="B2018" t="str">
            <v>RECURSOS</v>
          </cell>
          <cell r="C2018" t="str">
            <v>UNIDAD</v>
          </cell>
          <cell r="D2018" t="str">
            <v>CANT.</v>
          </cell>
        </row>
        <row r="2019">
          <cell r="B2019" t="str">
            <v>MATERIALES</v>
          </cell>
        </row>
        <row r="2020">
          <cell r="B2020">
            <v>0</v>
          </cell>
          <cell r="C2020">
            <v>0</v>
          </cell>
        </row>
        <row r="2021">
          <cell r="B2021">
            <v>0</v>
          </cell>
          <cell r="C2021">
            <v>0</v>
          </cell>
        </row>
        <row r="2022">
          <cell r="B2022">
            <v>0</v>
          </cell>
          <cell r="C2022">
            <v>0</v>
          </cell>
        </row>
        <row r="2023">
          <cell r="B2023">
            <v>0</v>
          </cell>
          <cell r="C2023">
            <v>0</v>
          </cell>
        </row>
        <row r="2025">
          <cell r="B2025" t="str">
            <v>EQUIPO</v>
          </cell>
        </row>
        <row r="2026">
          <cell r="B2026" t="str">
            <v>HTA MENOR (5% de M. de O.)</v>
          </cell>
        </row>
        <row r="2027">
          <cell r="A2027">
            <v>0</v>
          </cell>
          <cell r="B2027">
            <v>0</v>
          </cell>
          <cell r="C2027">
            <v>0</v>
          </cell>
        </row>
        <row r="2028">
          <cell r="A2028">
            <v>0</v>
          </cell>
          <cell r="B2028">
            <v>0</v>
          </cell>
          <cell r="C2028">
            <v>0</v>
          </cell>
        </row>
        <row r="2029">
          <cell r="A2029">
            <v>0</v>
          </cell>
          <cell r="B2029">
            <v>0</v>
          </cell>
          <cell r="C2029">
            <v>0</v>
          </cell>
        </row>
        <row r="2031">
          <cell r="B2031" t="str">
            <v>MANO DE OBRA</v>
          </cell>
        </row>
        <row r="2032">
          <cell r="B2032">
            <v>0</v>
          </cell>
          <cell r="C2032">
            <v>0</v>
          </cell>
        </row>
        <row r="2033">
          <cell r="A2033">
            <v>0</v>
          </cell>
          <cell r="B2033">
            <v>0</v>
          </cell>
          <cell r="C2033">
            <v>0</v>
          </cell>
        </row>
        <row r="2034">
          <cell r="A2034">
            <v>0</v>
          </cell>
          <cell r="B2034">
            <v>0</v>
          </cell>
          <cell r="C2034">
            <v>0</v>
          </cell>
        </row>
        <row r="2035">
          <cell r="A2035">
            <v>0</v>
          </cell>
          <cell r="B2035">
            <v>0</v>
          </cell>
          <cell r="C2035">
            <v>0</v>
          </cell>
        </row>
        <row r="2037">
          <cell r="B2037" t="str">
            <v>TRANSPORTE</v>
          </cell>
        </row>
        <row r="2039">
          <cell r="A2039">
            <v>0</v>
          </cell>
          <cell r="B2039">
            <v>0</v>
          </cell>
          <cell r="C2039">
            <v>0</v>
          </cell>
        </row>
        <row r="2040">
          <cell r="A2040">
            <v>0</v>
          </cell>
          <cell r="B2040">
            <v>0</v>
          </cell>
          <cell r="C2040">
            <v>0</v>
          </cell>
        </row>
        <row r="2041">
          <cell r="A2041">
            <v>0</v>
          </cell>
          <cell r="B2041">
            <v>0</v>
          </cell>
          <cell r="C2041">
            <v>0</v>
          </cell>
        </row>
        <row r="2046">
          <cell r="A2046" t="str">
            <v>CODIGO</v>
          </cell>
          <cell r="B2046" t="str">
            <v>ITEM</v>
          </cell>
          <cell r="C2046" t="str">
            <v>UNIDAD</v>
          </cell>
        </row>
        <row r="2047">
          <cell r="D2047">
            <v>0</v>
          </cell>
        </row>
        <row r="2048">
          <cell r="B2048" t="str">
            <v>CODIGO</v>
          </cell>
        </row>
        <row r="2049">
          <cell r="A2049" t="str">
            <v>CODIGO</v>
          </cell>
          <cell r="B2049" t="str">
            <v>RECURSOS</v>
          </cell>
          <cell r="C2049" t="str">
            <v>UNIDAD</v>
          </cell>
          <cell r="D2049" t="str">
            <v>CANT.</v>
          </cell>
        </row>
        <row r="2050">
          <cell r="B2050" t="str">
            <v>MATERIALES</v>
          </cell>
        </row>
        <row r="2051">
          <cell r="B2051">
            <v>0</v>
          </cell>
          <cell r="C2051">
            <v>0</v>
          </cell>
        </row>
        <row r="2052">
          <cell r="B2052">
            <v>0</v>
          </cell>
          <cell r="C2052">
            <v>0</v>
          </cell>
        </row>
        <row r="2053">
          <cell r="B2053">
            <v>0</v>
          </cell>
          <cell r="C2053">
            <v>0</v>
          </cell>
        </row>
        <row r="2054">
          <cell r="B2054">
            <v>0</v>
          </cell>
          <cell r="C2054">
            <v>0</v>
          </cell>
        </row>
        <row r="2056">
          <cell r="B2056" t="str">
            <v>EQUIPO</v>
          </cell>
        </row>
        <row r="2057">
          <cell r="B2057" t="str">
            <v>HTA MENOR (5% de M. de O.)</v>
          </cell>
        </row>
        <row r="2058">
          <cell r="A2058">
            <v>0</v>
          </cell>
          <cell r="B2058">
            <v>0</v>
          </cell>
          <cell r="C2058">
            <v>0</v>
          </cell>
        </row>
        <row r="2059">
          <cell r="A2059">
            <v>0</v>
          </cell>
          <cell r="B2059">
            <v>0</v>
          </cell>
          <cell r="C2059">
            <v>0</v>
          </cell>
        </row>
        <row r="2060">
          <cell r="A2060">
            <v>0</v>
          </cell>
          <cell r="B2060">
            <v>0</v>
          </cell>
          <cell r="C2060">
            <v>0</v>
          </cell>
        </row>
        <row r="2062">
          <cell r="B2062" t="str">
            <v>MANO DE OBRA</v>
          </cell>
        </row>
        <row r="2063">
          <cell r="B2063">
            <v>0</v>
          </cell>
          <cell r="C2063">
            <v>0</v>
          </cell>
        </row>
        <row r="2064">
          <cell r="A2064">
            <v>0</v>
          </cell>
          <cell r="B2064">
            <v>0</v>
          </cell>
          <cell r="C2064">
            <v>0</v>
          </cell>
        </row>
        <row r="2065">
          <cell r="A2065">
            <v>0</v>
          </cell>
          <cell r="B2065">
            <v>0</v>
          </cell>
          <cell r="C2065">
            <v>0</v>
          </cell>
        </row>
        <row r="2066">
          <cell r="A2066">
            <v>0</v>
          </cell>
          <cell r="B2066">
            <v>0</v>
          </cell>
          <cell r="C2066">
            <v>0</v>
          </cell>
        </row>
        <row r="2068">
          <cell r="B2068" t="str">
            <v>TRANSPORTE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>
            <v>0</v>
          </cell>
          <cell r="C2071">
            <v>0</v>
          </cell>
        </row>
        <row r="2072">
          <cell r="A2072">
            <v>0</v>
          </cell>
          <cell r="B2072">
            <v>0</v>
          </cell>
          <cell r="C2072">
            <v>0</v>
          </cell>
        </row>
        <row r="2078">
          <cell r="A2078" t="str">
            <v>CODIGO</v>
          </cell>
          <cell r="B2078" t="str">
            <v>ITEM</v>
          </cell>
          <cell r="C2078" t="str">
            <v>UNIDAD</v>
          </cell>
        </row>
        <row r="2079">
          <cell r="D2079">
            <v>0</v>
          </cell>
        </row>
        <row r="2080">
          <cell r="B2080" t="str">
            <v>CODIGO</v>
          </cell>
        </row>
        <row r="2081">
          <cell r="A2081" t="str">
            <v>CODIGO</v>
          </cell>
          <cell r="B2081" t="str">
            <v>RECURSOS</v>
          </cell>
          <cell r="C2081" t="str">
            <v>UNIDAD</v>
          </cell>
          <cell r="D2081" t="str">
            <v>CANT.</v>
          </cell>
        </row>
        <row r="2082">
          <cell r="B2082" t="str">
            <v>MATERIALES</v>
          </cell>
        </row>
        <row r="2083">
          <cell r="B2083">
            <v>0</v>
          </cell>
          <cell r="C2083">
            <v>0</v>
          </cell>
        </row>
        <row r="2084">
          <cell r="B2084">
            <v>0</v>
          </cell>
          <cell r="C2084">
            <v>0</v>
          </cell>
        </row>
        <row r="2085">
          <cell r="B2085">
            <v>0</v>
          </cell>
          <cell r="C2085">
            <v>0</v>
          </cell>
        </row>
        <row r="2086">
          <cell r="B2086">
            <v>0</v>
          </cell>
          <cell r="C2086">
            <v>0</v>
          </cell>
        </row>
        <row r="2088">
          <cell r="B2088" t="str">
            <v>EQUIPO</v>
          </cell>
        </row>
        <row r="2089">
          <cell r="B2089" t="str">
            <v>HTA MENOR (5% de M. de O.)</v>
          </cell>
        </row>
        <row r="2090">
          <cell r="A2090">
            <v>0</v>
          </cell>
          <cell r="B2090">
            <v>0</v>
          </cell>
          <cell r="C2090">
            <v>0</v>
          </cell>
        </row>
        <row r="2091">
          <cell r="A2091">
            <v>0</v>
          </cell>
          <cell r="B2091">
            <v>0</v>
          </cell>
          <cell r="C2091">
            <v>0</v>
          </cell>
        </row>
        <row r="2092">
          <cell r="A2092">
            <v>0</v>
          </cell>
          <cell r="B2092">
            <v>0</v>
          </cell>
          <cell r="C2092">
            <v>0</v>
          </cell>
        </row>
        <row r="2094">
          <cell r="B2094" t="str">
            <v>MANO DE OBRA</v>
          </cell>
        </row>
        <row r="2095">
          <cell r="B2095">
            <v>0</v>
          </cell>
          <cell r="C2095">
            <v>0</v>
          </cell>
        </row>
        <row r="2096">
          <cell r="A2096">
            <v>0</v>
          </cell>
          <cell r="B2096">
            <v>0</v>
          </cell>
          <cell r="C2096">
            <v>0</v>
          </cell>
        </row>
        <row r="2097">
          <cell r="A2097">
            <v>0</v>
          </cell>
          <cell r="B2097">
            <v>0</v>
          </cell>
          <cell r="C2097">
            <v>0</v>
          </cell>
        </row>
        <row r="2098">
          <cell r="A2098">
            <v>0</v>
          </cell>
          <cell r="B2098">
            <v>0</v>
          </cell>
          <cell r="C2098">
            <v>0</v>
          </cell>
        </row>
        <row r="2100">
          <cell r="B2100" t="str">
            <v>TRANSPORTE</v>
          </cell>
        </row>
        <row r="2102">
          <cell r="A2102">
            <v>0</v>
          </cell>
          <cell r="B2102">
            <v>0</v>
          </cell>
          <cell r="C2102">
            <v>0</v>
          </cell>
        </row>
        <row r="2103">
          <cell r="A2103">
            <v>0</v>
          </cell>
          <cell r="B2103">
            <v>0</v>
          </cell>
          <cell r="C2103">
            <v>0</v>
          </cell>
        </row>
        <row r="2104">
          <cell r="A2104">
            <v>0</v>
          </cell>
          <cell r="B2104">
            <v>0</v>
          </cell>
          <cell r="C2104">
            <v>0</v>
          </cell>
        </row>
        <row r="2109">
          <cell r="A2109" t="str">
            <v>CODIGO</v>
          </cell>
          <cell r="B2109" t="str">
            <v>ITEM</v>
          </cell>
          <cell r="C2109" t="str">
            <v>UNIDAD</v>
          </cell>
        </row>
        <row r="2110">
          <cell r="D2110">
            <v>0</v>
          </cell>
        </row>
        <row r="2111">
          <cell r="B2111" t="str">
            <v>CODIGO</v>
          </cell>
        </row>
        <row r="2112">
          <cell r="A2112" t="str">
            <v>CODIGO</v>
          </cell>
          <cell r="B2112" t="str">
            <v>RECURSOS</v>
          </cell>
          <cell r="C2112" t="str">
            <v>UNIDAD</v>
          </cell>
          <cell r="D2112" t="str">
            <v>CANT.</v>
          </cell>
        </row>
        <row r="2113">
          <cell r="B2113" t="str">
            <v>MATERIALES</v>
          </cell>
        </row>
        <row r="2114">
          <cell r="B2114">
            <v>0</v>
          </cell>
          <cell r="C2114">
            <v>0</v>
          </cell>
        </row>
        <row r="2115">
          <cell r="B2115">
            <v>0</v>
          </cell>
          <cell r="C2115">
            <v>0</v>
          </cell>
        </row>
        <row r="2116">
          <cell r="B2116">
            <v>0</v>
          </cell>
          <cell r="C2116">
            <v>0</v>
          </cell>
        </row>
        <row r="2117">
          <cell r="B2117">
            <v>0</v>
          </cell>
          <cell r="C2117">
            <v>0</v>
          </cell>
        </row>
        <row r="2119">
          <cell r="B2119" t="str">
            <v>EQUIPO</v>
          </cell>
        </row>
        <row r="2120">
          <cell r="B2120" t="str">
            <v>HTA MENOR (5% de M. de O.)</v>
          </cell>
        </row>
        <row r="2121">
          <cell r="A2121">
            <v>0</v>
          </cell>
          <cell r="B2121">
            <v>0</v>
          </cell>
          <cell r="C2121">
            <v>0</v>
          </cell>
        </row>
        <row r="2122">
          <cell r="A2122">
            <v>0</v>
          </cell>
          <cell r="B2122">
            <v>0</v>
          </cell>
          <cell r="C2122">
            <v>0</v>
          </cell>
        </row>
        <row r="2123">
          <cell r="A2123">
            <v>0</v>
          </cell>
          <cell r="B2123">
            <v>0</v>
          </cell>
          <cell r="C2123">
            <v>0</v>
          </cell>
        </row>
        <row r="2125">
          <cell r="B2125" t="str">
            <v>MANO DE OBRA</v>
          </cell>
        </row>
        <row r="2126">
          <cell r="B2126">
            <v>0</v>
          </cell>
          <cell r="C2126">
            <v>0</v>
          </cell>
        </row>
        <row r="2127">
          <cell r="A2127">
            <v>0</v>
          </cell>
          <cell r="B2127">
            <v>0</v>
          </cell>
          <cell r="C2127">
            <v>0</v>
          </cell>
        </row>
        <row r="2128">
          <cell r="A2128">
            <v>0</v>
          </cell>
          <cell r="B2128">
            <v>0</v>
          </cell>
          <cell r="C2128">
            <v>0</v>
          </cell>
        </row>
        <row r="2129">
          <cell r="A2129">
            <v>0</v>
          </cell>
          <cell r="B2129">
            <v>0</v>
          </cell>
          <cell r="C2129">
            <v>0</v>
          </cell>
        </row>
        <row r="2131">
          <cell r="B2131" t="str">
            <v>TRANSPORTE</v>
          </cell>
        </row>
        <row r="2133">
          <cell r="A2133">
            <v>0</v>
          </cell>
          <cell r="B2133">
            <v>0</v>
          </cell>
          <cell r="C2133">
            <v>0</v>
          </cell>
        </row>
        <row r="2134">
          <cell r="A2134">
            <v>0</v>
          </cell>
          <cell r="B2134">
            <v>0</v>
          </cell>
          <cell r="C2134">
            <v>0</v>
          </cell>
        </row>
        <row r="2135">
          <cell r="A2135">
            <v>0</v>
          </cell>
          <cell r="B2135">
            <v>0</v>
          </cell>
          <cell r="C2135">
            <v>0</v>
          </cell>
        </row>
        <row r="2140">
          <cell r="A2140" t="str">
            <v>CODIGO</v>
          </cell>
          <cell r="B2140" t="str">
            <v>ITEM</v>
          </cell>
          <cell r="C2140" t="str">
            <v>UNIDAD</v>
          </cell>
        </row>
        <row r="2141">
          <cell r="D2141">
            <v>0</v>
          </cell>
        </row>
        <row r="2142">
          <cell r="B2142" t="str">
            <v>CODIGO</v>
          </cell>
        </row>
        <row r="2143">
          <cell r="A2143" t="str">
            <v>CODIGO</v>
          </cell>
          <cell r="B2143" t="str">
            <v>RECURSOS</v>
          </cell>
          <cell r="C2143" t="str">
            <v>UNIDAD</v>
          </cell>
          <cell r="D2143" t="str">
            <v>CANT.</v>
          </cell>
        </row>
        <row r="2144">
          <cell r="B2144" t="str">
            <v>MATERIALES</v>
          </cell>
        </row>
        <row r="2145">
          <cell r="B2145">
            <v>0</v>
          </cell>
          <cell r="C2145">
            <v>0</v>
          </cell>
        </row>
        <row r="2146">
          <cell r="B2146">
            <v>0</v>
          </cell>
          <cell r="C2146">
            <v>0</v>
          </cell>
        </row>
        <row r="2147">
          <cell r="B2147">
            <v>0</v>
          </cell>
          <cell r="C2147">
            <v>0</v>
          </cell>
        </row>
        <row r="2148">
          <cell r="B2148">
            <v>0</v>
          </cell>
          <cell r="C2148">
            <v>0</v>
          </cell>
        </row>
        <row r="2150">
          <cell r="B2150" t="str">
            <v>EQUIPO</v>
          </cell>
        </row>
        <row r="2151">
          <cell r="B2151" t="str">
            <v>HTA MENOR (5% de M. de O.)</v>
          </cell>
        </row>
        <row r="2152">
          <cell r="A2152">
            <v>0</v>
          </cell>
          <cell r="B2152">
            <v>0</v>
          </cell>
          <cell r="C2152">
            <v>0</v>
          </cell>
        </row>
        <row r="2153">
          <cell r="A2153">
            <v>0</v>
          </cell>
          <cell r="B2153">
            <v>0</v>
          </cell>
          <cell r="C2153">
            <v>0</v>
          </cell>
        </row>
        <row r="2154">
          <cell r="A2154">
            <v>0</v>
          </cell>
          <cell r="B2154">
            <v>0</v>
          </cell>
          <cell r="C2154">
            <v>0</v>
          </cell>
        </row>
        <row r="2156">
          <cell r="B2156" t="str">
            <v>MANO DE OBRA</v>
          </cell>
        </row>
        <row r="2157">
          <cell r="B2157">
            <v>0</v>
          </cell>
          <cell r="C2157">
            <v>0</v>
          </cell>
        </row>
        <row r="2158">
          <cell r="A2158">
            <v>0</v>
          </cell>
          <cell r="B2158">
            <v>0</v>
          </cell>
          <cell r="C2158">
            <v>0</v>
          </cell>
        </row>
        <row r="2159">
          <cell r="A2159">
            <v>0</v>
          </cell>
          <cell r="B2159">
            <v>0</v>
          </cell>
          <cell r="C2159">
            <v>0</v>
          </cell>
        </row>
        <row r="2160">
          <cell r="A2160">
            <v>0</v>
          </cell>
          <cell r="B2160">
            <v>0</v>
          </cell>
          <cell r="C2160">
            <v>0</v>
          </cell>
        </row>
        <row r="2162">
          <cell r="B2162" t="str">
            <v>TRANSPORTE</v>
          </cell>
        </row>
        <row r="2164">
          <cell r="A2164">
            <v>0</v>
          </cell>
          <cell r="B2164">
            <v>0</v>
          </cell>
          <cell r="C2164">
            <v>0</v>
          </cell>
        </row>
        <row r="2165">
          <cell r="A2165">
            <v>0</v>
          </cell>
          <cell r="B2165">
            <v>0</v>
          </cell>
          <cell r="C2165">
            <v>0</v>
          </cell>
        </row>
        <row r="2166">
          <cell r="A2166">
            <v>0</v>
          </cell>
          <cell r="B2166">
            <v>0</v>
          </cell>
          <cell r="C2166">
            <v>0</v>
          </cell>
        </row>
        <row r="2171">
          <cell r="A2171" t="str">
            <v>CODIGO</v>
          </cell>
          <cell r="B2171" t="str">
            <v>ITEM</v>
          </cell>
          <cell r="C2171" t="str">
            <v>UNIDAD</v>
          </cell>
        </row>
        <row r="2172">
          <cell r="D2172">
            <v>0</v>
          </cell>
        </row>
        <row r="2173">
          <cell r="B2173" t="str">
            <v>CODIGO</v>
          </cell>
        </row>
        <row r="2174">
          <cell r="A2174" t="str">
            <v>CODIGO</v>
          </cell>
          <cell r="B2174" t="str">
            <v>RECURSOS</v>
          </cell>
          <cell r="C2174" t="str">
            <v>UNIDAD</v>
          </cell>
          <cell r="D2174" t="str">
            <v>CANT.</v>
          </cell>
        </row>
        <row r="2175">
          <cell r="B2175" t="str">
            <v>MATERIALES</v>
          </cell>
        </row>
        <row r="2176">
          <cell r="B2176">
            <v>0</v>
          </cell>
          <cell r="C2176">
            <v>0</v>
          </cell>
        </row>
        <row r="2177">
          <cell r="B2177">
            <v>0</v>
          </cell>
          <cell r="C2177">
            <v>0</v>
          </cell>
        </row>
        <row r="2178">
          <cell r="B2178">
            <v>0</v>
          </cell>
          <cell r="C2178">
            <v>0</v>
          </cell>
        </row>
        <row r="2179">
          <cell r="B2179">
            <v>0</v>
          </cell>
          <cell r="C2179">
            <v>0</v>
          </cell>
        </row>
        <row r="2181">
          <cell r="B2181" t="str">
            <v>EQUIPO</v>
          </cell>
        </row>
        <row r="2182">
          <cell r="B2182" t="str">
            <v>HTA MENOR (5% de M. de O.)</v>
          </cell>
        </row>
        <row r="2183">
          <cell r="A2183">
            <v>0</v>
          </cell>
          <cell r="B2183">
            <v>0</v>
          </cell>
          <cell r="C2183">
            <v>0</v>
          </cell>
        </row>
        <row r="2184">
          <cell r="A2184">
            <v>0</v>
          </cell>
          <cell r="B2184">
            <v>0</v>
          </cell>
          <cell r="C2184">
            <v>0</v>
          </cell>
        </row>
        <row r="2185">
          <cell r="A2185">
            <v>0</v>
          </cell>
          <cell r="B2185">
            <v>0</v>
          </cell>
          <cell r="C2185">
            <v>0</v>
          </cell>
        </row>
        <row r="2187">
          <cell r="B2187" t="str">
            <v>MANO DE OBRA</v>
          </cell>
        </row>
        <row r="2188">
          <cell r="B2188">
            <v>0</v>
          </cell>
          <cell r="C2188">
            <v>0</v>
          </cell>
        </row>
        <row r="2189">
          <cell r="A2189">
            <v>0</v>
          </cell>
          <cell r="B2189">
            <v>0</v>
          </cell>
          <cell r="C2189">
            <v>0</v>
          </cell>
        </row>
        <row r="2190">
          <cell r="A2190">
            <v>0</v>
          </cell>
          <cell r="B2190">
            <v>0</v>
          </cell>
          <cell r="C2190">
            <v>0</v>
          </cell>
        </row>
        <row r="2191">
          <cell r="A2191">
            <v>0</v>
          </cell>
          <cell r="B2191">
            <v>0</v>
          </cell>
          <cell r="C2191">
            <v>0</v>
          </cell>
        </row>
        <row r="2193">
          <cell r="B2193" t="str">
            <v>TRANSPORTE</v>
          </cell>
        </row>
        <row r="2195">
          <cell r="A2195">
            <v>0</v>
          </cell>
          <cell r="B2195">
            <v>0</v>
          </cell>
          <cell r="C2195">
            <v>0</v>
          </cell>
        </row>
        <row r="2196">
          <cell r="A2196">
            <v>0</v>
          </cell>
          <cell r="B2196">
            <v>0</v>
          </cell>
          <cell r="C2196">
            <v>0</v>
          </cell>
        </row>
        <row r="2197">
          <cell r="A2197">
            <v>0</v>
          </cell>
          <cell r="B2197">
            <v>0</v>
          </cell>
          <cell r="C2197">
            <v>0</v>
          </cell>
        </row>
        <row r="2202">
          <cell r="A2202" t="str">
            <v>CODIGO</v>
          </cell>
          <cell r="B2202" t="str">
            <v>ITEM</v>
          </cell>
          <cell r="C2202" t="str">
            <v>UNIDAD</v>
          </cell>
        </row>
        <row r="2203">
          <cell r="D2203">
            <v>0</v>
          </cell>
        </row>
        <row r="2204">
          <cell r="B2204" t="str">
            <v>CODIGO</v>
          </cell>
        </row>
        <row r="2205">
          <cell r="A2205" t="str">
            <v>CODIGO</v>
          </cell>
          <cell r="B2205" t="str">
            <v>RECURSOS</v>
          </cell>
          <cell r="C2205" t="str">
            <v>UNIDAD</v>
          </cell>
          <cell r="D2205" t="str">
            <v>CANT.</v>
          </cell>
        </row>
        <row r="2206">
          <cell r="B2206" t="str">
            <v>MATERIALES</v>
          </cell>
        </row>
        <row r="2207">
          <cell r="B2207">
            <v>0</v>
          </cell>
          <cell r="C2207">
            <v>0</v>
          </cell>
        </row>
        <row r="2208">
          <cell r="B2208">
            <v>0</v>
          </cell>
          <cell r="C2208">
            <v>0</v>
          </cell>
        </row>
        <row r="2209">
          <cell r="B2209">
            <v>0</v>
          </cell>
          <cell r="C2209">
            <v>0</v>
          </cell>
        </row>
        <row r="2210">
          <cell r="B2210">
            <v>0</v>
          </cell>
          <cell r="C2210">
            <v>0</v>
          </cell>
        </row>
        <row r="2212">
          <cell r="B2212" t="str">
            <v>EQUIPO</v>
          </cell>
        </row>
        <row r="2213">
          <cell r="B2213" t="str">
            <v>HTA MENOR (5% de M. de O.)</v>
          </cell>
        </row>
        <row r="2214">
          <cell r="A2214">
            <v>0</v>
          </cell>
          <cell r="B2214">
            <v>0</v>
          </cell>
          <cell r="C2214">
            <v>0</v>
          </cell>
        </row>
        <row r="2215">
          <cell r="A2215">
            <v>0</v>
          </cell>
          <cell r="B2215">
            <v>0</v>
          </cell>
          <cell r="C2215">
            <v>0</v>
          </cell>
        </row>
        <row r="2216">
          <cell r="A2216">
            <v>0</v>
          </cell>
          <cell r="B2216">
            <v>0</v>
          </cell>
          <cell r="C2216">
            <v>0</v>
          </cell>
        </row>
        <row r="2218">
          <cell r="B2218" t="str">
            <v>MANO DE OBRA</v>
          </cell>
        </row>
        <row r="2219">
          <cell r="B2219">
            <v>0</v>
          </cell>
          <cell r="C2219">
            <v>0</v>
          </cell>
        </row>
        <row r="2220">
          <cell r="A2220">
            <v>0</v>
          </cell>
          <cell r="B2220">
            <v>0</v>
          </cell>
          <cell r="C2220">
            <v>0</v>
          </cell>
        </row>
        <row r="2221">
          <cell r="A2221">
            <v>0</v>
          </cell>
          <cell r="B2221">
            <v>0</v>
          </cell>
          <cell r="C2221">
            <v>0</v>
          </cell>
        </row>
        <row r="2222">
          <cell r="A2222">
            <v>0</v>
          </cell>
          <cell r="B2222">
            <v>0</v>
          </cell>
          <cell r="C2222">
            <v>0</v>
          </cell>
        </row>
        <row r="2224">
          <cell r="B2224" t="str">
            <v>TRANSPORTE</v>
          </cell>
        </row>
        <row r="2226">
          <cell r="A2226">
            <v>0</v>
          </cell>
          <cell r="B2226">
            <v>0</v>
          </cell>
          <cell r="C2226">
            <v>0</v>
          </cell>
        </row>
        <row r="2227">
          <cell r="A2227">
            <v>0</v>
          </cell>
          <cell r="B2227">
            <v>0</v>
          </cell>
          <cell r="C2227">
            <v>0</v>
          </cell>
        </row>
        <row r="2228">
          <cell r="A2228">
            <v>0</v>
          </cell>
          <cell r="B2228">
            <v>0</v>
          </cell>
          <cell r="C2228">
            <v>0</v>
          </cell>
        </row>
        <row r="2233">
          <cell r="A2233" t="str">
            <v>CODIGO</v>
          </cell>
          <cell r="B2233" t="str">
            <v>ITEM</v>
          </cell>
          <cell r="C2233" t="str">
            <v>UNIDAD</v>
          </cell>
        </row>
        <row r="2234">
          <cell r="D2234">
            <v>0</v>
          </cell>
        </row>
        <row r="2235">
          <cell r="B2235" t="str">
            <v>CODIGO</v>
          </cell>
        </row>
        <row r="2236">
          <cell r="A2236" t="str">
            <v>CODIGO</v>
          </cell>
          <cell r="B2236" t="str">
            <v>RECURSOS</v>
          </cell>
          <cell r="C2236" t="str">
            <v>UNIDAD</v>
          </cell>
          <cell r="D2236" t="str">
            <v>CANT.</v>
          </cell>
        </row>
        <row r="2237">
          <cell r="B2237" t="str">
            <v>MATERIALES</v>
          </cell>
        </row>
        <row r="2238">
          <cell r="B2238">
            <v>0</v>
          </cell>
          <cell r="C2238">
            <v>0</v>
          </cell>
        </row>
        <row r="2239">
          <cell r="B2239">
            <v>0</v>
          </cell>
          <cell r="C2239">
            <v>0</v>
          </cell>
        </row>
        <row r="2240">
          <cell r="B2240">
            <v>0</v>
          </cell>
          <cell r="C2240">
            <v>0</v>
          </cell>
        </row>
        <row r="2241">
          <cell r="B2241">
            <v>0</v>
          </cell>
          <cell r="C2241">
            <v>0</v>
          </cell>
        </row>
        <row r="2243">
          <cell r="B2243" t="str">
            <v>EQUIPO</v>
          </cell>
        </row>
        <row r="2244">
          <cell r="B2244" t="str">
            <v>HTA MENOR (5% de M. de O.)</v>
          </cell>
        </row>
        <row r="2245">
          <cell r="A2245">
            <v>0</v>
          </cell>
          <cell r="B2245">
            <v>0</v>
          </cell>
          <cell r="C2245">
            <v>0</v>
          </cell>
        </row>
        <row r="2246">
          <cell r="A2246">
            <v>0</v>
          </cell>
          <cell r="B2246">
            <v>0</v>
          </cell>
          <cell r="C2246">
            <v>0</v>
          </cell>
        </row>
        <row r="2247">
          <cell r="A2247">
            <v>0</v>
          </cell>
          <cell r="B2247">
            <v>0</v>
          </cell>
          <cell r="C2247">
            <v>0</v>
          </cell>
        </row>
        <row r="2249">
          <cell r="B2249" t="str">
            <v>MANO DE OBRA</v>
          </cell>
        </row>
        <row r="2250">
          <cell r="B2250">
            <v>0</v>
          </cell>
          <cell r="C2250">
            <v>0</v>
          </cell>
        </row>
        <row r="2251">
          <cell r="A2251">
            <v>0</v>
          </cell>
          <cell r="B2251">
            <v>0</v>
          </cell>
          <cell r="C2251">
            <v>0</v>
          </cell>
        </row>
        <row r="2252">
          <cell r="A2252">
            <v>0</v>
          </cell>
          <cell r="B2252">
            <v>0</v>
          </cell>
          <cell r="C2252">
            <v>0</v>
          </cell>
        </row>
        <row r="2253">
          <cell r="A2253">
            <v>0</v>
          </cell>
          <cell r="B2253">
            <v>0</v>
          </cell>
          <cell r="C2253">
            <v>0</v>
          </cell>
        </row>
        <row r="2255">
          <cell r="B2255" t="str">
            <v>TRANSPORTE</v>
          </cell>
        </row>
        <row r="2257">
          <cell r="A2257">
            <v>0</v>
          </cell>
          <cell r="B2257">
            <v>0</v>
          </cell>
          <cell r="C2257">
            <v>0</v>
          </cell>
        </row>
        <row r="2258">
          <cell r="A2258">
            <v>0</v>
          </cell>
          <cell r="B2258">
            <v>0</v>
          </cell>
          <cell r="C2258">
            <v>0</v>
          </cell>
        </row>
        <row r="2259">
          <cell r="A2259">
            <v>0</v>
          </cell>
          <cell r="B2259">
            <v>0</v>
          </cell>
          <cell r="C2259">
            <v>0</v>
          </cell>
        </row>
        <row r="2264">
          <cell r="A2264" t="str">
            <v>CODIGO</v>
          </cell>
          <cell r="B2264" t="str">
            <v>ITEM</v>
          </cell>
          <cell r="C2264" t="str">
            <v>UNIDAD</v>
          </cell>
        </row>
        <row r="2265">
          <cell r="D2265">
            <v>0</v>
          </cell>
        </row>
        <row r="2266">
          <cell r="B2266" t="str">
            <v>CODIGO</v>
          </cell>
        </row>
        <row r="2267">
          <cell r="A2267" t="str">
            <v>CODIGO</v>
          </cell>
          <cell r="B2267" t="str">
            <v>RECURSOS</v>
          </cell>
          <cell r="C2267" t="str">
            <v>UNIDAD</v>
          </cell>
          <cell r="D2267" t="str">
            <v>CANT.</v>
          </cell>
        </row>
        <row r="2268">
          <cell r="B2268" t="str">
            <v>MATERIALES</v>
          </cell>
        </row>
        <row r="2269">
          <cell r="B2269">
            <v>0</v>
          </cell>
          <cell r="C2269">
            <v>0</v>
          </cell>
        </row>
        <row r="2270">
          <cell r="B2270">
            <v>0</v>
          </cell>
          <cell r="C2270">
            <v>0</v>
          </cell>
        </row>
        <row r="2271">
          <cell r="B2271">
            <v>0</v>
          </cell>
          <cell r="C2271">
            <v>0</v>
          </cell>
        </row>
        <row r="2272">
          <cell r="B2272">
            <v>0</v>
          </cell>
          <cell r="C2272">
            <v>0</v>
          </cell>
        </row>
        <row r="2274">
          <cell r="B2274" t="str">
            <v>EQUIPO</v>
          </cell>
        </row>
        <row r="2275">
          <cell r="B2275" t="str">
            <v>HTA MENOR (5% de M. de O.)</v>
          </cell>
        </row>
        <row r="2276">
          <cell r="A2276">
            <v>0</v>
          </cell>
          <cell r="B2276">
            <v>0</v>
          </cell>
          <cell r="C2276">
            <v>0</v>
          </cell>
        </row>
        <row r="2277">
          <cell r="A2277">
            <v>0</v>
          </cell>
          <cell r="B2277">
            <v>0</v>
          </cell>
          <cell r="C2277">
            <v>0</v>
          </cell>
        </row>
        <row r="2278">
          <cell r="A2278">
            <v>0</v>
          </cell>
          <cell r="B2278">
            <v>0</v>
          </cell>
          <cell r="C2278">
            <v>0</v>
          </cell>
        </row>
        <row r="2280">
          <cell r="B2280" t="str">
            <v>MANO DE OBRA</v>
          </cell>
        </row>
        <row r="2281">
          <cell r="B2281">
            <v>0</v>
          </cell>
          <cell r="C2281">
            <v>0</v>
          </cell>
        </row>
        <row r="2282">
          <cell r="A2282">
            <v>0</v>
          </cell>
          <cell r="B2282">
            <v>0</v>
          </cell>
          <cell r="C2282">
            <v>0</v>
          </cell>
        </row>
        <row r="2283">
          <cell r="A2283">
            <v>0</v>
          </cell>
          <cell r="B2283">
            <v>0</v>
          </cell>
          <cell r="C2283">
            <v>0</v>
          </cell>
        </row>
        <row r="2284">
          <cell r="A2284">
            <v>0</v>
          </cell>
          <cell r="B2284">
            <v>0</v>
          </cell>
          <cell r="C2284">
            <v>0</v>
          </cell>
        </row>
        <row r="2286">
          <cell r="B2286" t="str">
            <v>TRANSPORTE</v>
          </cell>
        </row>
        <row r="2288">
          <cell r="A2288">
            <v>0</v>
          </cell>
          <cell r="B2288">
            <v>0</v>
          </cell>
          <cell r="C2288">
            <v>0</v>
          </cell>
        </row>
        <row r="2289">
          <cell r="A2289">
            <v>0</v>
          </cell>
          <cell r="B2289">
            <v>0</v>
          </cell>
          <cell r="C2289">
            <v>0</v>
          </cell>
        </row>
        <row r="2290">
          <cell r="A2290">
            <v>0</v>
          </cell>
          <cell r="B2290">
            <v>0</v>
          </cell>
          <cell r="C2290">
            <v>0</v>
          </cell>
        </row>
        <row r="2295">
          <cell r="A2295" t="str">
            <v>CODIGO</v>
          </cell>
          <cell r="B2295" t="str">
            <v>ITEM</v>
          </cell>
          <cell r="C2295" t="str">
            <v>UNIDAD</v>
          </cell>
        </row>
        <row r="2296">
          <cell r="D2296">
            <v>0</v>
          </cell>
        </row>
        <row r="2297">
          <cell r="B2297" t="str">
            <v>CODIGO</v>
          </cell>
        </row>
        <row r="2298">
          <cell r="A2298" t="str">
            <v>CODIGO</v>
          </cell>
          <cell r="B2298" t="str">
            <v>RECURSOS</v>
          </cell>
          <cell r="C2298" t="str">
            <v>UNIDAD</v>
          </cell>
          <cell r="D2298" t="str">
            <v>CANT.</v>
          </cell>
        </row>
        <row r="2299">
          <cell r="B2299" t="str">
            <v>MATERIALES</v>
          </cell>
        </row>
        <row r="2300">
          <cell r="B2300">
            <v>0</v>
          </cell>
          <cell r="C2300">
            <v>0</v>
          </cell>
        </row>
        <row r="2301">
          <cell r="B2301">
            <v>0</v>
          </cell>
          <cell r="C2301">
            <v>0</v>
          </cell>
        </row>
        <row r="2302">
          <cell r="B2302">
            <v>0</v>
          </cell>
          <cell r="C2302">
            <v>0</v>
          </cell>
        </row>
        <row r="2303">
          <cell r="B2303">
            <v>0</v>
          </cell>
          <cell r="C2303">
            <v>0</v>
          </cell>
        </row>
        <row r="2305">
          <cell r="B2305" t="str">
            <v>EQUIPO</v>
          </cell>
        </row>
        <row r="2306">
          <cell r="B2306" t="str">
            <v>HTA MENOR (5% de M. de O.)</v>
          </cell>
        </row>
        <row r="2307">
          <cell r="A2307">
            <v>0</v>
          </cell>
          <cell r="B2307">
            <v>0</v>
          </cell>
          <cell r="C2307">
            <v>0</v>
          </cell>
        </row>
        <row r="2308">
          <cell r="A2308">
            <v>0</v>
          </cell>
          <cell r="B2308">
            <v>0</v>
          </cell>
          <cell r="C2308">
            <v>0</v>
          </cell>
        </row>
        <row r="2309">
          <cell r="A2309">
            <v>0</v>
          </cell>
          <cell r="B2309">
            <v>0</v>
          </cell>
          <cell r="C2309">
            <v>0</v>
          </cell>
        </row>
        <row r="2311">
          <cell r="B2311" t="str">
            <v>MANO DE OBRA</v>
          </cell>
        </row>
        <row r="2312">
          <cell r="B2312">
            <v>0</v>
          </cell>
          <cell r="C2312">
            <v>0</v>
          </cell>
        </row>
        <row r="2313">
          <cell r="A2313">
            <v>0</v>
          </cell>
          <cell r="B2313">
            <v>0</v>
          </cell>
          <cell r="C2313">
            <v>0</v>
          </cell>
        </row>
        <row r="2314">
          <cell r="A2314">
            <v>0</v>
          </cell>
          <cell r="B2314">
            <v>0</v>
          </cell>
          <cell r="C2314">
            <v>0</v>
          </cell>
        </row>
        <row r="2315">
          <cell r="A2315">
            <v>0</v>
          </cell>
          <cell r="B2315">
            <v>0</v>
          </cell>
          <cell r="C2315">
            <v>0</v>
          </cell>
        </row>
        <row r="2317">
          <cell r="B2317" t="str">
            <v>TRANSPORTE</v>
          </cell>
        </row>
        <row r="2319">
          <cell r="A2319">
            <v>0</v>
          </cell>
          <cell r="B2319">
            <v>0</v>
          </cell>
          <cell r="C2319">
            <v>0</v>
          </cell>
        </row>
        <row r="2320">
          <cell r="A2320">
            <v>0</v>
          </cell>
          <cell r="B2320">
            <v>0</v>
          </cell>
          <cell r="C2320">
            <v>0</v>
          </cell>
        </row>
        <row r="2321">
          <cell r="A2321">
            <v>0</v>
          </cell>
          <cell r="B2321">
            <v>0</v>
          </cell>
          <cell r="C2321">
            <v>0</v>
          </cell>
        </row>
        <row r="2326">
          <cell r="A2326" t="str">
            <v>CODIGO</v>
          </cell>
          <cell r="B2326" t="str">
            <v>ITEM</v>
          </cell>
          <cell r="C2326" t="str">
            <v>UNIDAD</v>
          </cell>
        </row>
        <row r="2327">
          <cell r="D2327">
            <v>0</v>
          </cell>
        </row>
        <row r="2328">
          <cell r="B2328" t="str">
            <v>CODIGO</v>
          </cell>
        </row>
        <row r="2329">
          <cell r="A2329" t="str">
            <v>CODIGO</v>
          </cell>
          <cell r="B2329" t="str">
            <v>RECURSOS</v>
          </cell>
          <cell r="C2329" t="str">
            <v>UNIDAD</v>
          </cell>
          <cell r="D2329" t="str">
            <v>CANT.</v>
          </cell>
        </row>
        <row r="2330">
          <cell r="B2330" t="str">
            <v>MATERIALES</v>
          </cell>
        </row>
        <row r="2331">
          <cell r="B2331">
            <v>0</v>
          </cell>
          <cell r="C2331">
            <v>0</v>
          </cell>
        </row>
        <row r="2332">
          <cell r="B2332">
            <v>0</v>
          </cell>
          <cell r="C2332">
            <v>0</v>
          </cell>
        </row>
        <row r="2333">
          <cell r="B2333">
            <v>0</v>
          </cell>
          <cell r="C2333">
            <v>0</v>
          </cell>
        </row>
        <row r="2334">
          <cell r="B2334">
            <v>0</v>
          </cell>
          <cell r="C2334">
            <v>0</v>
          </cell>
        </row>
        <row r="2336">
          <cell r="B2336" t="str">
            <v>EQUIPO</v>
          </cell>
        </row>
        <row r="2337">
          <cell r="B2337" t="str">
            <v>HTA MENOR (5% de M. de O.)</v>
          </cell>
        </row>
        <row r="2338">
          <cell r="A2338">
            <v>0</v>
          </cell>
          <cell r="B2338">
            <v>0</v>
          </cell>
          <cell r="C2338">
            <v>0</v>
          </cell>
        </row>
        <row r="2339">
          <cell r="A2339">
            <v>0</v>
          </cell>
          <cell r="B2339">
            <v>0</v>
          </cell>
          <cell r="C2339">
            <v>0</v>
          </cell>
        </row>
        <row r="2340">
          <cell r="A2340">
            <v>0</v>
          </cell>
          <cell r="B2340">
            <v>0</v>
          </cell>
          <cell r="C2340">
            <v>0</v>
          </cell>
        </row>
        <row r="2342">
          <cell r="B2342" t="str">
            <v>MANO DE OBRA</v>
          </cell>
        </row>
        <row r="2343">
          <cell r="B2343">
            <v>0</v>
          </cell>
          <cell r="C2343">
            <v>0</v>
          </cell>
        </row>
        <row r="2344">
          <cell r="A2344">
            <v>0</v>
          </cell>
          <cell r="B2344">
            <v>0</v>
          </cell>
          <cell r="C2344">
            <v>0</v>
          </cell>
        </row>
        <row r="2345">
          <cell r="A2345">
            <v>0</v>
          </cell>
          <cell r="B2345">
            <v>0</v>
          </cell>
          <cell r="C2345">
            <v>0</v>
          </cell>
        </row>
        <row r="2346">
          <cell r="A2346">
            <v>0</v>
          </cell>
          <cell r="B2346">
            <v>0</v>
          </cell>
          <cell r="C2346">
            <v>0</v>
          </cell>
        </row>
        <row r="2348">
          <cell r="B2348" t="str">
            <v>TRANSPORTE</v>
          </cell>
        </row>
        <row r="2350">
          <cell r="A2350">
            <v>0</v>
          </cell>
          <cell r="B2350">
            <v>0</v>
          </cell>
          <cell r="C2350">
            <v>0</v>
          </cell>
        </row>
        <row r="2351">
          <cell r="A2351">
            <v>0</v>
          </cell>
          <cell r="B2351">
            <v>0</v>
          </cell>
          <cell r="C2351">
            <v>0</v>
          </cell>
        </row>
        <row r="2352">
          <cell r="A2352">
            <v>0</v>
          </cell>
          <cell r="B2352">
            <v>0</v>
          </cell>
          <cell r="C2352">
            <v>0</v>
          </cell>
        </row>
        <row r="2357">
          <cell r="A2357" t="str">
            <v>CODIGO</v>
          </cell>
          <cell r="B2357" t="str">
            <v>ITEM</v>
          </cell>
          <cell r="C2357" t="str">
            <v>UNIDAD</v>
          </cell>
        </row>
        <row r="2358">
          <cell r="D2358">
            <v>0</v>
          </cell>
        </row>
        <row r="2359">
          <cell r="B2359" t="str">
            <v>CODIGO</v>
          </cell>
        </row>
        <row r="2360">
          <cell r="A2360" t="str">
            <v>CODIGO</v>
          </cell>
          <cell r="B2360" t="str">
            <v>RECURSOS</v>
          </cell>
          <cell r="C2360" t="str">
            <v>UNIDAD</v>
          </cell>
          <cell r="D2360" t="str">
            <v>CANT.</v>
          </cell>
        </row>
        <row r="2361">
          <cell r="B2361" t="str">
            <v>MATERIALES</v>
          </cell>
        </row>
        <row r="2362">
          <cell r="B2362">
            <v>0</v>
          </cell>
          <cell r="C2362">
            <v>0</v>
          </cell>
        </row>
        <row r="2363">
          <cell r="B2363">
            <v>0</v>
          </cell>
          <cell r="C2363">
            <v>0</v>
          </cell>
        </row>
        <row r="2364">
          <cell r="B2364">
            <v>0</v>
          </cell>
          <cell r="C2364">
            <v>0</v>
          </cell>
        </row>
        <row r="2365">
          <cell r="B2365">
            <v>0</v>
          </cell>
          <cell r="C2365">
            <v>0</v>
          </cell>
        </row>
        <row r="2367">
          <cell r="B2367" t="str">
            <v>EQUIPO</v>
          </cell>
        </row>
        <row r="2368">
          <cell r="B2368" t="str">
            <v>HTA MENOR (5% de M. de O.)</v>
          </cell>
        </row>
        <row r="2369">
          <cell r="A2369">
            <v>0</v>
          </cell>
          <cell r="B2369">
            <v>0</v>
          </cell>
          <cell r="C2369">
            <v>0</v>
          </cell>
        </row>
        <row r="2370">
          <cell r="A2370">
            <v>0</v>
          </cell>
          <cell r="B2370">
            <v>0</v>
          </cell>
          <cell r="C2370">
            <v>0</v>
          </cell>
        </row>
        <row r="2371">
          <cell r="A2371">
            <v>0</v>
          </cell>
          <cell r="B2371">
            <v>0</v>
          </cell>
          <cell r="C2371">
            <v>0</v>
          </cell>
        </row>
        <row r="2373">
          <cell r="B2373" t="str">
            <v>MANO DE OBRA</v>
          </cell>
        </row>
        <row r="2374">
          <cell r="B2374">
            <v>0</v>
          </cell>
          <cell r="C2374">
            <v>0</v>
          </cell>
        </row>
        <row r="2375">
          <cell r="A2375">
            <v>0</v>
          </cell>
          <cell r="B2375">
            <v>0</v>
          </cell>
          <cell r="C2375">
            <v>0</v>
          </cell>
        </row>
        <row r="2376">
          <cell r="A2376">
            <v>0</v>
          </cell>
          <cell r="B2376">
            <v>0</v>
          </cell>
          <cell r="C2376">
            <v>0</v>
          </cell>
        </row>
        <row r="2377">
          <cell r="A2377">
            <v>0</v>
          </cell>
          <cell r="B2377">
            <v>0</v>
          </cell>
          <cell r="C2377">
            <v>0</v>
          </cell>
        </row>
        <row r="2379">
          <cell r="B2379" t="str">
            <v>TRANSPORTE</v>
          </cell>
        </row>
        <row r="2381">
          <cell r="A2381">
            <v>0</v>
          </cell>
          <cell r="B2381">
            <v>0</v>
          </cell>
          <cell r="C2381">
            <v>0</v>
          </cell>
        </row>
        <row r="2382">
          <cell r="A2382">
            <v>0</v>
          </cell>
          <cell r="B2382">
            <v>0</v>
          </cell>
          <cell r="C2382">
            <v>0</v>
          </cell>
        </row>
        <row r="2383">
          <cell r="A2383">
            <v>0</v>
          </cell>
          <cell r="B2383">
            <v>0</v>
          </cell>
          <cell r="C2383">
            <v>0</v>
          </cell>
        </row>
        <row r="2388">
          <cell r="A2388" t="str">
            <v>CODIGO</v>
          </cell>
          <cell r="B2388" t="str">
            <v>ITEM</v>
          </cell>
          <cell r="C2388" t="str">
            <v>UNIDAD</v>
          </cell>
        </row>
        <row r="2389">
          <cell r="D2389">
            <v>0</v>
          </cell>
        </row>
        <row r="2390">
          <cell r="B2390" t="str">
            <v>CODIGO</v>
          </cell>
        </row>
        <row r="2391">
          <cell r="A2391" t="str">
            <v>CODIGO</v>
          </cell>
          <cell r="B2391" t="str">
            <v>RECURSOS</v>
          </cell>
          <cell r="C2391" t="str">
            <v>UNIDAD</v>
          </cell>
          <cell r="D2391" t="str">
            <v>CANT.</v>
          </cell>
        </row>
        <row r="2392">
          <cell r="B2392" t="str">
            <v>MATERIALES</v>
          </cell>
        </row>
        <row r="2393">
          <cell r="B2393">
            <v>0</v>
          </cell>
          <cell r="C2393">
            <v>0</v>
          </cell>
        </row>
        <row r="2394">
          <cell r="B2394">
            <v>0</v>
          </cell>
          <cell r="C2394">
            <v>0</v>
          </cell>
        </row>
        <row r="2395">
          <cell r="B2395">
            <v>0</v>
          </cell>
          <cell r="C2395">
            <v>0</v>
          </cell>
        </row>
        <row r="2396">
          <cell r="B2396">
            <v>0</v>
          </cell>
          <cell r="C2396">
            <v>0</v>
          </cell>
        </row>
        <row r="2398">
          <cell r="B2398" t="str">
            <v>EQUIPO</v>
          </cell>
        </row>
        <row r="2399">
          <cell r="B2399" t="str">
            <v>HTA MENOR (5% de M. de O.)</v>
          </cell>
        </row>
        <row r="2400">
          <cell r="A2400">
            <v>0</v>
          </cell>
          <cell r="B2400">
            <v>0</v>
          </cell>
          <cell r="C2400">
            <v>0</v>
          </cell>
        </row>
        <row r="2401">
          <cell r="A2401">
            <v>0</v>
          </cell>
          <cell r="B2401">
            <v>0</v>
          </cell>
          <cell r="C2401">
            <v>0</v>
          </cell>
        </row>
        <row r="2402">
          <cell r="A2402">
            <v>0</v>
          </cell>
          <cell r="B2402">
            <v>0</v>
          </cell>
          <cell r="C2402">
            <v>0</v>
          </cell>
        </row>
        <row r="2404">
          <cell r="B2404" t="str">
            <v>MANO DE OBRA</v>
          </cell>
        </row>
        <row r="2405">
          <cell r="B2405">
            <v>0</v>
          </cell>
          <cell r="C2405">
            <v>0</v>
          </cell>
        </row>
        <row r="2406">
          <cell r="A2406">
            <v>0</v>
          </cell>
          <cell r="B2406">
            <v>0</v>
          </cell>
          <cell r="C2406">
            <v>0</v>
          </cell>
        </row>
        <row r="2407">
          <cell r="A2407">
            <v>0</v>
          </cell>
          <cell r="B2407">
            <v>0</v>
          </cell>
          <cell r="C2407">
            <v>0</v>
          </cell>
        </row>
        <row r="2408">
          <cell r="A2408">
            <v>0</v>
          </cell>
          <cell r="B2408">
            <v>0</v>
          </cell>
          <cell r="C2408">
            <v>0</v>
          </cell>
        </row>
        <row r="2410">
          <cell r="B2410" t="str">
            <v>TRANSPORTE</v>
          </cell>
        </row>
        <row r="2412">
          <cell r="A2412">
            <v>0</v>
          </cell>
          <cell r="B2412">
            <v>0</v>
          </cell>
          <cell r="C2412">
            <v>0</v>
          </cell>
        </row>
        <row r="2413">
          <cell r="A2413">
            <v>0</v>
          </cell>
          <cell r="B2413">
            <v>0</v>
          </cell>
          <cell r="C2413">
            <v>0</v>
          </cell>
        </row>
        <row r="2414">
          <cell r="A2414">
            <v>0</v>
          </cell>
          <cell r="B2414">
            <v>0</v>
          </cell>
          <cell r="C2414">
            <v>0</v>
          </cell>
        </row>
        <row r="2419">
          <cell r="A2419" t="str">
            <v>CODIGO</v>
          </cell>
          <cell r="B2419" t="str">
            <v>ITEM</v>
          </cell>
          <cell r="C2419" t="str">
            <v>UNIDAD</v>
          </cell>
        </row>
        <row r="2420">
          <cell r="D2420">
            <v>0</v>
          </cell>
        </row>
        <row r="2421">
          <cell r="B2421" t="str">
            <v>CODIGO</v>
          </cell>
        </row>
        <row r="2422">
          <cell r="A2422" t="str">
            <v>CODIGO</v>
          </cell>
          <cell r="B2422" t="str">
            <v>RECURSOS</v>
          </cell>
          <cell r="C2422" t="str">
            <v>UNIDAD</v>
          </cell>
          <cell r="D2422" t="str">
            <v>CANT.</v>
          </cell>
        </row>
        <row r="2423">
          <cell r="B2423" t="str">
            <v>MATERIALES</v>
          </cell>
        </row>
        <row r="2424">
          <cell r="B2424">
            <v>0</v>
          </cell>
          <cell r="C2424">
            <v>0</v>
          </cell>
        </row>
        <row r="2425">
          <cell r="B2425">
            <v>0</v>
          </cell>
          <cell r="C2425">
            <v>0</v>
          </cell>
        </row>
        <row r="2426">
          <cell r="B2426">
            <v>0</v>
          </cell>
          <cell r="C2426">
            <v>0</v>
          </cell>
        </row>
        <row r="2427">
          <cell r="B2427">
            <v>0</v>
          </cell>
          <cell r="C2427">
            <v>0</v>
          </cell>
        </row>
        <row r="2429">
          <cell r="B2429" t="str">
            <v>EQUIPO</v>
          </cell>
        </row>
        <row r="2430">
          <cell r="B2430" t="str">
            <v>HTA MENOR (5% de M. de O.)</v>
          </cell>
        </row>
        <row r="2431">
          <cell r="A2431">
            <v>0</v>
          </cell>
          <cell r="B2431">
            <v>0</v>
          </cell>
          <cell r="C2431">
            <v>0</v>
          </cell>
        </row>
        <row r="2432">
          <cell r="A2432">
            <v>0</v>
          </cell>
          <cell r="B2432">
            <v>0</v>
          </cell>
          <cell r="C2432">
            <v>0</v>
          </cell>
        </row>
        <row r="2433">
          <cell r="A2433">
            <v>0</v>
          </cell>
          <cell r="B2433">
            <v>0</v>
          </cell>
          <cell r="C2433">
            <v>0</v>
          </cell>
        </row>
        <row r="2435">
          <cell r="B2435" t="str">
            <v>MANO DE OBRA</v>
          </cell>
        </row>
        <row r="2436">
          <cell r="B2436">
            <v>0</v>
          </cell>
          <cell r="C2436">
            <v>0</v>
          </cell>
        </row>
        <row r="2437">
          <cell r="A2437">
            <v>0</v>
          </cell>
          <cell r="B2437">
            <v>0</v>
          </cell>
          <cell r="C2437">
            <v>0</v>
          </cell>
        </row>
        <row r="2438">
          <cell r="A2438">
            <v>0</v>
          </cell>
          <cell r="B2438">
            <v>0</v>
          </cell>
          <cell r="C2438">
            <v>0</v>
          </cell>
        </row>
        <row r="2439">
          <cell r="A2439">
            <v>0</v>
          </cell>
          <cell r="B2439">
            <v>0</v>
          </cell>
          <cell r="C2439">
            <v>0</v>
          </cell>
        </row>
        <row r="2441">
          <cell r="B2441" t="str">
            <v>TRANSPORTE</v>
          </cell>
        </row>
        <row r="2443">
          <cell r="A2443">
            <v>0</v>
          </cell>
          <cell r="B2443">
            <v>0</v>
          </cell>
          <cell r="C2443">
            <v>0</v>
          </cell>
        </row>
        <row r="2444">
          <cell r="A2444">
            <v>0</v>
          </cell>
          <cell r="B2444">
            <v>0</v>
          </cell>
          <cell r="C2444">
            <v>0</v>
          </cell>
        </row>
        <row r="2445">
          <cell r="A2445">
            <v>0</v>
          </cell>
          <cell r="B2445">
            <v>0</v>
          </cell>
          <cell r="C2445">
            <v>0</v>
          </cell>
        </row>
        <row r="2451">
          <cell r="A2451" t="str">
            <v>CODIGO</v>
          </cell>
          <cell r="B2451" t="str">
            <v>ITEM</v>
          </cell>
          <cell r="C2451" t="str">
            <v>UNIDAD</v>
          </cell>
        </row>
        <row r="2452">
          <cell r="D2452">
            <v>0</v>
          </cell>
        </row>
        <row r="2453">
          <cell r="B2453" t="str">
            <v>CODIGO</v>
          </cell>
        </row>
        <row r="2454">
          <cell r="A2454" t="str">
            <v>CODIGO</v>
          </cell>
          <cell r="B2454" t="str">
            <v>RECURSOS</v>
          </cell>
          <cell r="C2454" t="str">
            <v>UNIDAD</v>
          </cell>
          <cell r="D2454" t="str">
            <v>CANT.</v>
          </cell>
        </row>
        <row r="2455">
          <cell r="B2455" t="str">
            <v>MATERIALES</v>
          </cell>
        </row>
        <row r="2456">
          <cell r="B2456">
            <v>0</v>
          </cell>
          <cell r="C2456">
            <v>0</v>
          </cell>
        </row>
        <row r="2457">
          <cell r="B2457">
            <v>0</v>
          </cell>
          <cell r="C2457">
            <v>0</v>
          </cell>
        </row>
        <row r="2458">
          <cell r="B2458">
            <v>0</v>
          </cell>
          <cell r="C2458">
            <v>0</v>
          </cell>
        </row>
        <row r="2459">
          <cell r="B2459">
            <v>0</v>
          </cell>
          <cell r="C2459">
            <v>0</v>
          </cell>
        </row>
        <row r="2461">
          <cell r="B2461" t="str">
            <v>EQUIPO</v>
          </cell>
        </row>
        <row r="2462">
          <cell r="B2462" t="str">
            <v>HTA MENOR (5% de M. de O.)</v>
          </cell>
        </row>
        <row r="2463">
          <cell r="A2463">
            <v>0</v>
          </cell>
          <cell r="B2463">
            <v>0</v>
          </cell>
          <cell r="C2463">
            <v>0</v>
          </cell>
        </row>
        <row r="2464">
          <cell r="A2464">
            <v>0</v>
          </cell>
          <cell r="B2464">
            <v>0</v>
          </cell>
          <cell r="C2464">
            <v>0</v>
          </cell>
        </row>
        <row r="2465">
          <cell r="A2465">
            <v>0</v>
          </cell>
          <cell r="B2465">
            <v>0</v>
          </cell>
          <cell r="C2465">
            <v>0</v>
          </cell>
        </row>
        <row r="2467">
          <cell r="B2467" t="str">
            <v>MANO DE OBRA</v>
          </cell>
        </row>
        <row r="2468">
          <cell r="B2468">
            <v>0</v>
          </cell>
          <cell r="C2468">
            <v>0</v>
          </cell>
        </row>
        <row r="2469">
          <cell r="A2469">
            <v>0</v>
          </cell>
          <cell r="B2469">
            <v>0</v>
          </cell>
          <cell r="C2469">
            <v>0</v>
          </cell>
        </row>
        <row r="2470">
          <cell r="A2470">
            <v>0</v>
          </cell>
          <cell r="B2470">
            <v>0</v>
          </cell>
          <cell r="C2470">
            <v>0</v>
          </cell>
        </row>
        <row r="2471">
          <cell r="A2471">
            <v>0</v>
          </cell>
          <cell r="B2471">
            <v>0</v>
          </cell>
          <cell r="C2471">
            <v>0</v>
          </cell>
        </row>
        <row r="2473">
          <cell r="B2473" t="str">
            <v>TRANSPORTE</v>
          </cell>
        </row>
        <row r="2475">
          <cell r="A2475">
            <v>0</v>
          </cell>
          <cell r="B2475">
            <v>0</v>
          </cell>
          <cell r="C2475">
            <v>0</v>
          </cell>
        </row>
        <row r="2476">
          <cell r="A2476">
            <v>0</v>
          </cell>
          <cell r="B2476">
            <v>0</v>
          </cell>
          <cell r="C2476">
            <v>0</v>
          </cell>
        </row>
        <row r="2477">
          <cell r="A2477">
            <v>0</v>
          </cell>
          <cell r="B2477">
            <v>0</v>
          </cell>
          <cell r="C2477">
            <v>0</v>
          </cell>
        </row>
        <row r="2482">
          <cell r="A2482" t="str">
            <v>CODIGO</v>
          </cell>
          <cell r="B2482" t="str">
            <v>ITEM</v>
          </cell>
          <cell r="C2482" t="str">
            <v>UNIDAD</v>
          </cell>
        </row>
        <row r="2483">
          <cell r="D2483">
            <v>0</v>
          </cell>
        </row>
        <row r="2484">
          <cell r="B2484" t="str">
            <v>CODIGO</v>
          </cell>
        </row>
        <row r="2485">
          <cell r="A2485" t="str">
            <v>CODIGO</v>
          </cell>
          <cell r="B2485" t="str">
            <v>RECURSOS</v>
          </cell>
          <cell r="C2485" t="str">
            <v>UNIDAD</v>
          </cell>
          <cell r="D2485" t="str">
            <v>CANT.</v>
          </cell>
        </row>
        <row r="2486">
          <cell r="B2486" t="str">
            <v>MATERIALES</v>
          </cell>
        </row>
        <row r="2487">
          <cell r="B2487">
            <v>0</v>
          </cell>
          <cell r="C2487">
            <v>0</v>
          </cell>
        </row>
        <row r="2488">
          <cell r="B2488">
            <v>0</v>
          </cell>
          <cell r="C2488">
            <v>0</v>
          </cell>
        </row>
        <row r="2489">
          <cell r="B2489">
            <v>0</v>
          </cell>
          <cell r="C2489">
            <v>0</v>
          </cell>
        </row>
        <row r="2490">
          <cell r="B2490">
            <v>0</v>
          </cell>
          <cell r="C2490">
            <v>0</v>
          </cell>
        </row>
        <row r="2492">
          <cell r="B2492" t="str">
            <v>EQUIPO</v>
          </cell>
        </row>
        <row r="2493">
          <cell r="B2493" t="str">
            <v>HTA MENOR (5% de M. de O.)</v>
          </cell>
        </row>
        <row r="2494">
          <cell r="A2494">
            <v>0</v>
          </cell>
          <cell r="B2494">
            <v>0</v>
          </cell>
          <cell r="C2494">
            <v>0</v>
          </cell>
        </row>
        <row r="2495">
          <cell r="A2495">
            <v>0</v>
          </cell>
          <cell r="B2495">
            <v>0</v>
          </cell>
          <cell r="C2495">
            <v>0</v>
          </cell>
        </row>
        <row r="2496">
          <cell r="A2496">
            <v>0</v>
          </cell>
          <cell r="B2496">
            <v>0</v>
          </cell>
          <cell r="C2496">
            <v>0</v>
          </cell>
        </row>
        <row r="2498">
          <cell r="B2498" t="str">
            <v>MANO DE OBRA</v>
          </cell>
        </row>
        <row r="2499">
          <cell r="B2499">
            <v>0</v>
          </cell>
          <cell r="C2499">
            <v>0</v>
          </cell>
        </row>
        <row r="2500">
          <cell r="A2500">
            <v>0</v>
          </cell>
          <cell r="B2500">
            <v>0</v>
          </cell>
          <cell r="C2500">
            <v>0</v>
          </cell>
        </row>
        <row r="2501">
          <cell r="A2501">
            <v>0</v>
          </cell>
          <cell r="B2501">
            <v>0</v>
          </cell>
          <cell r="C2501">
            <v>0</v>
          </cell>
        </row>
        <row r="2502">
          <cell r="A2502">
            <v>0</v>
          </cell>
          <cell r="B2502">
            <v>0</v>
          </cell>
          <cell r="C2502">
            <v>0</v>
          </cell>
        </row>
        <row r="2504">
          <cell r="B2504" t="str">
            <v>TRANSPORTE</v>
          </cell>
        </row>
        <row r="2506">
          <cell r="A2506">
            <v>0</v>
          </cell>
          <cell r="B2506">
            <v>0</v>
          </cell>
          <cell r="C2506">
            <v>0</v>
          </cell>
        </row>
        <row r="2507">
          <cell r="A2507">
            <v>0</v>
          </cell>
          <cell r="B2507">
            <v>0</v>
          </cell>
          <cell r="C2507">
            <v>0</v>
          </cell>
        </row>
        <row r="2508">
          <cell r="A2508">
            <v>0</v>
          </cell>
          <cell r="B2508">
            <v>0</v>
          </cell>
          <cell r="C2508">
            <v>0</v>
          </cell>
        </row>
        <row r="2513">
          <cell r="A2513" t="str">
            <v>CODIGO</v>
          </cell>
          <cell r="B2513" t="str">
            <v>ITEM</v>
          </cell>
          <cell r="C2513" t="str">
            <v>UNIDAD</v>
          </cell>
        </row>
        <row r="2514">
          <cell r="D2514">
            <v>0</v>
          </cell>
        </row>
        <row r="2515">
          <cell r="B2515" t="str">
            <v>CODIGO</v>
          </cell>
        </row>
        <row r="2516">
          <cell r="A2516" t="str">
            <v>CODIGO</v>
          </cell>
          <cell r="B2516" t="str">
            <v>RECURSOS</v>
          </cell>
          <cell r="C2516" t="str">
            <v>UNIDAD</v>
          </cell>
          <cell r="D2516" t="str">
            <v>CANT.</v>
          </cell>
        </row>
        <row r="2517">
          <cell r="B2517" t="str">
            <v>MATERIALES</v>
          </cell>
        </row>
        <row r="2518">
          <cell r="B2518">
            <v>0</v>
          </cell>
          <cell r="C2518">
            <v>0</v>
          </cell>
        </row>
        <row r="2519">
          <cell r="B2519">
            <v>0</v>
          </cell>
          <cell r="C2519">
            <v>0</v>
          </cell>
        </row>
        <row r="2520">
          <cell r="B2520">
            <v>0</v>
          </cell>
          <cell r="C2520">
            <v>0</v>
          </cell>
        </row>
        <row r="2521">
          <cell r="B2521">
            <v>0</v>
          </cell>
          <cell r="C2521">
            <v>0</v>
          </cell>
        </row>
        <row r="2523">
          <cell r="B2523" t="str">
            <v>EQUIPO</v>
          </cell>
        </row>
        <row r="2524">
          <cell r="B2524" t="str">
            <v>HTA MENOR (5% de M. de O.)</v>
          </cell>
        </row>
        <row r="2525">
          <cell r="A2525">
            <v>0</v>
          </cell>
          <cell r="B2525">
            <v>0</v>
          </cell>
          <cell r="C2525">
            <v>0</v>
          </cell>
        </row>
        <row r="2526">
          <cell r="A2526">
            <v>0</v>
          </cell>
          <cell r="B2526">
            <v>0</v>
          </cell>
          <cell r="C2526">
            <v>0</v>
          </cell>
        </row>
        <row r="2527">
          <cell r="A2527">
            <v>0</v>
          </cell>
          <cell r="B2527">
            <v>0</v>
          </cell>
          <cell r="C2527">
            <v>0</v>
          </cell>
        </row>
        <row r="2529">
          <cell r="B2529" t="str">
            <v>MANO DE OBRA</v>
          </cell>
        </row>
        <row r="2530">
          <cell r="B2530">
            <v>0</v>
          </cell>
          <cell r="C2530">
            <v>0</v>
          </cell>
        </row>
        <row r="2531">
          <cell r="A2531">
            <v>0</v>
          </cell>
          <cell r="B2531">
            <v>0</v>
          </cell>
          <cell r="C2531">
            <v>0</v>
          </cell>
        </row>
        <row r="2532">
          <cell r="A2532">
            <v>0</v>
          </cell>
          <cell r="B2532">
            <v>0</v>
          </cell>
          <cell r="C2532">
            <v>0</v>
          </cell>
        </row>
        <row r="2533">
          <cell r="A2533">
            <v>0</v>
          </cell>
          <cell r="B2533">
            <v>0</v>
          </cell>
          <cell r="C2533">
            <v>0</v>
          </cell>
        </row>
        <row r="2535">
          <cell r="B2535" t="str">
            <v>TRANSPORTE</v>
          </cell>
        </row>
        <row r="2537">
          <cell r="A2537">
            <v>0</v>
          </cell>
          <cell r="B2537">
            <v>0</v>
          </cell>
          <cell r="C2537">
            <v>0</v>
          </cell>
        </row>
        <row r="2538">
          <cell r="A2538">
            <v>0</v>
          </cell>
          <cell r="B2538">
            <v>0</v>
          </cell>
          <cell r="C2538">
            <v>0</v>
          </cell>
        </row>
        <row r="2539">
          <cell r="A2539">
            <v>0</v>
          </cell>
          <cell r="B2539">
            <v>0</v>
          </cell>
          <cell r="C2539">
            <v>0</v>
          </cell>
        </row>
        <row r="2544">
          <cell r="A2544" t="str">
            <v>CODIGO</v>
          </cell>
          <cell r="B2544" t="str">
            <v>ITEM</v>
          </cell>
          <cell r="C2544" t="str">
            <v>UNIDAD</v>
          </cell>
        </row>
        <row r="2545">
          <cell r="D2545">
            <v>0</v>
          </cell>
        </row>
        <row r="2546">
          <cell r="B2546" t="str">
            <v>CODIGO</v>
          </cell>
        </row>
        <row r="2547">
          <cell r="A2547" t="str">
            <v>CODIGO</v>
          </cell>
          <cell r="B2547" t="str">
            <v>RECURSOS</v>
          </cell>
          <cell r="C2547" t="str">
            <v>UNIDAD</v>
          </cell>
          <cell r="D2547" t="str">
            <v>CANT.</v>
          </cell>
        </row>
        <row r="2548">
          <cell r="B2548" t="str">
            <v>MATERIALES</v>
          </cell>
        </row>
        <row r="2549">
          <cell r="B2549">
            <v>0</v>
          </cell>
          <cell r="C2549">
            <v>0</v>
          </cell>
        </row>
        <row r="2550">
          <cell r="B2550">
            <v>0</v>
          </cell>
          <cell r="C2550">
            <v>0</v>
          </cell>
        </row>
        <row r="2551">
          <cell r="B2551">
            <v>0</v>
          </cell>
          <cell r="C2551">
            <v>0</v>
          </cell>
        </row>
        <row r="2552">
          <cell r="B2552">
            <v>0</v>
          </cell>
          <cell r="C2552">
            <v>0</v>
          </cell>
        </row>
        <row r="2554">
          <cell r="B2554" t="str">
            <v>EQUIPO</v>
          </cell>
        </row>
        <row r="2555">
          <cell r="B2555" t="str">
            <v>HTA MENOR (5% de M. de O.)</v>
          </cell>
        </row>
        <row r="2556">
          <cell r="A2556">
            <v>0</v>
          </cell>
          <cell r="B2556">
            <v>0</v>
          </cell>
          <cell r="C2556">
            <v>0</v>
          </cell>
        </row>
        <row r="2557">
          <cell r="A2557">
            <v>0</v>
          </cell>
          <cell r="B2557">
            <v>0</v>
          </cell>
          <cell r="C2557">
            <v>0</v>
          </cell>
        </row>
        <row r="2558">
          <cell r="A2558">
            <v>0</v>
          </cell>
          <cell r="B2558">
            <v>0</v>
          </cell>
          <cell r="C2558">
            <v>0</v>
          </cell>
        </row>
        <row r="2560">
          <cell r="B2560" t="str">
            <v>MANO DE OBRA</v>
          </cell>
        </row>
        <row r="2561">
          <cell r="B2561">
            <v>0</v>
          </cell>
          <cell r="C2561">
            <v>0</v>
          </cell>
        </row>
        <row r="2562">
          <cell r="A2562">
            <v>0</v>
          </cell>
          <cell r="B2562">
            <v>0</v>
          </cell>
          <cell r="C2562">
            <v>0</v>
          </cell>
        </row>
        <row r="2563">
          <cell r="A2563">
            <v>0</v>
          </cell>
          <cell r="B2563">
            <v>0</v>
          </cell>
          <cell r="C2563">
            <v>0</v>
          </cell>
        </row>
        <row r="2564">
          <cell r="A2564">
            <v>0</v>
          </cell>
          <cell r="B2564">
            <v>0</v>
          </cell>
          <cell r="C2564">
            <v>0</v>
          </cell>
        </row>
        <row r="2566">
          <cell r="B2566" t="str">
            <v>TRANSPORTE</v>
          </cell>
        </row>
        <row r="2568">
          <cell r="A2568">
            <v>0</v>
          </cell>
          <cell r="B2568">
            <v>0</v>
          </cell>
          <cell r="C2568">
            <v>0</v>
          </cell>
        </row>
        <row r="2569">
          <cell r="A2569">
            <v>0</v>
          </cell>
          <cell r="B2569">
            <v>0</v>
          </cell>
          <cell r="C2569">
            <v>0</v>
          </cell>
        </row>
        <row r="2570">
          <cell r="A2570">
            <v>0</v>
          </cell>
          <cell r="B2570">
            <v>0</v>
          </cell>
          <cell r="C2570">
            <v>0</v>
          </cell>
        </row>
        <row r="2575">
          <cell r="A2575" t="str">
            <v>CODIGO</v>
          </cell>
          <cell r="B2575" t="str">
            <v>ITEM</v>
          </cell>
          <cell r="C2575" t="str">
            <v>UNIDAD</v>
          </cell>
        </row>
        <row r="2576">
          <cell r="D2576">
            <v>0</v>
          </cell>
        </row>
        <row r="2577">
          <cell r="B2577" t="str">
            <v>CODIGO</v>
          </cell>
        </row>
        <row r="2578">
          <cell r="A2578" t="str">
            <v>CODIGO</v>
          </cell>
          <cell r="B2578" t="str">
            <v>RECURSOS</v>
          </cell>
          <cell r="C2578" t="str">
            <v>UNIDAD</v>
          </cell>
          <cell r="D2578" t="str">
            <v>CANT.</v>
          </cell>
        </row>
        <row r="2579">
          <cell r="B2579" t="str">
            <v>MATERIALES</v>
          </cell>
        </row>
        <row r="2580">
          <cell r="B2580">
            <v>0</v>
          </cell>
          <cell r="C2580">
            <v>0</v>
          </cell>
        </row>
        <row r="2581">
          <cell r="B2581">
            <v>0</v>
          </cell>
          <cell r="C2581">
            <v>0</v>
          </cell>
        </row>
        <row r="2582">
          <cell r="B2582">
            <v>0</v>
          </cell>
          <cell r="C2582">
            <v>0</v>
          </cell>
        </row>
        <row r="2583">
          <cell r="B2583">
            <v>0</v>
          </cell>
          <cell r="C2583">
            <v>0</v>
          </cell>
        </row>
        <row r="2585">
          <cell r="B2585" t="str">
            <v>EQUIPO</v>
          </cell>
        </row>
        <row r="2586">
          <cell r="B2586" t="str">
            <v>HTA MENOR (5% de M. de O.)</v>
          </cell>
        </row>
        <row r="2587">
          <cell r="A2587">
            <v>0</v>
          </cell>
          <cell r="B2587">
            <v>0</v>
          </cell>
          <cell r="C2587">
            <v>0</v>
          </cell>
        </row>
        <row r="2588">
          <cell r="A2588">
            <v>0</v>
          </cell>
          <cell r="B2588">
            <v>0</v>
          </cell>
          <cell r="C2588">
            <v>0</v>
          </cell>
        </row>
        <row r="2589">
          <cell r="A2589">
            <v>0</v>
          </cell>
          <cell r="B2589">
            <v>0</v>
          </cell>
          <cell r="C2589">
            <v>0</v>
          </cell>
        </row>
        <row r="2591">
          <cell r="B2591" t="str">
            <v>MANO DE OBRA</v>
          </cell>
        </row>
        <row r="2592">
          <cell r="B2592">
            <v>0</v>
          </cell>
          <cell r="C2592">
            <v>0</v>
          </cell>
        </row>
        <row r="2593">
          <cell r="A2593">
            <v>0</v>
          </cell>
          <cell r="B2593">
            <v>0</v>
          </cell>
          <cell r="C2593">
            <v>0</v>
          </cell>
        </row>
        <row r="2594">
          <cell r="A2594">
            <v>0</v>
          </cell>
          <cell r="B2594">
            <v>0</v>
          </cell>
          <cell r="C2594">
            <v>0</v>
          </cell>
        </row>
        <row r="2595">
          <cell r="A2595">
            <v>0</v>
          </cell>
          <cell r="B2595">
            <v>0</v>
          </cell>
          <cell r="C2595">
            <v>0</v>
          </cell>
        </row>
        <row r="2597">
          <cell r="B2597" t="str">
            <v>TRANSPORTE</v>
          </cell>
        </row>
        <row r="2599">
          <cell r="A2599">
            <v>0</v>
          </cell>
          <cell r="B2599">
            <v>0</v>
          </cell>
          <cell r="C2599">
            <v>0</v>
          </cell>
        </row>
        <row r="2600">
          <cell r="A2600">
            <v>0</v>
          </cell>
          <cell r="B2600">
            <v>0</v>
          </cell>
          <cell r="C2600">
            <v>0</v>
          </cell>
        </row>
        <row r="2601">
          <cell r="A2601">
            <v>0</v>
          </cell>
          <cell r="B2601">
            <v>0</v>
          </cell>
          <cell r="C2601">
            <v>0</v>
          </cell>
        </row>
        <row r="2606">
          <cell r="A2606" t="str">
            <v>CODIGO</v>
          </cell>
          <cell r="B2606" t="str">
            <v>ITEM</v>
          </cell>
          <cell r="C2606" t="str">
            <v>UNIDAD</v>
          </cell>
        </row>
        <row r="2607">
          <cell r="D2607">
            <v>0</v>
          </cell>
        </row>
        <row r="2608">
          <cell r="B2608" t="str">
            <v>CODIGO</v>
          </cell>
        </row>
        <row r="2609">
          <cell r="A2609" t="str">
            <v>CODIGO</v>
          </cell>
          <cell r="B2609" t="str">
            <v>RECURSOS</v>
          </cell>
          <cell r="C2609" t="str">
            <v>UNIDAD</v>
          </cell>
          <cell r="D2609" t="str">
            <v>CANT.</v>
          </cell>
        </row>
        <row r="2610">
          <cell r="B2610" t="str">
            <v>MATERIALES</v>
          </cell>
        </row>
        <row r="2611">
          <cell r="B2611">
            <v>0</v>
          </cell>
          <cell r="C2611">
            <v>0</v>
          </cell>
        </row>
        <row r="2612">
          <cell r="B2612">
            <v>0</v>
          </cell>
          <cell r="C2612">
            <v>0</v>
          </cell>
        </row>
        <row r="2613">
          <cell r="B2613">
            <v>0</v>
          </cell>
          <cell r="C2613">
            <v>0</v>
          </cell>
        </row>
        <row r="2614">
          <cell r="B2614">
            <v>0</v>
          </cell>
          <cell r="C2614">
            <v>0</v>
          </cell>
        </row>
        <row r="2616">
          <cell r="B2616" t="str">
            <v>EQUIPO</v>
          </cell>
        </row>
        <row r="2617">
          <cell r="B2617" t="str">
            <v>HTA MENOR (5% de M. de O.)</v>
          </cell>
        </row>
        <row r="2618">
          <cell r="A2618">
            <v>0</v>
          </cell>
          <cell r="B2618">
            <v>0</v>
          </cell>
          <cell r="C2618">
            <v>0</v>
          </cell>
        </row>
        <row r="2619">
          <cell r="A2619">
            <v>0</v>
          </cell>
          <cell r="B2619">
            <v>0</v>
          </cell>
          <cell r="C2619">
            <v>0</v>
          </cell>
        </row>
        <row r="2620">
          <cell r="A2620">
            <v>0</v>
          </cell>
          <cell r="B2620">
            <v>0</v>
          </cell>
          <cell r="C2620">
            <v>0</v>
          </cell>
        </row>
        <row r="2622">
          <cell r="B2622" t="str">
            <v>MANO DE OBRA</v>
          </cell>
        </row>
        <row r="2623">
          <cell r="B2623">
            <v>0</v>
          </cell>
          <cell r="C2623">
            <v>0</v>
          </cell>
        </row>
        <row r="2624">
          <cell r="A2624">
            <v>0</v>
          </cell>
          <cell r="B2624">
            <v>0</v>
          </cell>
          <cell r="C2624">
            <v>0</v>
          </cell>
        </row>
        <row r="2625">
          <cell r="A2625">
            <v>0</v>
          </cell>
          <cell r="B2625">
            <v>0</v>
          </cell>
          <cell r="C2625">
            <v>0</v>
          </cell>
        </row>
        <row r="2626">
          <cell r="A2626">
            <v>0</v>
          </cell>
          <cell r="B2626">
            <v>0</v>
          </cell>
          <cell r="C2626">
            <v>0</v>
          </cell>
        </row>
        <row r="2628">
          <cell r="B2628" t="str">
            <v>TRANSPORTE</v>
          </cell>
        </row>
        <row r="2630">
          <cell r="A2630">
            <v>0</v>
          </cell>
          <cell r="B2630">
            <v>0</v>
          </cell>
          <cell r="C2630">
            <v>0</v>
          </cell>
        </row>
        <row r="2631">
          <cell r="A2631">
            <v>0</v>
          </cell>
          <cell r="B2631">
            <v>0</v>
          </cell>
          <cell r="C2631">
            <v>0</v>
          </cell>
        </row>
        <row r="2632">
          <cell r="A2632">
            <v>0</v>
          </cell>
          <cell r="B2632">
            <v>0</v>
          </cell>
          <cell r="C2632">
            <v>0</v>
          </cell>
        </row>
        <row r="2637">
          <cell r="A2637" t="str">
            <v>CODIGO</v>
          </cell>
          <cell r="B2637" t="str">
            <v>ITEM</v>
          </cell>
          <cell r="C2637" t="str">
            <v>UNIDAD</v>
          </cell>
        </row>
        <row r="2638">
          <cell r="D2638">
            <v>0</v>
          </cell>
        </row>
        <row r="2639">
          <cell r="B2639" t="str">
            <v>CODIGO</v>
          </cell>
        </row>
        <row r="2640">
          <cell r="A2640" t="str">
            <v>CODIGO</v>
          </cell>
          <cell r="B2640" t="str">
            <v>RECURSOS</v>
          </cell>
          <cell r="C2640" t="str">
            <v>UNIDAD</v>
          </cell>
          <cell r="D2640" t="str">
            <v>CANT.</v>
          </cell>
        </row>
        <row r="2641">
          <cell r="B2641" t="str">
            <v>MATERIALES</v>
          </cell>
        </row>
        <row r="2642">
          <cell r="B2642">
            <v>0</v>
          </cell>
          <cell r="C2642">
            <v>0</v>
          </cell>
        </row>
        <row r="2643">
          <cell r="B2643">
            <v>0</v>
          </cell>
          <cell r="C2643">
            <v>0</v>
          </cell>
        </row>
        <row r="2644">
          <cell r="B2644">
            <v>0</v>
          </cell>
          <cell r="C2644">
            <v>0</v>
          </cell>
        </row>
        <row r="2645">
          <cell r="B2645">
            <v>0</v>
          </cell>
          <cell r="C2645">
            <v>0</v>
          </cell>
        </row>
        <row r="2647">
          <cell r="B2647" t="str">
            <v>EQUIPO</v>
          </cell>
        </row>
        <row r="2648">
          <cell r="B2648" t="str">
            <v>HTA MENOR (5% de M. de O.)</v>
          </cell>
        </row>
        <row r="2649">
          <cell r="A2649">
            <v>0</v>
          </cell>
          <cell r="B2649">
            <v>0</v>
          </cell>
          <cell r="C2649">
            <v>0</v>
          </cell>
        </row>
        <row r="2650">
          <cell r="A2650">
            <v>0</v>
          </cell>
          <cell r="B2650">
            <v>0</v>
          </cell>
          <cell r="C2650">
            <v>0</v>
          </cell>
        </row>
        <row r="2651">
          <cell r="A2651">
            <v>0</v>
          </cell>
          <cell r="B2651">
            <v>0</v>
          </cell>
          <cell r="C2651">
            <v>0</v>
          </cell>
        </row>
        <row r="2653">
          <cell r="B2653" t="str">
            <v>MANO DE OBRA</v>
          </cell>
        </row>
        <row r="2654">
          <cell r="B2654">
            <v>0</v>
          </cell>
          <cell r="C2654">
            <v>0</v>
          </cell>
        </row>
        <row r="2655">
          <cell r="A2655">
            <v>0</v>
          </cell>
          <cell r="B2655">
            <v>0</v>
          </cell>
          <cell r="C2655">
            <v>0</v>
          </cell>
        </row>
        <row r="2656">
          <cell r="A2656">
            <v>0</v>
          </cell>
          <cell r="B2656">
            <v>0</v>
          </cell>
          <cell r="C2656">
            <v>0</v>
          </cell>
        </row>
        <row r="2657">
          <cell r="A2657">
            <v>0</v>
          </cell>
          <cell r="B2657">
            <v>0</v>
          </cell>
          <cell r="C2657">
            <v>0</v>
          </cell>
        </row>
        <row r="2659">
          <cell r="B2659" t="str">
            <v>TRANSPORTE</v>
          </cell>
        </row>
        <row r="2661">
          <cell r="A2661">
            <v>0</v>
          </cell>
          <cell r="B2661">
            <v>0</v>
          </cell>
          <cell r="C2661">
            <v>0</v>
          </cell>
        </row>
        <row r="2662">
          <cell r="A2662">
            <v>0</v>
          </cell>
          <cell r="B2662">
            <v>0</v>
          </cell>
          <cell r="C2662">
            <v>0</v>
          </cell>
        </row>
        <row r="2663">
          <cell r="A2663">
            <v>0</v>
          </cell>
          <cell r="B2663">
            <v>0</v>
          </cell>
          <cell r="C2663">
            <v>0</v>
          </cell>
        </row>
        <row r="2668">
          <cell r="A2668" t="str">
            <v>CODIGO</v>
          </cell>
          <cell r="B2668" t="str">
            <v>ITEM</v>
          </cell>
          <cell r="C2668" t="str">
            <v>UNIDAD</v>
          </cell>
        </row>
        <row r="2669">
          <cell r="D2669">
            <v>0</v>
          </cell>
        </row>
        <row r="2670">
          <cell r="B2670" t="str">
            <v>CODIGO</v>
          </cell>
        </row>
        <row r="2671">
          <cell r="A2671" t="str">
            <v>CODIGO</v>
          </cell>
          <cell r="B2671" t="str">
            <v>RECURSOS</v>
          </cell>
          <cell r="C2671" t="str">
            <v>UNIDAD</v>
          </cell>
          <cell r="D2671" t="str">
            <v>CANT.</v>
          </cell>
        </row>
        <row r="2672">
          <cell r="B2672" t="str">
            <v>MATERIALES</v>
          </cell>
        </row>
        <row r="2673">
          <cell r="B2673">
            <v>0</v>
          </cell>
          <cell r="C2673">
            <v>0</v>
          </cell>
        </row>
        <row r="2674">
          <cell r="B2674">
            <v>0</v>
          </cell>
          <cell r="C2674">
            <v>0</v>
          </cell>
        </row>
        <row r="2675">
          <cell r="B2675">
            <v>0</v>
          </cell>
          <cell r="C2675">
            <v>0</v>
          </cell>
        </row>
        <row r="2676">
          <cell r="B2676">
            <v>0</v>
          </cell>
          <cell r="C2676">
            <v>0</v>
          </cell>
        </row>
        <row r="2678">
          <cell r="B2678" t="str">
            <v>EQUIPO</v>
          </cell>
        </row>
        <row r="2679">
          <cell r="B2679" t="str">
            <v>HTA MENOR (5% de M. de O.)</v>
          </cell>
        </row>
        <row r="2680">
          <cell r="A2680">
            <v>0</v>
          </cell>
          <cell r="B2680">
            <v>0</v>
          </cell>
          <cell r="C2680">
            <v>0</v>
          </cell>
        </row>
        <row r="2681">
          <cell r="A2681">
            <v>0</v>
          </cell>
          <cell r="B2681">
            <v>0</v>
          </cell>
          <cell r="C2681">
            <v>0</v>
          </cell>
        </row>
        <row r="2682">
          <cell r="A2682">
            <v>0</v>
          </cell>
          <cell r="B2682">
            <v>0</v>
          </cell>
          <cell r="C2682">
            <v>0</v>
          </cell>
        </row>
        <row r="2684">
          <cell r="B2684" t="str">
            <v>MANO DE OBRA</v>
          </cell>
        </row>
        <row r="2685">
          <cell r="B2685">
            <v>0</v>
          </cell>
          <cell r="C2685">
            <v>0</v>
          </cell>
        </row>
        <row r="2686">
          <cell r="A2686">
            <v>0</v>
          </cell>
          <cell r="B2686">
            <v>0</v>
          </cell>
          <cell r="C2686">
            <v>0</v>
          </cell>
        </row>
        <row r="2687">
          <cell r="A2687">
            <v>0</v>
          </cell>
          <cell r="B2687">
            <v>0</v>
          </cell>
          <cell r="C2687">
            <v>0</v>
          </cell>
        </row>
        <row r="2688">
          <cell r="A2688">
            <v>0</v>
          </cell>
          <cell r="B2688">
            <v>0</v>
          </cell>
          <cell r="C2688">
            <v>0</v>
          </cell>
        </row>
        <row r="2690">
          <cell r="B2690" t="str">
            <v>TRANSPORTE</v>
          </cell>
        </row>
        <row r="2692">
          <cell r="A2692">
            <v>0</v>
          </cell>
          <cell r="B2692">
            <v>0</v>
          </cell>
          <cell r="C2692">
            <v>0</v>
          </cell>
        </row>
        <row r="2693">
          <cell r="A2693">
            <v>0</v>
          </cell>
          <cell r="B2693">
            <v>0</v>
          </cell>
          <cell r="C2693">
            <v>0</v>
          </cell>
        </row>
        <row r="2694">
          <cell r="A2694">
            <v>0</v>
          </cell>
          <cell r="B2694">
            <v>0</v>
          </cell>
          <cell r="C2694">
            <v>0</v>
          </cell>
        </row>
        <row r="2699">
          <cell r="A2699" t="str">
            <v>CODIGO</v>
          </cell>
          <cell r="B2699" t="str">
            <v>ITEM</v>
          </cell>
          <cell r="C2699" t="str">
            <v>UNIDAD</v>
          </cell>
        </row>
        <row r="2700">
          <cell r="D2700">
            <v>0</v>
          </cell>
        </row>
        <row r="2701">
          <cell r="B2701" t="str">
            <v>CODIGO</v>
          </cell>
        </row>
        <row r="2702">
          <cell r="A2702" t="str">
            <v>CODIGO</v>
          </cell>
          <cell r="B2702" t="str">
            <v>RECURSOS</v>
          </cell>
          <cell r="C2702" t="str">
            <v>UNIDAD</v>
          </cell>
          <cell r="D2702" t="str">
            <v>CANT.</v>
          </cell>
        </row>
        <row r="2703">
          <cell r="B2703" t="str">
            <v>MATERIALES</v>
          </cell>
        </row>
        <row r="2704">
          <cell r="B2704">
            <v>0</v>
          </cell>
          <cell r="C2704">
            <v>0</v>
          </cell>
        </row>
        <row r="2705">
          <cell r="B2705">
            <v>0</v>
          </cell>
          <cell r="C2705">
            <v>0</v>
          </cell>
        </row>
        <row r="2706">
          <cell r="B2706">
            <v>0</v>
          </cell>
          <cell r="C2706">
            <v>0</v>
          </cell>
        </row>
        <row r="2707">
          <cell r="B2707">
            <v>0</v>
          </cell>
          <cell r="C2707">
            <v>0</v>
          </cell>
        </row>
        <row r="2709">
          <cell r="B2709" t="str">
            <v>EQUIPO</v>
          </cell>
        </row>
        <row r="2710">
          <cell r="B2710" t="str">
            <v>HTA MENOR (5% de M. de O.)</v>
          </cell>
        </row>
        <row r="2711">
          <cell r="A2711">
            <v>0</v>
          </cell>
          <cell r="B2711">
            <v>0</v>
          </cell>
          <cell r="C2711">
            <v>0</v>
          </cell>
        </row>
        <row r="2712">
          <cell r="A2712">
            <v>0</v>
          </cell>
          <cell r="B2712">
            <v>0</v>
          </cell>
          <cell r="C2712">
            <v>0</v>
          </cell>
        </row>
        <row r="2713">
          <cell r="A2713">
            <v>0</v>
          </cell>
          <cell r="B2713">
            <v>0</v>
          </cell>
          <cell r="C2713">
            <v>0</v>
          </cell>
        </row>
        <row r="2715">
          <cell r="B2715" t="str">
            <v>MANO DE OBRA</v>
          </cell>
        </row>
        <row r="2716">
          <cell r="B2716">
            <v>0</v>
          </cell>
          <cell r="C2716">
            <v>0</v>
          </cell>
        </row>
        <row r="2717">
          <cell r="A2717">
            <v>0</v>
          </cell>
          <cell r="B2717">
            <v>0</v>
          </cell>
          <cell r="C2717">
            <v>0</v>
          </cell>
        </row>
        <row r="2718">
          <cell r="A2718">
            <v>0</v>
          </cell>
          <cell r="B2718">
            <v>0</v>
          </cell>
          <cell r="C2718">
            <v>0</v>
          </cell>
        </row>
        <row r="2719">
          <cell r="A2719">
            <v>0</v>
          </cell>
          <cell r="B2719">
            <v>0</v>
          </cell>
          <cell r="C2719">
            <v>0</v>
          </cell>
        </row>
        <row r="2721">
          <cell r="B2721" t="str">
            <v>TRANSPORTE</v>
          </cell>
        </row>
        <row r="2723">
          <cell r="A2723">
            <v>0</v>
          </cell>
          <cell r="B2723">
            <v>0</v>
          </cell>
          <cell r="C2723">
            <v>0</v>
          </cell>
        </row>
        <row r="2724">
          <cell r="A2724">
            <v>0</v>
          </cell>
          <cell r="B2724">
            <v>0</v>
          </cell>
          <cell r="C2724">
            <v>0</v>
          </cell>
        </row>
        <row r="2725">
          <cell r="A2725">
            <v>0</v>
          </cell>
          <cell r="B2725">
            <v>0</v>
          </cell>
          <cell r="C2725">
            <v>0</v>
          </cell>
        </row>
        <row r="2730">
          <cell r="A2730" t="str">
            <v>CODIGO</v>
          </cell>
          <cell r="B2730" t="str">
            <v>ITEM</v>
          </cell>
          <cell r="C2730" t="str">
            <v>UNIDAD</v>
          </cell>
        </row>
        <row r="2731">
          <cell r="D2731">
            <v>0</v>
          </cell>
        </row>
        <row r="2732">
          <cell r="B2732" t="str">
            <v>CODIGO</v>
          </cell>
        </row>
        <row r="2733">
          <cell r="A2733" t="str">
            <v>CODIGO</v>
          </cell>
          <cell r="B2733" t="str">
            <v>RECURSOS</v>
          </cell>
          <cell r="C2733" t="str">
            <v>UNIDAD</v>
          </cell>
          <cell r="D2733" t="str">
            <v>CANT.</v>
          </cell>
        </row>
        <row r="2734">
          <cell r="B2734" t="str">
            <v>MATERIALES</v>
          </cell>
        </row>
        <row r="2735">
          <cell r="B2735">
            <v>0</v>
          </cell>
          <cell r="C2735">
            <v>0</v>
          </cell>
        </row>
        <row r="2736">
          <cell r="B2736">
            <v>0</v>
          </cell>
          <cell r="C2736">
            <v>0</v>
          </cell>
        </row>
        <row r="2737">
          <cell r="B2737">
            <v>0</v>
          </cell>
          <cell r="C2737">
            <v>0</v>
          </cell>
        </row>
        <row r="2738">
          <cell r="B2738">
            <v>0</v>
          </cell>
          <cell r="C2738">
            <v>0</v>
          </cell>
        </row>
        <row r="2740">
          <cell r="B2740" t="str">
            <v>EQUIPO</v>
          </cell>
        </row>
        <row r="2741">
          <cell r="B2741" t="str">
            <v>HTA MENOR (5% de M. de O.)</v>
          </cell>
        </row>
        <row r="2742">
          <cell r="A2742">
            <v>0</v>
          </cell>
          <cell r="B2742">
            <v>0</v>
          </cell>
          <cell r="C2742">
            <v>0</v>
          </cell>
        </row>
        <row r="2743">
          <cell r="A2743">
            <v>0</v>
          </cell>
          <cell r="B2743">
            <v>0</v>
          </cell>
          <cell r="C2743">
            <v>0</v>
          </cell>
        </row>
        <row r="2744">
          <cell r="A2744">
            <v>0</v>
          </cell>
          <cell r="B2744">
            <v>0</v>
          </cell>
          <cell r="C2744">
            <v>0</v>
          </cell>
        </row>
        <row r="2746">
          <cell r="B2746" t="str">
            <v>MANO DE OBRA</v>
          </cell>
        </row>
        <row r="2747">
          <cell r="B2747">
            <v>0</v>
          </cell>
          <cell r="C2747">
            <v>0</v>
          </cell>
        </row>
        <row r="2748">
          <cell r="A2748">
            <v>0</v>
          </cell>
          <cell r="B2748">
            <v>0</v>
          </cell>
          <cell r="C2748">
            <v>0</v>
          </cell>
        </row>
        <row r="2749">
          <cell r="A2749">
            <v>0</v>
          </cell>
          <cell r="B2749">
            <v>0</v>
          </cell>
          <cell r="C2749">
            <v>0</v>
          </cell>
        </row>
        <row r="2750">
          <cell r="A2750">
            <v>0</v>
          </cell>
          <cell r="B2750">
            <v>0</v>
          </cell>
          <cell r="C2750">
            <v>0</v>
          </cell>
        </row>
        <row r="2752">
          <cell r="B2752" t="str">
            <v>TRANSPORTE</v>
          </cell>
        </row>
        <row r="2754">
          <cell r="A2754">
            <v>0</v>
          </cell>
          <cell r="B2754">
            <v>0</v>
          </cell>
          <cell r="C2754">
            <v>0</v>
          </cell>
        </row>
        <row r="2755">
          <cell r="A2755">
            <v>0</v>
          </cell>
          <cell r="B2755">
            <v>0</v>
          </cell>
          <cell r="C2755">
            <v>0</v>
          </cell>
        </row>
        <row r="2756">
          <cell r="A2756">
            <v>0</v>
          </cell>
          <cell r="B2756">
            <v>0</v>
          </cell>
          <cell r="C2756">
            <v>0</v>
          </cell>
        </row>
        <row r="2761">
          <cell r="A2761" t="str">
            <v>CODIGO</v>
          </cell>
          <cell r="B2761" t="str">
            <v>ITEM</v>
          </cell>
          <cell r="C2761" t="str">
            <v>UNIDAD</v>
          </cell>
        </row>
        <row r="2762">
          <cell r="D2762">
            <v>0</v>
          </cell>
        </row>
        <row r="2763">
          <cell r="B2763" t="str">
            <v>CODIGO</v>
          </cell>
        </row>
        <row r="2764">
          <cell r="A2764" t="str">
            <v>CODIGO</v>
          </cell>
          <cell r="B2764" t="str">
            <v>RECURSOS</v>
          </cell>
          <cell r="C2764" t="str">
            <v>UNIDAD</v>
          </cell>
          <cell r="D2764" t="str">
            <v>CANT.</v>
          </cell>
        </row>
        <row r="2765">
          <cell r="B2765" t="str">
            <v>MATERIALES</v>
          </cell>
        </row>
        <row r="2766">
          <cell r="B2766">
            <v>0</v>
          </cell>
          <cell r="C2766">
            <v>0</v>
          </cell>
        </row>
        <row r="2767">
          <cell r="B2767">
            <v>0</v>
          </cell>
          <cell r="C2767">
            <v>0</v>
          </cell>
        </row>
        <row r="2768">
          <cell r="B2768">
            <v>0</v>
          </cell>
          <cell r="C2768">
            <v>0</v>
          </cell>
        </row>
        <row r="2769">
          <cell r="B2769">
            <v>0</v>
          </cell>
          <cell r="C2769">
            <v>0</v>
          </cell>
        </row>
        <row r="2771">
          <cell r="B2771" t="str">
            <v>EQUIPO</v>
          </cell>
        </row>
        <row r="2772">
          <cell r="B2772" t="str">
            <v>HTA MENOR (5% de M. de O.)</v>
          </cell>
        </row>
        <row r="2773">
          <cell r="A2773">
            <v>0</v>
          </cell>
          <cell r="B2773">
            <v>0</v>
          </cell>
          <cell r="C2773">
            <v>0</v>
          </cell>
        </row>
        <row r="2774">
          <cell r="A2774">
            <v>0</v>
          </cell>
          <cell r="B2774">
            <v>0</v>
          </cell>
          <cell r="C2774">
            <v>0</v>
          </cell>
        </row>
        <row r="2775">
          <cell r="A2775">
            <v>0</v>
          </cell>
          <cell r="B2775">
            <v>0</v>
          </cell>
          <cell r="C2775">
            <v>0</v>
          </cell>
        </row>
        <row r="2777">
          <cell r="B2777" t="str">
            <v>MANO DE OBRA</v>
          </cell>
        </row>
        <row r="2778">
          <cell r="B2778">
            <v>0</v>
          </cell>
          <cell r="C2778">
            <v>0</v>
          </cell>
        </row>
        <row r="2779">
          <cell r="A2779">
            <v>0</v>
          </cell>
          <cell r="B2779">
            <v>0</v>
          </cell>
          <cell r="C2779">
            <v>0</v>
          </cell>
        </row>
        <row r="2780">
          <cell r="A2780">
            <v>0</v>
          </cell>
          <cell r="B2780">
            <v>0</v>
          </cell>
          <cell r="C2780">
            <v>0</v>
          </cell>
        </row>
        <row r="2781">
          <cell r="A2781">
            <v>0</v>
          </cell>
          <cell r="B2781">
            <v>0</v>
          </cell>
          <cell r="C2781">
            <v>0</v>
          </cell>
        </row>
        <row r="2783">
          <cell r="B2783" t="str">
            <v>TRANSPORTE</v>
          </cell>
        </row>
        <row r="2785">
          <cell r="A2785">
            <v>0</v>
          </cell>
          <cell r="B2785">
            <v>0</v>
          </cell>
          <cell r="C2785">
            <v>0</v>
          </cell>
        </row>
        <row r="2786">
          <cell r="A2786">
            <v>0</v>
          </cell>
          <cell r="B2786">
            <v>0</v>
          </cell>
          <cell r="C2786">
            <v>0</v>
          </cell>
        </row>
        <row r="2787">
          <cell r="A2787">
            <v>0</v>
          </cell>
          <cell r="B2787">
            <v>0</v>
          </cell>
          <cell r="C2787">
            <v>0</v>
          </cell>
        </row>
        <row r="2792">
          <cell r="A2792" t="str">
            <v>CODIGO</v>
          </cell>
          <cell r="B2792" t="str">
            <v>ITEM</v>
          </cell>
          <cell r="C2792" t="str">
            <v>UNIDAD</v>
          </cell>
        </row>
        <row r="2793">
          <cell r="D2793">
            <v>0</v>
          </cell>
        </row>
        <row r="2794">
          <cell r="B2794" t="str">
            <v>CODIGO</v>
          </cell>
        </row>
        <row r="2795">
          <cell r="A2795" t="str">
            <v>CODIGO</v>
          </cell>
          <cell r="B2795" t="str">
            <v>RECURSOS</v>
          </cell>
          <cell r="C2795" t="str">
            <v>UNIDAD</v>
          </cell>
          <cell r="D2795" t="str">
            <v>CANT.</v>
          </cell>
        </row>
        <row r="2796">
          <cell r="B2796" t="str">
            <v>MATERIALES</v>
          </cell>
        </row>
        <row r="2797">
          <cell r="B2797">
            <v>0</v>
          </cell>
          <cell r="C2797">
            <v>0</v>
          </cell>
        </row>
        <row r="2798">
          <cell r="B2798">
            <v>0</v>
          </cell>
          <cell r="C2798">
            <v>0</v>
          </cell>
        </row>
        <row r="2799">
          <cell r="B2799">
            <v>0</v>
          </cell>
          <cell r="C2799">
            <v>0</v>
          </cell>
        </row>
        <row r="2800">
          <cell r="B2800">
            <v>0</v>
          </cell>
          <cell r="C2800">
            <v>0</v>
          </cell>
        </row>
        <row r="2802">
          <cell r="B2802" t="str">
            <v>EQUIPO</v>
          </cell>
        </row>
        <row r="2803">
          <cell r="B2803" t="str">
            <v>HTA MENOR (5% de M. de O.)</v>
          </cell>
        </row>
        <row r="2804">
          <cell r="A2804">
            <v>0</v>
          </cell>
          <cell r="B2804">
            <v>0</v>
          </cell>
          <cell r="C2804">
            <v>0</v>
          </cell>
        </row>
        <row r="2805">
          <cell r="A2805">
            <v>0</v>
          </cell>
          <cell r="B2805">
            <v>0</v>
          </cell>
          <cell r="C2805">
            <v>0</v>
          </cell>
        </row>
        <row r="2806">
          <cell r="A2806">
            <v>0</v>
          </cell>
          <cell r="B2806">
            <v>0</v>
          </cell>
          <cell r="C2806">
            <v>0</v>
          </cell>
        </row>
        <row r="2808">
          <cell r="B2808" t="str">
            <v>MANO DE OBRA</v>
          </cell>
        </row>
        <row r="2809">
          <cell r="B2809">
            <v>0</v>
          </cell>
          <cell r="C2809">
            <v>0</v>
          </cell>
        </row>
        <row r="2810">
          <cell r="A2810">
            <v>0</v>
          </cell>
          <cell r="B2810">
            <v>0</v>
          </cell>
          <cell r="C2810">
            <v>0</v>
          </cell>
        </row>
        <row r="2811">
          <cell r="A2811">
            <v>0</v>
          </cell>
          <cell r="B2811">
            <v>0</v>
          </cell>
          <cell r="C2811">
            <v>0</v>
          </cell>
        </row>
        <row r="2812">
          <cell r="A2812">
            <v>0</v>
          </cell>
          <cell r="B2812">
            <v>0</v>
          </cell>
          <cell r="C2812">
            <v>0</v>
          </cell>
        </row>
        <row r="2814">
          <cell r="B2814" t="str">
            <v>TRANSPORTE</v>
          </cell>
        </row>
        <row r="2816">
          <cell r="A2816">
            <v>0</v>
          </cell>
          <cell r="B2816">
            <v>0</v>
          </cell>
          <cell r="C2816">
            <v>0</v>
          </cell>
        </row>
        <row r="2817">
          <cell r="A2817">
            <v>0</v>
          </cell>
          <cell r="B2817">
            <v>0</v>
          </cell>
          <cell r="C2817">
            <v>0</v>
          </cell>
        </row>
        <row r="2818">
          <cell r="A2818">
            <v>0</v>
          </cell>
          <cell r="B2818">
            <v>0</v>
          </cell>
          <cell r="C2818">
            <v>0</v>
          </cell>
        </row>
        <row r="2824">
          <cell r="A2824" t="str">
            <v>CODIGO</v>
          </cell>
          <cell r="B2824" t="str">
            <v>ITEM</v>
          </cell>
          <cell r="C2824" t="str">
            <v>UNIDAD</v>
          </cell>
        </row>
        <row r="2825">
          <cell r="D2825">
            <v>0</v>
          </cell>
        </row>
        <row r="2826">
          <cell r="B2826" t="str">
            <v>CODIGO</v>
          </cell>
        </row>
        <row r="2827">
          <cell r="A2827" t="str">
            <v>CODIGO</v>
          </cell>
          <cell r="B2827" t="str">
            <v>RECURSOS</v>
          </cell>
          <cell r="C2827" t="str">
            <v>UNIDAD</v>
          </cell>
          <cell r="D2827" t="str">
            <v>CANT.</v>
          </cell>
        </row>
        <row r="2828">
          <cell r="B2828" t="str">
            <v>MATERIALES</v>
          </cell>
        </row>
        <row r="2829">
          <cell r="B2829">
            <v>0</v>
          </cell>
          <cell r="C2829">
            <v>0</v>
          </cell>
        </row>
        <row r="2830">
          <cell r="B2830">
            <v>0</v>
          </cell>
          <cell r="C2830">
            <v>0</v>
          </cell>
        </row>
        <row r="2831">
          <cell r="B2831">
            <v>0</v>
          </cell>
          <cell r="C2831">
            <v>0</v>
          </cell>
        </row>
        <row r="2832">
          <cell r="B2832">
            <v>0</v>
          </cell>
          <cell r="C2832">
            <v>0</v>
          </cell>
        </row>
        <row r="2834">
          <cell r="B2834" t="str">
            <v>EQUIPO</v>
          </cell>
        </row>
        <row r="2835">
          <cell r="B2835" t="str">
            <v>HTA MENOR (5% de M. de O.)</v>
          </cell>
        </row>
        <row r="2836">
          <cell r="A2836">
            <v>0</v>
          </cell>
          <cell r="B2836">
            <v>0</v>
          </cell>
          <cell r="C2836">
            <v>0</v>
          </cell>
        </row>
        <row r="2837">
          <cell r="A2837">
            <v>0</v>
          </cell>
          <cell r="B2837">
            <v>0</v>
          </cell>
          <cell r="C2837">
            <v>0</v>
          </cell>
        </row>
        <row r="2838">
          <cell r="A2838">
            <v>0</v>
          </cell>
          <cell r="B2838">
            <v>0</v>
          </cell>
          <cell r="C2838">
            <v>0</v>
          </cell>
        </row>
        <row r="2840">
          <cell r="B2840" t="str">
            <v>MANO DE OBRA</v>
          </cell>
        </row>
        <row r="2841">
          <cell r="B2841">
            <v>0</v>
          </cell>
          <cell r="C2841">
            <v>0</v>
          </cell>
        </row>
        <row r="2842">
          <cell r="A2842">
            <v>0</v>
          </cell>
          <cell r="B2842">
            <v>0</v>
          </cell>
          <cell r="C2842">
            <v>0</v>
          </cell>
        </row>
        <row r="2843">
          <cell r="A2843">
            <v>0</v>
          </cell>
          <cell r="B2843">
            <v>0</v>
          </cell>
          <cell r="C2843">
            <v>0</v>
          </cell>
        </row>
        <row r="2844">
          <cell r="A2844">
            <v>0</v>
          </cell>
          <cell r="B2844">
            <v>0</v>
          </cell>
          <cell r="C2844">
            <v>0</v>
          </cell>
        </row>
        <row r="2846">
          <cell r="B2846" t="str">
            <v>TRANSPORTE</v>
          </cell>
        </row>
        <row r="2848">
          <cell r="A2848">
            <v>0</v>
          </cell>
          <cell r="B2848">
            <v>0</v>
          </cell>
          <cell r="C2848">
            <v>0</v>
          </cell>
        </row>
        <row r="2849">
          <cell r="A2849">
            <v>0</v>
          </cell>
          <cell r="B2849">
            <v>0</v>
          </cell>
          <cell r="C2849">
            <v>0</v>
          </cell>
        </row>
        <row r="2850">
          <cell r="A2850">
            <v>0</v>
          </cell>
          <cell r="B2850">
            <v>0</v>
          </cell>
          <cell r="C2850">
            <v>0</v>
          </cell>
        </row>
        <row r="2855">
          <cell r="A2855" t="str">
            <v>CODIGO</v>
          </cell>
          <cell r="B2855" t="str">
            <v>ITEM</v>
          </cell>
          <cell r="C2855" t="str">
            <v>UNIDAD</v>
          </cell>
        </row>
        <row r="2856">
          <cell r="D2856">
            <v>0</v>
          </cell>
        </row>
        <row r="2857">
          <cell r="B2857" t="str">
            <v>CODIGO</v>
          </cell>
        </row>
        <row r="2858">
          <cell r="A2858" t="str">
            <v>CODIGO</v>
          </cell>
          <cell r="B2858" t="str">
            <v>RECURSOS</v>
          </cell>
          <cell r="C2858" t="str">
            <v>UNIDAD</v>
          </cell>
          <cell r="D2858" t="str">
            <v>CANT.</v>
          </cell>
        </row>
        <row r="2859">
          <cell r="B2859" t="str">
            <v>MATERIALES</v>
          </cell>
        </row>
        <row r="2860">
          <cell r="B2860">
            <v>0</v>
          </cell>
          <cell r="C2860">
            <v>0</v>
          </cell>
        </row>
        <row r="2861">
          <cell r="B2861">
            <v>0</v>
          </cell>
          <cell r="C2861">
            <v>0</v>
          </cell>
        </row>
        <row r="2862">
          <cell r="B2862">
            <v>0</v>
          </cell>
          <cell r="C2862">
            <v>0</v>
          </cell>
        </row>
        <row r="2863">
          <cell r="B2863">
            <v>0</v>
          </cell>
          <cell r="C2863">
            <v>0</v>
          </cell>
        </row>
        <row r="2865">
          <cell r="B2865" t="str">
            <v>EQUIPO</v>
          </cell>
        </row>
        <row r="2866">
          <cell r="B2866" t="str">
            <v>HTA MENOR (5% de M. de O.)</v>
          </cell>
        </row>
        <row r="2867">
          <cell r="A2867">
            <v>0</v>
          </cell>
          <cell r="B2867">
            <v>0</v>
          </cell>
          <cell r="C2867">
            <v>0</v>
          </cell>
        </row>
        <row r="2868">
          <cell r="A2868">
            <v>0</v>
          </cell>
          <cell r="B2868">
            <v>0</v>
          </cell>
          <cell r="C2868">
            <v>0</v>
          </cell>
        </row>
        <row r="2869">
          <cell r="A2869">
            <v>0</v>
          </cell>
          <cell r="B2869">
            <v>0</v>
          </cell>
          <cell r="C2869">
            <v>0</v>
          </cell>
        </row>
        <row r="2871">
          <cell r="B2871" t="str">
            <v>MANO DE OBRA</v>
          </cell>
        </row>
        <row r="2872">
          <cell r="B2872">
            <v>0</v>
          </cell>
          <cell r="C2872">
            <v>0</v>
          </cell>
        </row>
        <row r="2873">
          <cell r="A2873">
            <v>0</v>
          </cell>
          <cell r="B2873">
            <v>0</v>
          </cell>
          <cell r="C2873">
            <v>0</v>
          </cell>
        </row>
        <row r="2874">
          <cell r="A2874">
            <v>0</v>
          </cell>
          <cell r="B2874">
            <v>0</v>
          </cell>
          <cell r="C2874">
            <v>0</v>
          </cell>
        </row>
        <row r="2875">
          <cell r="A2875">
            <v>0</v>
          </cell>
          <cell r="B2875">
            <v>0</v>
          </cell>
          <cell r="C2875">
            <v>0</v>
          </cell>
        </row>
        <row r="2877">
          <cell r="B2877" t="str">
            <v>TRANSPORTE</v>
          </cell>
        </row>
        <row r="2879">
          <cell r="A2879">
            <v>0</v>
          </cell>
          <cell r="B2879">
            <v>0</v>
          </cell>
          <cell r="C2879">
            <v>0</v>
          </cell>
        </row>
        <row r="2880">
          <cell r="A2880">
            <v>0</v>
          </cell>
          <cell r="B2880">
            <v>0</v>
          </cell>
          <cell r="C2880">
            <v>0</v>
          </cell>
        </row>
        <row r="2881">
          <cell r="A2881">
            <v>0</v>
          </cell>
          <cell r="B2881">
            <v>0</v>
          </cell>
          <cell r="C2881">
            <v>0</v>
          </cell>
        </row>
        <row r="2886">
          <cell r="A2886" t="str">
            <v>CODIGO</v>
          </cell>
          <cell r="B2886" t="str">
            <v>ITEM</v>
          </cell>
          <cell r="C2886" t="str">
            <v>UNIDAD</v>
          </cell>
        </row>
        <row r="2887">
          <cell r="D2887">
            <v>0</v>
          </cell>
        </row>
        <row r="2888">
          <cell r="B2888" t="str">
            <v>CODIGO</v>
          </cell>
        </row>
        <row r="2889">
          <cell r="A2889" t="str">
            <v>CODIGO</v>
          </cell>
          <cell r="B2889" t="str">
            <v>RECURSOS</v>
          </cell>
          <cell r="C2889" t="str">
            <v>UNIDAD</v>
          </cell>
          <cell r="D2889" t="str">
            <v>CANT.</v>
          </cell>
        </row>
        <row r="2890">
          <cell r="B2890" t="str">
            <v>MATERIALES</v>
          </cell>
        </row>
        <row r="2891">
          <cell r="B2891">
            <v>0</v>
          </cell>
          <cell r="C2891">
            <v>0</v>
          </cell>
        </row>
        <row r="2892">
          <cell r="B2892">
            <v>0</v>
          </cell>
          <cell r="C2892">
            <v>0</v>
          </cell>
        </row>
        <row r="2893">
          <cell r="B2893">
            <v>0</v>
          </cell>
          <cell r="C2893">
            <v>0</v>
          </cell>
        </row>
        <row r="2894">
          <cell r="B2894">
            <v>0</v>
          </cell>
          <cell r="C2894">
            <v>0</v>
          </cell>
        </row>
        <row r="2896">
          <cell r="B2896" t="str">
            <v>EQUIPO</v>
          </cell>
        </row>
        <row r="2897">
          <cell r="B2897" t="str">
            <v>HTA MENOR (5% de M. de O.)</v>
          </cell>
        </row>
        <row r="2898">
          <cell r="A2898">
            <v>0</v>
          </cell>
          <cell r="B2898">
            <v>0</v>
          </cell>
          <cell r="C2898">
            <v>0</v>
          </cell>
        </row>
        <row r="2899">
          <cell r="A2899">
            <v>0</v>
          </cell>
          <cell r="B2899">
            <v>0</v>
          </cell>
          <cell r="C2899">
            <v>0</v>
          </cell>
        </row>
        <row r="2900">
          <cell r="A2900">
            <v>0</v>
          </cell>
          <cell r="B2900">
            <v>0</v>
          </cell>
          <cell r="C2900">
            <v>0</v>
          </cell>
        </row>
        <row r="2902">
          <cell r="B2902" t="str">
            <v>MANO DE OBRA</v>
          </cell>
        </row>
        <row r="2903">
          <cell r="B2903">
            <v>0</v>
          </cell>
          <cell r="C2903">
            <v>0</v>
          </cell>
        </row>
        <row r="2904">
          <cell r="A2904">
            <v>0</v>
          </cell>
          <cell r="B2904">
            <v>0</v>
          </cell>
          <cell r="C2904">
            <v>0</v>
          </cell>
        </row>
        <row r="2905">
          <cell r="A2905">
            <v>0</v>
          </cell>
          <cell r="B2905">
            <v>0</v>
          </cell>
          <cell r="C2905">
            <v>0</v>
          </cell>
        </row>
        <row r="2906">
          <cell r="A2906">
            <v>0</v>
          </cell>
          <cell r="B2906">
            <v>0</v>
          </cell>
          <cell r="C2906">
            <v>0</v>
          </cell>
        </row>
        <row r="2908">
          <cell r="B2908" t="str">
            <v>TRANSPORTE</v>
          </cell>
        </row>
        <row r="2910">
          <cell r="A2910">
            <v>0</v>
          </cell>
          <cell r="B2910">
            <v>0</v>
          </cell>
          <cell r="C2910">
            <v>0</v>
          </cell>
        </row>
        <row r="2911">
          <cell r="A2911">
            <v>0</v>
          </cell>
          <cell r="B2911">
            <v>0</v>
          </cell>
          <cell r="C2911">
            <v>0</v>
          </cell>
        </row>
        <row r="2912">
          <cell r="A2912">
            <v>0</v>
          </cell>
          <cell r="B2912">
            <v>0</v>
          </cell>
          <cell r="C2912">
            <v>0</v>
          </cell>
        </row>
        <row r="2917">
          <cell r="A2917" t="str">
            <v>CODIGO</v>
          </cell>
          <cell r="B2917" t="str">
            <v>ITEM</v>
          </cell>
          <cell r="C2917" t="str">
            <v>UNIDAD</v>
          </cell>
        </row>
        <row r="2918">
          <cell r="D2918">
            <v>0</v>
          </cell>
        </row>
        <row r="2919">
          <cell r="B2919" t="str">
            <v>CODIGO</v>
          </cell>
        </row>
        <row r="2920">
          <cell r="A2920" t="str">
            <v>CODIGO</v>
          </cell>
          <cell r="B2920" t="str">
            <v>RECURSOS</v>
          </cell>
          <cell r="C2920" t="str">
            <v>UNIDAD</v>
          </cell>
          <cell r="D2920" t="str">
            <v>CANT.</v>
          </cell>
        </row>
        <row r="2921">
          <cell r="B2921" t="str">
            <v>MATERIALES</v>
          </cell>
        </row>
        <row r="2922">
          <cell r="B2922">
            <v>0</v>
          </cell>
          <cell r="C2922">
            <v>0</v>
          </cell>
        </row>
        <row r="2923">
          <cell r="B2923">
            <v>0</v>
          </cell>
          <cell r="C2923">
            <v>0</v>
          </cell>
        </row>
        <row r="2924">
          <cell r="B2924">
            <v>0</v>
          </cell>
          <cell r="C2924">
            <v>0</v>
          </cell>
        </row>
        <row r="2925">
          <cell r="B2925">
            <v>0</v>
          </cell>
          <cell r="C2925">
            <v>0</v>
          </cell>
        </row>
        <row r="2927">
          <cell r="B2927" t="str">
            <v>EQUIPO</v>
          </cell>
        </row>
        <row r="2928">
          <cell r="B2928" t="str">
            <v>HTA MENOR (5% de M. de O.)</v>
          </cell>
        </row>
        <row r="2929">
          <cell r="A2929">
            <v>0</v>
          </cell>
          <cell r="B2929">
            <v>0</v>
          </cell>
          <cell r="C2929">
            <v>0</v>
          </cell>
        </row>
        <row r="2930">
          <cell r="A2930">
            <v>0</v>
          </cell>
          <cell r="B2930">
            <v>0</v>
          </cell>
          <cell r="C2930">
            <v>0</v>
          </cell>
        </row>
        <row r="2931">
          <cell r="A2931">
            <v>0</v>
          </cell>
          <cell r="B2931">
            <v>0</v>
          </cell>
          <cell r="C2931">
            <v>0</v>
          </cell>
        </row>
        <row r="2933">
          <cell r="B2933" t="str">
            <v>MANO DE OBRA</v>
          </cell>
        </row>
        <row r="2934">
          <cell r="B2934">
            <v>0</v>
          </cell>
          <cell r="C2934">
            <v>0</v>
          </cell>
        </row>
        <row r="2935">
          <cell r="A2935">
            <v>0</v>
          </cell>
          <cell r="B2935">
            <v>0</v>
          </cell>
          <cell r="C2935">
            <v>0</v>
          </cell>
        </row>
        <row r="2936">
          <cell r="A2936">
            <v>0</v>
          </cell>
          <cell r="B2936">
            <v>0</v>
          </cell>
          <cell r="C2936">
            <v>0</v>
          </cell>
        </row>
        <row r="2937">
          <cell r="A2937">
            <v>0</v>
          </cell>
          <cell r="B2937">
            <v>0</v>
          </cell>
          <cell r="C2937">
            <v>0</v>
          </cell>
        </row>
        <row r="2939">
          <cell r="B2939" t="str">
            <v>TRANSPORTE</v>
          </cell>
        </row>
        <row r="2941">
          <cell r="A2941">
            <v>0</v>
          </cell>
          <cell r="B2941">
            <v>0</v>
          </cell>
          <cell r="C2941">
            <v>0</v>
          </cell>
        </row>
        <row r="2942">
          <cell r="A2942">
            <v>0</v>
          </cell>
          <cell r="B2942">
            <v>0</v>
          </cell>
          <cell r="C2942">
            <v>0</v>
          </cell>
        </row>
        <row r="2943">
          <cell r="A2943">
            <v>0</v>
          </cell>
          <cell r="B2943">
            <v>0</v>
          </cell>
          <cell r="C2943">
            <v>0</v>
          </cell>
        </row>
        <row r="2948">
          <cell r="A2948" t="str">
            <v>CODIGO</v>
          </cell>
          <cell r="B2948" t="str">
            <v>ITEM</v>
          </cell>
          <cell r="C2948" t="str">
            <v>UNIDAD</v>
          </cell>
        </row>
        <row r="2949">
          <cell r="D2949">
            <v>0</v>
          </cell>
        </row>
        <row r="2950">
          <cell r="B2950" t="str">
            <v>CODIGO</v>
          </cell>
        </row>
        <row r="2951">
          <cell r="A2951" t="str">
            <v>CODIGO</v>
          </cell>
          <cell r="B2951" t="str">
            <v>RECURSOS</v>
          </cell>
          <cell r="C2951" t="str">
            <v>UNIDAD</v>
          </cell>
          <cell r="D2951" t="str">
            <v>CANT.</v>
          </cell>
        </row>
        <row r="2952">
          <cell r="B2952" t="str">
            <v>MATERIALES</v>
          </cell>
        </row>
        <row r="2953">
          <cell r="B2953">
            <v>0</v>
          </cell>
          <cell r="C2953">
            <v>0</v>
          </cell>
        </row>
        <row r="2954">
          <cell r="B2954">
            <v>0</v>
          </cell>
          <cell r="C2954">
            <v>0</v>
          </cell>
        </row>
        <row r="2955">
          <cell r="B2955">
            <v>0</v>
          </cell>
          <cell r="C2955">
            <v>0</v>
          </cell>
        </row>
        <row r="2956">
          <cell r="B2956">
            <v>0</v>
          </cell>
          <cell r="C2956">
            <v>0</v>
          </cell>
        </row>
        <row r="2958">
          <cell r="B2958" t="str">
            <v>EQUIPO</v>
          </cell>
        </row>
        <row r="2959">
          <cell r="B2959" t="str">
            <v>HTA MENOR (5% de M. de O.)</v>
          </cell>
        </row>
        <row r="2960">
          <cell r="A2960">
            <v>0</v>
          </cell>
          <cell r="B2960">
            <v>0</v>
          </cell>
          <cell r="C2960">
            <v>0</v>
          </cell>
        </row>
        <row r="2961">
          <cell r="A2961">
            <v>0</v>
          </cell>
          <cell r="B2961">
            <v>0</v>
          </cell>
          <cell r="C2961">
            <v>0</v>
          </cell>
        </row>
        <row r="2962">
          <cell r="A2962">
            <v>0</v>
          </cell>
          <cell r="B2962">
            <v>0</v>
          </cell>
          <cell r="C2962">
            <v>0</v>
          </cell>
        </row>
        <row r="2964">
          <cell r="B2964" t="str">
            <v>MANO DE OBRA</v>
          </cell>
        </row>
        <row r="2965">
          <cell r="B2965">
            <v>0</v>
          </cell>
          <cell r="C2965">
            <v>0</v>
          </cell>
        </row>
        <row r="2966">
          <cell r="A2966">
            <v>0</v>
          </cell>
          <cell r="B2966">
            <v>0</v>
          </cell>
          <cell r="C2966">
            <v>0</v>
          </cell>
        </row>
        <row r="2967">
          <cell r="A2967">
            <v>0</v>
          </cell>
          <cell r="B2967">
            <v>0</v>
          </cell>
          <cell r="C2967">
            <v>0</v>
          </cell>
        </row>
        <row r="2968">
          <cell r="A2968">
            <v>0</v>
          </cell>
          <cell r="B2968">
            <v>0</v>
          </cell>
          <cell r="C2968">
            <v>0</v>
          </cell>
        </row>
        <row r="2970">
          <cell r="B2970" t="str">
            <v>TRANSPORTE</v>
          </cell>
        </row>
        <row r="2972">
          <cell r="A2972">
            <v>0</v>
          </cell>
          <cell r="B2972">
            <v>0</v>
          </cell>
          <cell r="C2972">
            <v>0</v>
          </cell>
        </row>
        <row r="2973">
          <cell r="A2973">
            <v>0</v>
          </cell>
          <cell r="B2973">
            <v>0</v>
          </cell>
          <cell r="C2973">
            <v>0</v>
          </cell>
        </row>
        <row r="2974">
          <cell r="A2974">
            <v>0</v>
          </cell>
          <cell r="B2974">
            <v>0</v>
          </cell>
          <cell r="C2974">
            <v>0</v>
          </cell>
        </row>
        <row r="2979">
          <cell r="A2979" t="str">
            <v>CODIGO</v>
          </cell>
          <cell r="B2979" t="str">
            <v>ITEM</v>
          </cell>
          <cell r="C2979" t="str">
            <v>UNIDAD</v>
          </cell>
        </row>
        <row r="2980">
          <cell r="D2980">
            <v>0</v>
          </cell>
        </row>
        <row r="2981">
          <cell r="B2981" t="str">
            <v>CODIGO</v>
          </cell>
        </row>
        <row r="2982">
          <cell r="A2982" t="str">
            <v>CODIGO</v>
          </cell>
          <cell r="B2982" t="str">
            <v>RECURSOS</v>
          </cell>
          <cell r="C2982" t="str">
            <v>UNIDAD</v>
          </cell>
          <cell r="D2982" t="str">
            <v>CANT.</v>
          </cell>
        </row>
        <row r="2983">
          <cell r="B2983" t="str">
            <v>MATERIALES</v>
          </cell>
        </row>
        <row r="2984">
          <cell r="B2984">
            <v>0</v>
          </cell>
          <cell r="C2984">
            <v>0</v>
          </cell>
        </row>
        <row r="2985">
          <cell r="B2985">
            <v>0</v>
          </cell>
          <cell r="C2985">
            <v>0</v>
          </cell>
        </row>
        <row r="2986">
          <cell r="B2986">
            <v>0</v>
          </cell>
          <cell r="C2986">
            <v>0</v>
          </cell>
        </row>
        <row r="2987">
          <cell r="B2987">
            <v>0</v>
          </cell>
          <cell r="C2987">
            <v>0</v>
          </cell>
        </row>
        <row r="2989">
          <cell r="B2989" t="str">
            <v>EQUIPO</v>
          </cell>
        </row>
        <row r="2990">
          <cell r="B2990" t="str">
            <v>HTA MENOR (5% de M. de O.)</v>
          </cell>
        </row>
        <row r="2991">
          <cell r="A2991">
            <v>0</v>
          </cell>
          <cell r="B2991">
            <v>0</v>
          </cell>
          <cell r="C2991">
            <v>0</v>
          </cell>
        </row>
        <row r="2992">
          <cell r="A2992">
            <v>0</v>
          </cell>
          <cell r="B2992">
            <v>0</v>
          </cell>
          <cell r="C2992">
            <v>0</v>
          </cell>
        </row>
        <row r="2993">
          <cell r="A2993">
            <v>0</v>
          </cell>
          <cell r="B2993">
            <v>0</v>
          </cell>
          <cell r="C2993">
            <v>0</v>
          </cell>
        </row>
        <row r="2995">
          <cell r="B2995" t="str">
            <v>MANO DE OBRA</v>
          </cell>
        </row>
        <row r="2996">
          <cell r="B2996">
            <v>0</v>
          </cell>
          <cell r="C2996">
            <v>0</v>
          </cell>
        </row>
        <row r="2997">
          <cell r="A2997">
            <v>0</v>
          </cell>
          <cell r="B2997">
            <v>0</v>
          </cell>
          <cell r="C2997">
            <v>0</v>
          </cell>
        </row>
        <row r="2998">
          <cell r="A2998">
            <v>0</v>
          </cell>
          <cell r="B2998">
            <v>0</v>
          </cell>
          <cell r="C2998">
            <v>0</v>
          </cell>
        </row>
        <row r="2999">
          <cell r="A2999">
            <v>0</v>
          </cell>
          <cell r="B2999">
            <v>0</v>
          </cell>
          <cell r="C2999">
            <v>0</v>
          </cell>
        </row>
        <row r="3001">
          <cell r="B3001" t="str">
            <v>TRANSPORTE</v>
          </cell>
        </row>
        <row r="3003">
          <cell r="A3003">
            <v>0</v>
          </cell>
          <cell r="B3003">
            <v>0</v>
          </cell>
          <cell r="C3003">
            <v>0</v>
          </cell>
        </row>
        <row r="3004">
          <cell r="A3004">
            <v>0</v>
          </cell>
          <cell r="B3004">
            <v>0</v>
          </cell>
          <cell r="C3004">
            <v>0</v>
          </cell>
        </row>
        <row r="3005">
          <cell r="A3005">
            <v>0</v>
          </cell>
          <cell r="B3005">
            <v>0</v>
          </cell>
          <cell r="C3005">
            <v>0</v>
          </cell>
        </row>
        <row r="3010">
          <cell r="A3010" t="str">
            <v>CODIGO</v>
          </cell>
          <cell r="B3010" t="str">
            <v>ITEM</v>
          </cell>
          <cell r="C3010" t="str">
            <v>UNIDAD</v>
          </cell>
        </row>
        <row r="3011">
          <cell r="D3011">
            <v>0</v>
          </cell>
        </row>
        <row r="3012">
          <cell r="B3012" t="str">
            <v>CODIGO</v>
          </cell>
        </row>
        <row r="3013">
          <cell r="A3013" t="str">
            <v>CODIGO</v>
          </cell>
          <cell r="B3013" t="str">
            <v>RECURSOS</v>
          </cell>
          <cell r="C3013" t="str">
            <v>UNIDAD</v>
          </cell>
          <cell r="D3013" t="str">
            <v>CANT.</v>
          </cell>
        </row>
        <row r="3014">
          <cell r="B3014" t="str">
            <v>MATERIALES</v>
          </cell>
        </row>
        <row r="3015">
          <cell r="B3015">
            <v>0</v>
          </cell>
          <cell r="C3015">
            <v>0</v>
          </cell>
        </row>
        <row r="3016">
          <cell r="B3016">
            <v>0</v>
          </cell>
          <cell r="C3016">
            <v>0</v>
          </cell>
        </row>
        <row r="3017">
          <cell r="B3017">
            <v>0</v>
          </cell>
          <cell r="C3017">
            <v>0</v>
          </cell>
        </row>
        <row r="3018">
          <cell r="B3018">
            <v>0</v>
          </cell>
          <cell r="C3018">
            <v>0</v>
          </cell>
        </row>
        <row r="3020">
          <cell r="B3020" t="str">
            <v>EQUIPO</v>
          </cell>
        </row>
        <row r="3021">
          <cell r="B3021" t="str">
            <v>HTA MENOR (5% de M. de O.)</v>
          </cell>
        </row>
        <row r="3022">
          <cell r="A3022">
            <v>0</v>
          </cell>
          <cell r="B3022">
            <v>0</v>
          </cell>
          <cell r="C3022">
            <v>0</v>
          </cell>
        </row>
        <row r="3023">
          <cell r="A3023">
            <v>0</v>
          </cell>
          <cell r="B3023">
            <v>0</v>
          </cell>
          <cell r="C3023">
            <v>0</v>
          </cell>
        </row>
        <row r="3024">
          <cell r="A3024">
            <v>0</v>
          </cell>
          <cell r="B3024">
            <v>0</v>
          </cell>
          <cell r="C3024">
            <v>0</v>
          </cell>
        </row>
        <row r="3026">
          <cell r="B3026" t="str">
            <v>MANO DE OBRA</v>
          </cell>
        </row>
        <row r="3027">
          <cell r="B3027">
            <v>0</v>
          </cell>
          <cell r="C3027">
            <v>0</v>
          </cell>
        </row>
        <row r="3028">
          <cell r="A3028">
            <v>0</v>
          </cell>
          <cell r="B3028">
            <v>0</v>
          </cell>
          <cell r="C3028">
            <v>0</v>
          </cell>
        </row>
        <row r="3029">
          <cell r="A3029">
            <v>0</v>
          </cell>
          <cell r="B3029">
            <v>0</v>
          </cell>
          <cell r="C3029">
            <v>0</v>
          </cell>
        </row>
        <row r="3030">
          <cell r="A3030">
            <v>0</v>
          </cell>
          <cell r="B3030">
            <v>0</v>
          </cell>
          <cell r="C3030">
            <v>0</v>
          </cell>
        </row>
        <row r="3032">
          <cell r="B3032" t="str">
            <v>TRANSPORTE</v>
          </cell>
        </row>
        <row r="3034">
          <cell r="A3034">
            <v>0</v>
          </cell>
          <cell r="B3034">
            <v>0</v>
          </cell>
          <cell r="C3034">
            <v>0</v>
          </cell>
        </row>
        <row r="3035">
          <cell r="A3035">
            <v>0</v>
          </cell>
          <cell r="B3035">
            <v>0</v>
          </cell>
          <cell r="C3035">
            <v>0</v>
          </cell>
        </row>
        <row r="3036">
          <cell r="A3036">
            <v>0</v>
          </cell>
          <cell r="B3036">
            <v>0</v>
          </cell>
          <cell r="C3036">
            <v>0</v>
          </cell>
        </row>
        <row r="3041">
          <cell r="A3041" t="str">
            <v>CODIGO</v>
          </cell>
          <cell r="B3041" t="str">
            <v>ITEM</v>
          </cell>
          <cell r="C3041" t="str">
            <v>UNIDAD</v>
          </cell>
        </row>
        <row r="3042">
          <cell r="D3042">
            <v>0</v>
          </cell>
        </row>
        <row r="3043">
          <cell r="B3043" t="str">
            <v>CODIGO</v>
          </cell>
        </row>
        <row r="3044">
          <cell r="A3044" t="str">
            <v>CODIGO</v>
          </cell>
          <cell r="B3044" t="str">
            <v>RECURSOS</v>
          </cell>
          <cell r="C3044" t="str">
            <v>UNIDAD</v>
          </cell>
          <cell r="D3044" t="str">
            <v>CANT.</v>
          </cell>
        </row>
        <row r="3045">
          <cell r="B3045" t="str">
            <v>MATERIALES</v>
          </cell>
        </row>
        <row r="3046">
          <cell r="B3046">
            <v>0</v>
          </cell>
          <cell r="C3046">
            <v>0</v>
          </cell>
        </row>
        <row r="3047">
          <cell r="B3047">
            <v>0</v>
          </cell>
          <cell r="C3047">
            <v>0</v>
          </cell>
        </row>
        <row r="3048">
          <cell r="B3048">
            <v>0</v>
          </cell>
          <cell r="C3048">
            <v>0</v>
          </cell>
        </row>
        <row r="3049">
          <cell r="B3049">
            <v>0</v>
          </cell>
          <cell r="C3049">
            <v>0</v>
          </cell>
        </row>
        <row r="3051">
          <cell r="B3051" t="str">
            <v>EQUIPO</v>
          </cell>
        </row>
        <row r="3052">
          <cell r="B3052" t="str">
            <v>HTA MENOR (5% de M. de O.)</v>
          </cell>
        </row>
        <row r="3053">
          <cell r="A3053">
            <v>0</v>
          </cell>
          <cell r="B3053">
            <v>0</v>
          </cell>
          <cell r="C3053">
            <v>0</v>
          </cell>
        </row>
        <row r="3054">
          <cell r="A3054">
            <v>0</v>
          </cell>
          <cell r="B3054">
            <v>0</v>
          </cell>
          <cell r="C3054">
            <v>0</v>
          </cell>
        </row>
        <row r="3055">
          <cell r="A3055">
            <v>0</v>
          </cell>
          <cell r="B3055">
            <v>0</v>
          </cell>
          <cell r="C3055">
            <v>0</v>
          </cell>
        </row>
        <row r="3057">
          <cell r="B3057" t="str">
            <v>MANO DE OBRA</v>
          </cell>
        </row>
        <row r="3058">
          <cell r="B3058">
            <v>0</v>
          </cell>
          <cell r="C3058">
            <v>0</v>
          </cell>
        </row>
        <row r="3059">
          <cell r="A3059">
            <v>0</v>
          </cell>
          <cell r="B3059">
            <v>0</v>
          </cell>
          <cell r="C3059">
            <v>0</v>
          </cell>
        </row>
        <row r="3060">
          <cell r="A3060">
            <v>0</v>
          </cell>
          <cell r="B3060">
            <v>0</v>
          </cell>
          <cell r="C3060">
            <v>0</v>
          </cell>
        </row>
        <row r="3061">
          <cell r="A3061">
            <v>0</v>
          </cell>
          <cell r="B3061">
            <v>0</v>
          </cell>
          <cell r="C3061">
            <v>0</v>
          </cell>
        </row>
        <row r="3063">
          <cell r="B3063" t="str">
            <v>TRANSPORTE</v>
          </cell>
        </row>
        <row r="3065">
          <cell r="A3065">
            <v>0</v>
          </cell>
          <cell r="B3065">
            <v>0</v>
          </cell>
          <cell r="C3065">
            <v>0</v>
          </cell>
        </row>
        <row r="3066">
          <cell r="A3066">
            <v>0</v>
          </cell>
          <cell r="B3066">
            <v>0</v>
          </cell>
          <cell r="C3066">
            <v>0</v>
          </cell>
        </row>
        <row r="3067">
          <cell r="A3067">
            <v>0</v>
          </cell>
          <cell r="B3067">
            <v>0</v>
          </cell>
          <cell r="C3067">
            <v>0</v>
          </cell>
        </row>
        <row r="3072">
          <cell r="A3072" t="str">
            <v>CODIGO</v>
          </cell>
          <cell r="B3072" t="str">
            <v>ITEM</v>
          </cell>
          <cell r="C3072" t="str">
            <v>UNIDAD</v>
          </cell>
        </row>
        <row r="3073">
          <cell r="D3073">
            <v>0</v>
          </cell>
        </row>
        <row r="3074">
          <cell r="B3074" t="str">
            <v>CODIGO</v>
          </cell>
        </row>
        <row r="3075">
          <cell r="A3075" t="str">
            <v>CODIGO</v>
          </cell>
          <cell r="B3075" t="str">
            <v>RECURSOS</v>
          </cell>
          <cell r="C3075" t="str">
            <v>UNIDAD</v>
          </cell>
          <cell r="D3075" t="str">
            <v>CANT.</v>
          </cell>
        </row>
        <row r="3076">
          <cell r="B3076" t="str">
            <v>MATERIALES</v>
          </cell>
        </row>
        <row r="3077">
          <cell r="B3077">
            <v>0</v>
          </cell>
          <cell r="C3077">
            <v>0</v>
          </cell>
        </row>
        <row r="3078">
          <cell r="B3078">
            <v>0</v>
          </cell>
          <cell r="C3078">
            <v>0</v>
          </cell>
        </row>
        <row r="3079">
          <cell r="B3079">
            <v>0</v>
          </cell>
          <cell r="C3079">
            <v>0</v>
          </cell>
        </row>
        <row r="3080">
          <cell r="B3080">
            <v>0</v>
          </cell>
          <cell r="C3080">
            <v>0</v>
          </cell>
        </row>
        <row r="3082">
          <cell r="B3082" t="str">
            <v>EQUIPO</v>
          </cell>
        </row>
        <row r="3083">
          <cell r="B3083" t="str">
            <v>HTA MENOR (5% de M. de O.)</v>
          </cell>
        </row>
        <row r="3084">
          <cell r="A3084">
            <v>0</v>
          </cell>
          <cell r="B3084">
            <v>0</v>
          </cell>
          <cell r="C3084">
            <v>0</v>
          </cell>
        </row>
        <row r="3085">
          <cell r="A3085">
            <v>0</v>
          </cell>
          <cell r="B3085">
            <v>0</v>
          </cell>
          <cell r="C3085">
            <v>0</v>
          </cell>
        </row>
        <row r="3086">
          <cell r="A3086">
            <v>0</v>
          </cell>
          <cell r="B3086">
            <v>0</v>
          </cell>
          <cell r="C3086">
            <v>0</v>
          </cell>
        </row>
        <row r="3088">
          <cell r="B3088" t="str">
            <v>MANO DE OBRA</v>
          </cell>
        </row>
        <row r="3089">
          <cell r="B3089">
            <v>0</v>
          </cell>
          <cell r="C3089">
            <v>0</v>
          </cell>
        </row>
        <row r="3090">
          <cell r="A3090">
            <v>0</v>
          </cell>
          <cell r="B3090">
            <v>0</v>
          </cell>
          <cell r="C3090">
            <v>0</v>
          </cell>
        </row>
        <row r="3091">
          <cell r="A3091">
            <v>0</v>
          </cell>
          <cell r="B3091">
            <v>0</v>
          </cell>
          <cell r="C3091">
            <v>0</v>
          </cell>
        </row>
        <row r="3092">
          <cell r="A3092">
            <v>0</v>
          </cell>
          <cell r="B3092">
            <v>0</v>
          </cell>
          <cell r="C3092">
            <v>0</v>
          </cell>
        </row>
        <row r="3094">
          <cell r="B3094" t="str">
            <v>TRANSPORTE</v>
          </cell>
        </row>
        <row r="3096">
          <cell r="A3096">
            <v>0</v>
          </cell>
          <cell r="B3096">
            <v>0</v>
          </cell>
          <cell r="C3096">
            <v>0</v>
          </cell>
        </row>
        <row r="3097">
          <cell r="A3097">
            <v>0</v>
          </cell>
          <cell r="B3097">
            <v>0</v>
          </cell>
          <cell r="C3097">
            <v>0</v>
          </cell>
        </row>
        <row r="3098">
          <cell r="A3098">
            <v>0</v>
          </cell>
          <cell r="B3098">
            <v>0</v>
          </cell>
          <cell r="C3098">
            <v>0</v>
          </cell>
        </row>
        <row r="3103">
          <cell r="A3103" t="str">
            <v>CODIGO</v>
          </cell>
          <cell r="B3103" t="str">
            <v>ITEM</v>
          </cell>
          <cell r="C3103" t="str">
            <v>UNIDAD</v>
          </cell>
        </row>
        <row r="3104">
          <cell r="D3104">
            <v>0</v>
          </cell>
        </row>
        <row r="3105">
          <cell r="B3105" t="str">
            <v>CODIGO</v>
          </cell>
        </row>
        <row r="3106">
          <cell r="A3106" t="str">
            <v>CODIGO</v>
          </cell>
          <cell r="B3106" t="str">
            <v>RECURSOS</v>
          </cell>
          <cell r="C3106" t="str">
            <v>UNIDAD</v>
          </cell>
          <cell r="D3106" t="str">
            <v>CANT.</v>
          </cell>
        </row>
        <row r="3107">
          <cell r="B3107" t="str">
            <v>MATERIALES</v>
          </cell>
        </row>
        <row r="3108">
          <cell r="B3108">
            <v>0</v>
          </cell>
          <cell r="C3108">
            <v>0</v>
          </cell>
        </row>
        <row r="3109">
          <cell r="B3109">
            <v>0</v>
          </cell>
          <cell r="C3109">
            <v>0</v>
          </cell>
        </row>
        <row r="3110">
          <cell r="B3110">
            <v>0</v>
          </cell>
          <cell r="C3110">
            <v>0</v>
          </cell>
        </row>
        <row r="3111">
          <cell r="B3111">
            <v>0</v>
          </cell>
          <cell r="C3111">
            <v>0</v>
          </cell>
        </row>
        <row r="3113">
          <cell r="B3113" t="str">
            <v>EQUIPO</v>
          </cell>
        </row>
        <row r="3114">
          <cell r="B3114" t="str">
            <v>HTA MENOR (5% de M. de O.)</v>
          </cell>
        </row>
        <row r="3115">
          <cell r="A3115">
            <v>0</v>
          </cell>
          <cell r="B3115">
            <v>0</v>
          </cell>
          <cell r="C3115">
            <v>0</v>
          </cell>
        </row>
        <row r="3116">
          <cell r="A3116">
            <v>0</v>
          </cell>
          <cell r="B3116">
            <v>0</v>
          </cell>
          <cell r="C3116">
            <v>0</v>
          </cell>
        </row>
        <row r="3117">
          <cell r="A3117">
            <v>0</v>
          </cell>
          <cell r="B3117">
            <v>0</v>
          </cell>
          <cell r="C3117">
            <v>0</v>
          </cell>
        </row>
        <row r="3119">
          <cell r="B3119" t="str">
            <v>MANO DE OBRA</v>
          </cell>
        </row>
        <row r="3120">
          <cell r="B3120">
            <v>0</v>
          </cell>
          <cell r="C3120">
            <v>0</v>
          </cell>
        </row>
        <row r="3121">
          <cell r="A3121">
            <v>0</v>
          </cell>
          <cell r="B3121">
            <v>0</v>
          </cell>
          <cell r="C3121">
            <v>0</v>
          </cell>
        </row>
        <row r="3122">
          <cell r="A3122">
            <v>0</v>
          </cell>
          <cell r="B3122">
            <v>0</v>
          </cell>
          <cell r="C3122">
            <v>0</v>
          </cell>
        </row>
        <row r="3123">
          <cell r="A3123">
            <v>0</v>
          </cell>
          <cell r="B3123">
            <v>0</v>
          </cell>
          <cell r="C3123">
            <v>0</v>
          </cell>
        </row>
        <row r="3125">
          <cell r="B3125" t="str">
            <v>TRANSPORTE</v>
          </cell>
        </row>
        <row r="3127">
          <cell r="A3127">
            <v>0</v>
          </cell>
          <cell r="B3127">
            <v>0</v>
          </cell>
          <cell r="C3127">
            <v>0</v>
          </cell>
        </row>
        <row r="3128">
          <cell r="A3128">
            <v>0</v>
          </cell>
          <cell r="B3128">
            <v>0</v>
          </cell>
          <cell r="C3128">
            <v>0</v>
          </cell>
        </row>
        <row r="3129">
          <cell r="A3129">
            <v>0</v>
          </cell>
          <cell r="B3129">
            <v>0</v>
          </cell>
          <cell r="C3129">
            <v>0</v>
          </cell>
        </row>
        <row r="3134">
          <cell r="A3134" t="str">
            <v>CODIGO</v>
          </cell>
          <cell r="B3134" t="str">
            <v>ITEM</v>
          </cell>
          <cell r="C3134" t="str">
            <v>UNIDAD</v>
          </cell>
        </row>
        <row r="3135">
          <cell r="D3135">
            <v>0</v>
          </cell>
        </row>
        <row r="3136">
          <cell r="B3136" t="str">
            <v>CODIGO</v>
          </cell>
        </row>
        <row r="3137">
          <cell r="A3137" t="str">
            <v>CODIGO</v>
          </cell>
          <cell r="B3137" t="str">
            <v>RECURSOS</v>
          </cell>
          <cell r="C3137" t="str">
            <v>UNIDAD</v>
          </cell>
          <cell r="D3137" t="str">
            <v>CANT.</v>
          </cell>
        </row>
        <row r="3138">
          <cell r="B3138" t="str">
            <v>MATERIALES</v>
          </cell>
        </row>
        <row r="3139">
          <cell r="B3139">
            <v>0</v>
          </cell>
          <cell r="C3139">
            <v>0</v>
          </cell>
        </row>
        <row r="3140">
          <cell r="B3140">
            <v>0</v>
          </cell>
          <cell r="C3140">
            <v>0</v>
          </cell>
        </row>
        <row r="3141">
          <cell r="B3141">
            <v>0</v>
          </cell>
          <cell r="C3141">
            <v>0</v>
          </cell>
        </row>
        <row r="3142">
          <cell r="B3142">
            <v>0</v>
          </cell>
          <cell r="C3142">
            <v>0</v>
          </cell>
        </row>
        <row r="3144">
          <cell r="B3144" t="str">
            <v>EQUIPO</v>
          </cell>
        </row>
        <row r="3145">
          <cell r="B3145" t="str">
            <v>HTA MENOR (5% de M. de O.)</v>
          </cell>
        </row>
        <row r="3146">
          <cell r="A3146">
            <v>0</v>
          </cell>
          <cell r="B3146">
            <v>0</v>
          </cell>
          <cell r="C3146">
            <v>0</v>
          </cell>
        </row>
        <row r="3147">
          <cell r="A3147">
            <v>0</v>
          </cell>
          <cell r="B3147">
            <v>0</v>
          </cell>
          <cell r="C3147">
            <v>0</v>
          </cell>
        </row>
        <row r="3148">
          <cell r="A3148">
            <v>0</v>
          </cell>
          <cell r="B3148">
            <v>0</v>
          </cell>
          <cell r="C3148">
            <v>0</v>
          </cell>
        </row>
        <row r="3150">
          <cell r="B3150" t="str">
            <v>MANO DE OBRA</v>
          </cell>
        </row>
        <row r="3151">
          <cell r="B3151">
            <v>0</v>
          </cell>
          <cell r="C3151">
            <v>0</v>
          </cell>
        </row>
        <row r="3152">
          <cell r="A3152">
            <v>0</v>
          </cell>
          <cell r="B3152">
            <v>0</v>
          </cell>
          <cell r="C3152">
            <v>0</v>
          </cell>
        </row>
        <row r="3153">
          <cell r="A3153">
            <v>0</v>
          </cell>
          <cell r="B3153">
            <v>0</v>
          </cell>
          <cell r="C3153">
            <v>0</v>
          </cell>
        </row>
        <row r="3154">
          <cell r="A3154">
            <v>0</v>
          </cell>
          <cell r="B3154">
            <v>0</v>
          </cell>
          <cell r="C3154">
            <v>0</v>
          </cell>
        </row>
        <row r="3156">
          <cell r="B3156" t="str">
            <v>TRANSPORTE</v>
          </cell>
        </row>
        <row r="3158">
          <cell r="A3158">
            <v>0</v>
          </cell>
          <cell r="B3158">
            <v>0</v>
          </cell>
          <cell r="C3158">
            <v>0</v>
          </cell>
        </row>
        <row r="3159">
          <cell r="A3159">
            <v>0</v>
          </cell>
          <cell r="B3159">
            <v>0</v>
          </cell>
          <cell r="C3159">
            <v>0</v>
          </cell>
        </row>
        <row r="3160">
          <cell r="A3160">
            <v>0</v>
          </cell>
          <cell r="B3160">
            <v>0</v>
          </cell>
          <cell r="C3160">
            <v>0</v>
          </cell>
        </row>
        <row r="3165">
          <cell r="A3165" t="str">
            <v>CODIGO</v>
          </cell>
          <cell r="B3165" t="str">
            <v>ITEM</v>
          </cell>
          <cell r="C3165" t="str">
            <v>UNIDAD</v>
          </cell>
        </row>
        <row r="3166">
          <cell r="D3166">
            <v>0</v>
          </cell>
        </row>
        <row r="3167">
          <cell r="B3167" t="str">
            <v>CODIGO</v>
          </cell>
        </row>
        <row r="3168">
          <cell r="A3168" t="str">
            <v>CODIGO</v>
          </cell>
          <cell r="B3168" t="str">
            <v>RECURSOS</v>
          </cell>
          <cell r="C3168" t="str">
            <v>UNIDAD</v>
          </cell>
          <cell r="D3168" t="str">
            <v>CANT.</v>
          </cell>
        </row>
        <row r="3169">
          <cell r="B3169" t="str">
            <v>MATERIALES</v>
          </cell>
        </row>
        <row r="3170">
          <cell r="B3170">
            <v>0</v>
          </cell>
          <cell r="C3170">
            <v>0</v>
          </cell>
        </row>
        <row r="3171">
          <cell r="B3171">
            <v>0</v>
          </cell>
          <cell r="C3171">
            <v>0</v>
          </cell>
        </row>
        <row r="3172">
          <cell r="B3172">
            <v>0</v>
          </cell>
          <cell r="C3172">
            <v>0</v>
          </cell>
        </row>
        <row r="3173">
          <cell r="B3173">
            <v>0</v>
          </cell>
          <cell r="C3173">
            <v>0</v>
          </cell>
        </row>
        <row r="3175">
          <cell r="B3175" t="str">
            <v>EQUIPO</v>
          </cell>
        </row>
        <row r="3176">
          <cell r="B3176" t="str">
            <v>HTA MENOR (5% de M. de O.)</v>
          </cell>
        </row>
        <row r="3177">
          <cell r="A3177">
            <v>0</v>
          </cell>
          <cell r="B3177">
            <v>0</v>
          </cell>
          <cell r="C3177">
            <v>0</v>
          </cell>
        </row>
        <row r="3178">
          <cell r="A3178">
            <v>0</v>
          </cell>
          <cell r="B3178">
            <v>0</v>
          </cell>
          <cell r="C3178">
            <v>0</v>
          </cell>
        </row>
        <row r="3179">
          <cell r="A3179">
            <v>0</v>
          </cell>
          <cell r="B3179">
            <v>0</v>
          </cell>
          <cell r="C3179">
            <v>0</v>
          </cell>
        </row>
        <row r="3181">
          <cell r="B3181" t="str">
            <v>MANO DE OBRA</v>
          </cell>
        </row>
        <row r="3182">
          <cell r="B3182">
            <v>0</v>
          </cell>
          <cell r="C3182">
            <v>0</v>
          </cell>
        </row>
        <row r="3183">
          <cell r="A3183">
            <v>0</v>
          </cell>
          <cell r="B3183">
            <v>0</v>
          </cell>
          <cell r="C3183">
            <v>0</v>
          </cell>
        </row>
        <row r="3184">
          <cell r="A3184">
            <v>0</v>
          </cell>
          <cell r="B3184">
            <v>0</v>
          </cell>
          <cell r="C3184">
            <v>0</v>
          </cell>
        </row>
        <row r="3185">
          <cell r="A3185">
            <v>0</v>
          </cell>
          <cell r="B3185">
            <v>0</v>
          </cell>
          <cell r="C3185">
            <v>0</v>
          </cell>
        </row>
        <row r="3187">
          <cell r="B3187" t="str">
            <v>TRANSPORTE</v>
          </cell>
        </row>
        <row r="3189">
          <cell r="A3189">
            <v>0</v>
          </cell>
          <cell r="B3189">
            <v>0</v>
          </cell>
          <cell r="C3189">
            <v>0</v>
          </cell>
        </row>
        <row r="3190">
          <cell r="A3190">
            <v>0</v>
          </cell>
          <cell r="B3190">
            <v>0</v>
          </cell>
          <cell r="C3190">
            <v>0</v>
          </cell>
        </row>
        <row r="3191">
          <cell r="A3191">
            <v>0</v>
          </cell>
          <cell r="B3191">
            <v>0</v>
          </cell>
          <cell r="C3191">
            <v>0</v>
          </cell>
        </row>
        <row r="3197">
          <cell r="A3197" t="str">
            <v>CODIGO</v>
          </cell>
          <cell r="B3197" t="str">
            <v>ITEM</v>
          </cell>
          <cell r="C3197" t="str">
            <v>UNIDAD</v>
          </cell>
        </row>
        <row r="3198">
          <cell r="D3198">
            <v>0</v>
          </cell>
        </row>
        <row r="3199">
          <cell r="B3199" t="str">
            <v>CODIGO</v>
          </cell>
        </row>
        <row r="3200">
          <cell r="A3200" t="str">
            <v>CODIGO</v>
          </cell>
          <cell r="B3200" t="str">
            <v>RECURSOS</v>
          </cell>
          <cell r="C3200" t="str">
            <v>UNIDAD</v>
          </cell>
          <cell r="D3200" t="str">
            <v>CANT.</v>
          </cell>
        </row>
        <row r="3201">
          <cell r="B3201" t="str">
            <v>MATERIALES</v>
          </cell>
        </row>
        <row r="3202">
          <cell r="B3202">
            <v>0</v>
          </cell>
          <cell r="C3202">
            <v>0</v>
          </cell>
        </row>
        <row r="3203">
          <cell r="B3203">
            <v>0</v>
          </cell>
          <cell r="C3203">
            <v>0</v>
          </cell>
        </row>
        <row r="3204">
          <cell r="B3204">
            <v>0</v>
          </cell>
          <cell r="C3204">
            <v>0</v>
          </cell>
        </row>
        <row r="3205">
          <cell r="B3205">
            <v>0</v>
          </cell>
          <cell r="C3205">
            <v>0</v>
          </cell>
        </row>
        <row r="3207">
          <cell r="B3207" t="str">
            <v>EQUIPO</v>
          </cell>
        </row>
        <row r="3208">
          <cell r="B3208" t="str">
            <v>HTA MENOR (5% de M. de O.)</v>
          </cell>
        </row>
        <row r="3209">
          <cell r="A3209">
            <v>0</v>
          </cell>
          <cell r="B3209">
            <v>0</v>
          </cell>
          <cell r="C3209">
            <v>0</v>
          </cell>
        </row>
        <row r="3210">
          <cell r="A3210">
            <v>0</v>
          </cell>
          <cell r="B3210">
            <v>0</v>
          </cell>
          <cell r="C3210">
            <v>0</v>
          </cell>
        </row>
        <row r="3211">
          <cell r="A3211">
            <v>0</v>
          </cell>
          <cell r="B3211">
            <v>0</v>
          </cell>
          <cell r="C3211">
            <v>0</v>
          </cell>
        </row>
        <row r="3213">
          <cell r="B3213" t="str">
            <v>MANO DE OBRA</v>
          </cell>
        </row>
        <row r="3214">
          <cell r="B3214">
            <v>0</v>
          </cell>
          <cell r="C3214">
            <v>0</v>
          </cell>
        </row>
        <row r="3215">
          <cell r="A3215">
            <v>0</v>
          </cell>
          <cell r="B3215">
            <v>0</v>
          </cell>
          <cell r="C3215">
            <v>0</v>
          </cell>
        </row>
        <row r="3216">
          <cell r="A3216">
            <v>0</v>
          </cell>
          <cell r="B3216">
            <v>0</v>
          </cell>
          <cell r="C3216">
            <v>0</v>
          </cell>
        </row>
        <row r="3217">
          <cell r="A3217">
            <v>0</v>
          </cell>
          <cell r="B3217">
            <v>0</v>
          </cell>
          <cell r="C3217">
            <v>0</v>
          </cell>
        </row>
        <row r="3219">
          <cell r="B3219" t="str">
            <v>TRANSPORTE</v>
          </cell>
        </row>
        <row r="3221">
          <cell r="A3221">
            <v>0</v>
          </cell>
          <cell r="B3221">
            <v>0</v>
          </cell>
          <cell r="C3221">
            <v>0</v>
          </cell>
        </row>
        <row r="3222">
          <cell r="A3222">
            <v>0</v>
          </cell>
          <cell r="B3222">
            <v>0</v>
          </cell>
          <cell r="C3222">
            <v>0</v>
          </cell>
        </row>
        <row r="3223">
          <cell r="A3223">
            <v>0</v>
          </cell>
          <cell r="B3223">
            <v>0</v>
          </cell>
          <cell r="C3223">
            <v>0</v>
          </cell>
        </row>
        <row r="3229">
          <cell r="A3229" t="str">
            <v>CODIGO</v>
          </cell>
          <cell r="B3229" t="str">
            <v>ITEM</v>
          </cell>
          <cell r="C3229" t="str">
            <v>UNIDAD</v>
          </cell>
        </row>
        <row r="3230">
          <cell r="D3230">
            <v>0</v>
          </cell>
        </row>
        <row r="3231">
          <cell r="B3231" t="str">
            <v>CODIGO</v>
          </cell>
        </row>
        <row r="3232">
          <cell r="A3232" t="str">
            <v>CODIGO</v>
          </cell>
          <cell r="B3232" t="str">
            <v>RECURSOS</v>
          </cell>
          <cell r="C3232" t="str">
            <v>UNIDAD</v>
          </cell>
          <cell r="D3232" t="str">
            <v>CANT.</v>
          </cell>
        </row>
        <row r="3233">
          <cell r="B3233" t="str">
            <v>MATERIALES</v>
          </cell>
        </row>
        <row r="3234">
          <cell r="B3234">
            <v>0</v>
          </cell>
          <cell r="C3234">
            <v>0</v>
          </cell>
        </row>
        <row r="3235">
          <cell r="B3235">
            <v>0</v>
          </cell>
          <cell r="C3235">
            <v>0</v>
          </cell>
        </row>
        <row r="3236">
          <cell r="B3236">
            <v>0</v>
          </cell>
          <cell r="C3236">
            <v>0</v>
          </cell>
        </row>
        <row r="3237">
          <cell r="B3237">
            <v>0</v>
          </cell>
          <cell r="C3237">
            <v>0</v>
          </cell>
        </row>
        <row r="3239">
          <cell r="B3239" t="str">
            <v>EQUIPO</v>
          </cell>
        </row>
        <row r="3240">
          <cell r="B3240" t="str">
            <v>HTA MENOR (5% de M. de O.)</v>
          </cell>
        </row>
        <row r="3241">
          <cell r="A3241">
            <v>0</v>
          </cell>
          <cell r="B3241">
            <v>0</v>
          </cell>
          <cell r="C3241">
            <v>0</v>
          </cell>
        </row>
        <row r="3242">
          <cell r="A3242">
            <v>0</v>
          </cell>
          <cell r="B3242">
            <v>0</v>
          </cell>
          <cell r="C3242">
            <v>0</v>
          </cell>
        </row>
        <row r="3243">
          <cell r="A3243">
            <v>0</v>
          </cell>
          <cell r="B3243">
            <v>0</v>
          </cell>
          <cell r="C3243">
            <v>0</v>
          </cell>
        </row>
        <row r="3245">
          <cell r="B3245" t="str">
            <v>MANO DE OBRA</v>
          </cell>
        </row>
        <row r="3246">
          <cell r="B3246">
            <v>0</v>
          </cell>
          <cell r="C3246">
            <v>0</v>
          </cell>
        </row>
        <row r="3247">
          <cell r="A3247">
            <v>0</v>
          </cell>
          <cell r="B3247">
            <v>0</v>
          </cell>
          <cell r="C3247">
            <v>0</v>
          </cell>
        </row>
        <row r="3248">
          <cell r="A3248">
            <v>0</v>
          </cell>
          <cell r="B3248">
            <v>0</v>
          </cell>
          <cell r="C3248">
            <v>0</v>
          </cell>
        </row>
        <row r="3249">
          <cell r="A3249">
            <v>0</v>
          </cell>
          <cell r="B3249">
            <v>0</v>
          </cell>
          <cell r="C3249">
            <v>0</v>
          </cell>
        </row>
        <row r="3251">
          <cell r="B3251" t="str">
            <v>TRANSPORTE</v>
          </cell>
        </row>
        <row r="3253">
          <cell r="A3253">
            <v>0</v>
          </cell>
          <cell r="B3253">
            <v>0</v>
          </cell>
          <cell r="C3253">
            <v>0</v>
          </cell>
        </row>
        <row r="3254">
          <cell r="A3254">
            <v>0</v>
          </cell>
          <cell r="B3254">
            <v>0</v>
          </cell>
          <cell r="C3254">
            <v>0</v>
          </cell>
        </row>
        <row r="3255">
          <cell r="A3255">
            <v>0</v>
          </cell>
          <cell r="B3255">
            <v>0</v>
          </cell>
          <cell r="C3255">
            <v>0</v>
          </cell>
        </row>
        <row r="3260">
          <cell r="A3260" t="str">
            <v>CODIGO</v>
          </cell>
          <cell r="B3260" t="str">
            <v>ITEM</v>
          </cell>
          <cell r="C3260" t="str">
            <v>UNIDAD</v>
          </cell>
        </row>
        <row r="3261">
          <cell r="D3261">
            <v>0</v>
          </cell>
        </row>
        <row r="3262">
          <cell r="B3262" t="str">
            <v>CODIGO</v>
          </cell>
        </row>
        <row r="3263">
          <cell r="A3263" t="str">
            <v>CODIGO</v>
          </cell>
          <cell r="B3263" t="str">
            <v>RECURSOS</v>
          </cell>
          <cell r="C3263" t="str">
            <v>UNIDAD</v>
          </cell>
          <cell r="D3263" t="str">
            <v>CANT.</v>
          </cell>
        </row>
        <row r="3264">
          <cell r="B3264" t="str">
            <v>MATERIALES</v>
          </cell>
        </row>
        <row r="3265">
          <cell r="B3265">
            <v>0</v>
          </cell>
          <cell r="C3265">
            <v>0</v>
          </cell>
        </row>
        <row r="3266">
          <cell r="B3266">
            <v>0</v>
          </cell>
          <cell r="C3266">
            <v>0</v>
          </cell>
        </row>
        <row r="3267">
          <cell r="B3267">
            <v>0</v>
          </cell>
          <cell r="C3267">
            <v>0</v>
          </cell>
        </row>
        <row r="3268">
          <cell r="B3268">
            <v>0</v>
          </cell>
          <cell r="C3268">
            <v>0</v>
          </cell>
        </row>
        <row r="3270">
          <cell r="B3270" t="str">
            <v>EQUIPO</v>
          </cell>
        </row>
        <row r="3271">
          <cell r="B3271" t="str">
            <v>HTA MENOR (5% de M. de O.)</v>
          </cell>
        </row>
        <row r="3272">
          <cell r="A3272">
            <v>0</v>
          </cell>
          <cell r="B3272">
            <v>0</v>
          </cell>
          <cell r="C3272">
            <v>0</v>
          </cell>
        </row>
        <row r="3273">
          <cell r="A3273">
            <v>0</v>
          </cell>
          <cell r="B3273">
            <v>0</v>
          </cell>
          <cell r="C3273">
            <v>0</v>
          </cell>
        </row>
        <row r="3274">
          <cell r="A3274">
            <v>0</v>
          </cell>
          <cell r="B3274">
            <v>0</v>
          </cell>
          <cell r="C3274">
            <v>0</v>
          </cell>
        </row>
        <row r="3276">
          <cell r="B3276" t="str">
            <v>MANO DE OBRA</v>
          </cell>
        </row>
        <row r="3277">
          <cell r="B3277">
            <v>0</v>
          </cell>
          <cell r="C3277">
            <v>0</v>
          </cell>
        </row>
        <row r="3278">
          <cell r="A3278">
            <v>0</v>
          </cell>
          <cell r="B3278">
            <v>0</v>
          </cell>
          <cell r="C3278">
            <v>0</v>
          </cell>
        </row>
        <row r="3279">
          <cell r="A3279">
            <v>0</v>
          </cell>
          <cell r="B3279">
            <v>0</v>
          </cell>
          <cell r="C3279">
            <v>0</v>
          </cell>
        </row>
        <row r="3280">
          <cell r="A3280">
            <v>0</v>
          </cell>
          <cell r="B3280">
            <v>0</v>
          </cell>
          <cell r="C3280">
            <v>0</v>
          </cell>
        </row>
        <row r="3282">
          <cell r="B3282" t="str">
            <v>TRANSPORTE</v>
          </cell>
        </row>
        <row r="3284">
          <cell r="A3284">
            <v>0</v>
          </cell>
          <cell r="B3284">
            <v>0</v>
          </cell>
          <cell r="C3284">
            <v>0</v>
          </cell>
        </row>
        <row r="3285">
          <cell r="A3285">
            <v>0</v>
          </cell>
          <cell r="B3285">
            <v>0</v>
          </cell>
          <cell r="C3285">
            <v>0</v>
          </cell>
        </row>
        <row r="3286">
          <cell r="A3286">
            <v>0</v>
          </cell>
          <cell r="B3286">
            <v>0</v>
          </cell>
          <cell r="C3286">
            <v>0</v>
          </cell>
        </row>
        <row r="3291">
          <cell r="A3291" t="str">
            <v>CODIGO</v>
          </cell>
          <cell r="B3291" t="str">
            <v>ITEM</v>
          </cell>
          <cell r="C3291" t="str">
            <v>UNIDAD</v>
          </cell>
        </row>
        <row r="3292">
          <cell r="D3292">
            <v>0</v>
          </cell>
        </row>
        <row r="3293">
          <cell r="B3293" t="str">
            <v>CODIGO</v>
          </cell>
        </row>
        <row r="3294">
          <cell r="A3294" t="str">
            <v>CODIGO</v>
          </cell>
          <cell r="B3294" t="str">
            <v>RECURSOS</v>
          </cell>
          <cell r="C3294" t="str">
            <v>UNIDAD</v>
          </cell>
          <cell r="D3294" t="str">
            <v>CANT.</v>
          </cell>
        </row>
        <row r="3295">
          <cell r="B3295" t="str">
            <v>MATERIALES</v>
          </cell>
        </row>
        <row r="3296">
          <cell r="B3296">
            <v>0</v>
          </cell>
          <cell r="C3296">
            <v>0</v>
          </cell>
        </row>
        <row r="3297">
          <cell r="B3297">
            <v>0</v>
          </cell>
          <cell r="C3297">
            <v>0</v>
          </cell>
        </row>
        <row r="3298">
          <cell r="B3298">
            <v>0</v>
          </cell>
          <cell r="C3298">
            <v>0</v>
          </cell>
        </row>
        <row r="3299">
          <cell r="B3299">
            <v>0</v>
          </cell>
          <cell r="C3299">
            <v>0</v>
          </cell>
        </row>
        <row r="3301">
          <cell r="B3301" t="str">
            <v>EQUIPO</v>
          </cell>
        </row>
        <row r="3302">
          <cell r="B3302" t="str">
            <v>HTA MENOR (5% de M. de O.)</v>
          </cell>
        </row>
        <row r="3303">
          <cell r="A3303">
            <v>0</v>
          </cell>
          <cell r="B3303">
            <v>0</v>
          </cell>
          <cell r="C3303">
            <v>0</v>
          </cell>
        </row>
        <row r="3304">
          <cell r="A3304">
            <v>0</v>
          </cell>
          <cell r="B3304">
            <v>0</v>
          </cell>
          <cell r="C3304">
            <v>0</v>
          </cell>
        </row>
        <row r="3305">
          <cell r="A3305">
            <v>0</v>
          </cell>
          <cell r="B3305">
            <v>0</v>
          </cell>
          <cell r="C3305">
            <v>0</v>
          </cell>
        </row>
        <row r="3307">
          <cell r="B3307" t="str">
            <v>MANO DE OBRA</v>
          </cell>
        </row>
        <row r="3308">
          <cell r="B3308">
            <v>0</v>
          </cell>
          <cell r="C3308">
            <v>0</v>
          </cell>
        </row>
        <row r="3309">
          <cell r="A3309">
            <v>0</v>
          </cell>
          <cell r="B3309">
            <v>0</v>
          </cell>
          <cell r="C3309">
            <v>0</v>
          </cell>
        </row>
        <row r="3310">
          <cell r="A3310">
            <v>0</v>
          </cell>
          <cell r="B3310">
            <v>0</v>
          </cell>
          <cell r="C3310">
            <v>0</v>
          </cell>
        </row>
        <row r="3311">
          <cell r="A3311">
            <v>0</v>
          </cell>
          <cell r="B3311">
            <v>0</v>
          </cell>
          <cell r="C3311">
            <v>0</v>
          </cell>
        </row>
        <row r="3313">
          <cell r="B3313" t="str">
            <v>TRANSPORTE</v>
          </cell>
        </row>
        <row r="3315">
          <cell r="A3315">
            <v>0</v>
          </cell>
          <cell r="B3315">
            <v>0</v>
          </cell>
          <cell r="C3315">
            <v>0</v>
          </cell>
        </row>
        <row r="3316">
          <cell r="A3316">
            <v>0</v>
          </cell>
          <cell r="B3316">
            <v>0</v>
          </cell>
          <cell r="C3316">
            <v>0</v>
          </cell>
        </row>
        <row r="3317">
          <cell r="A3317">
            <v>0</v>
          </cell>
          <cell r="B3317">
            <v>0</v>
          </cell>
          <cell r="C3317">
            <v>0</v>
          </cell>
        </row>
        <row r="3322">
          <cell r="A3322" t="str">
            <v>CODIGO</v>
          </cell>
          <cell r="B3322" t="str">
            <v>ITEM</v>
          </cell>
          <cell r="C3322" t="str">
            <v>UNIDAD</v>
          </cell>
        </row>
        <row r="3323">
          <cell r="D3323">
            <v>0</v>
          </cell>
        </row>
        <row r="3324">
          <cell r="B3324" t="str">
            <v>CODIGO</v>
          </cell>
        </row>
        <row r="3325">
          <cell r="A3325" t="str">
            <v>CODIGO</v>
          </cell>
          <cell r="B3325" t="str">
            <v>RECURSOS</v>
          </cell>
          <cell r="C3325" t="str">
            <v>UNIDAD</v>
          </cell>
          <cell r="D3325" t="str">
            <v>CANT.</v>
          </cell>
        </row>
        <row r="3326">
          <cell r="B3326" t="str">
            <v>MATERIALES</v>
          </cell>
        </row>
        <row r="3327">
          <cell r="B3327">
            <v>0</v>
          </cell>
          <cell r="C3327">
            <v>0</v>
          </cell>
        </row>
        <row r="3328">
          <cell r="B3328">
            <v>0</v>
          </cell>
          <cell r="C3328">
            <v>0</v>
          </cell>
        </row>
        <row r="3329">
          <cell r="B3329">
            <v>0</v>
          </cell>
          <cell r="C3329">
            <v>0</v>
          </cell>
        </row>
        <row r="3330">
          <cell r="B3330">
            <v>0</v>
          </cell>
          <cell r="C3330">
            <v>0</v>
          </cell>
        </row>
        <row r="3332">
          <cell r="B3332" t="str">
            <v>EQUIPO</v>
          </cell>
        </row>
        <row r="3333">
          <cell r="B3333" t="str">
            <v>HTA MENOR (5% de M. de O.)</v>
          </cell>
        </row>
        <row r="3334">
          <cell r="A3334">
            <v>0</v>
          </cell>
          <cell r="B3334">
            <v>0</v>
          </cell>
          <cell r="C3334">
            <v>0</v>
          </cell>
        </row>
        <row r="3335">
          <cell r="A3335">
            <v>0</v>
          </cell>
          <cell r="B3335">
            <v>0</v>
          </cell>
          <cell r="C3335">
            <v>0</v>
          </cell>
        </row>
        <row r="3336">
          <cell r="A3336">
            <v>0</v>
          </cell>
          <cell r="B3336">
            <v>0</v>
          </cell>
          <cell r="C3336">
            <v>0</v>
          </cell>
        </row>
        <row r="3338">
          <cell r="B3338" t="str">
            <v>MANO DE OBRA</v>
          </cell>
        </row>
        <row r="3339">
          <cell r="B3339">
            <v>0</v>
          </cell>
          <cell r="C3339">
            <v>0</v>
          </cell>
        </row>
        <row r="3340">
          <cell r="A3340">
            <v>0</v>
          </cell>
          <cell r="B3340">
            <v>0</v>
          </cell>
          <cell r="C3340">
            <v>0</v>
          </cell>
        </row>
        <row r="3341">
          <cell r="A3341">
            <v>0</v>
          </cell>
          <cell r="B3341">
            <v>0</v>
          </cell>
          <cell r="C3341">
            <v>0</v>
          </cell>
        </row>
        <row r="3342">
          <cell r="A3342">
            <v>0</v>
          </cell>
          <cell r="B3342">
            <v>0</v>
          </cell>
          <cell r="C3342">
            <v>0</v>
          </cell>
        </row>
        <row r="3344">
          <cell r="B3344" t="str">
            <v>TRANSPORTE</v>
          </cell>
        </row>
        <row r="3346">
          <cell r="A3346">
            <v>0</v>
          </cell>
          <cell r="B3346">
            <v>0</v>
          </cell>
          <cell r="C3346">
            <v>0</v>
          </cell>
        </row>
        <row r="3347">
          <cell r="A3347">
            <v>0</v>
          </cell>
          <cell r="B3347">
            <v>0</v>
          </cell>
          <cell r="C3347">
            <v>0</v>
          </cell>
        </row>
        <row r="3348">
          <cell r="A3348">
            <v>0</v>
          </cell>
          <cell r="B3348">
            <v>0</v>
          </cell>
          <cell r="C3348">
            <v>0</v>
          </cell>
        </row>
        <row r="3353">
          <cell r="A3353" t="str">
            <v>CODIGO</v>
          </cell>
          <cell r="B3353" t="str">
            <v>ITEM</v>
          </cell>
          <cell r="C3353" t="str">
            <v>UNIDAD</v>
          </cell>
        </row>
        <row r="3354">
          <cell r="D3354">
            <v>0</v>
          </cell>
        </row>
        <row r="3355">
          <cell r="B3355" t="str">
            <v>CODIGO</v>
          </cell>
        </row>
        <row r="3356">
          <cell r="A3356" t="str">
            <v>CODIGO</v>
          </cell>
          <cell r="B3356" t="str">
            <v>RECURSOS</v>
          </cell>
          <cell r="C3356" t="str">
            <v>UNIDAD</v>
          </cell>
          <cell r="D3356" t="str">
            <v>CANT.</v>
          </cell>
        </row>
        <row r="3357">
          <cell r="B3357" t="str">
            <v>MATERIALES</v>
          </cell>
        </row>
        <row r="3358">
          <cell r="B3358">
            <v>0</v>
          </cell>
          <cell r="C3358">
            <v>0</v>
          </cell>
        </row>
        <row r="3359">
          <cell r="B3359">
            <v>0</v>
          </cell>
          <cell r="C3359">
            <v>0</v>
          </cell>
        </row>
        <row r="3360">
          <cell r="B3360">
            <v>0</v>
          </cell>
          <cell r="C3360">
            <v>0</v>
          </cell>
        </row>
        <row r="3361">
          <cell r="B3361">
            <v>0</v>
          </cell>
          <cell r="C3361">
            <v>0</v>
          </cell>
        </row>
        <row r="3363">
          <cell r="B3363" t="str">
            <v>EQUIPO</v>
          </cell>
        </row>
        <row r="3364">
          <cell r="B3364" t="str">
            <v>HTA MENOR (5% de M. de O.)</v>
          </cell>
        </row>
        <row r="3365">
          <cell r="A3365">
            <v>0</v>
          </cell>
          <cell r="B3365">
            <v>0</v>
          </cell>
          <cell r="C3365">
            <v>0</v>
          </cell>
        </row>
        <row r="3366">
          <cell r="A3366">
            <v>0</v>
          </cell>
          <cell r="B3366">
            <v>0</v>
          </cell>
          <cell r="C3366">
            <v>0</v>
          </cell>
        </row>
        <row r="3367">
          <cell r="A3367">
            <v>0</v>
          </cell>
          <cell r="B3367">
            <v>0</v>
          </cell>
          <cell r="C3367">
            <v>0</v>
          </cell>
        </row>
        <row r="3369">
          <cell r="B3369" t="str">
            <v>MANO DE OBRA</v>
          </cell>
        </row>
        <row r="3370">
          <cell r="B3370">
            <v>0</v>
          </cell>
          <cell r="C3370">
            <v>0</v>
          </cell>
        </row>
        <row r="3371">
          <cell r="A3371">
            <v>0</v>
          </cell>
          <cell r="B3371">
            <v>0</v>
          </cell>
          <cell r="C3371">
            <v>0</v>
          </cell>
        </row>
        <row r="3372">
          <cell r="A3372">
            <v>0</v>
          </cell>
          <cell r="B3372">
            <v>0</v>
          </cell>
          <cell r="C3372">
            <v>0</v>
          </cell>
        </row>
        <row r="3373">
          <cell r="A3373">
            <v>0</v>
          </cell>
          <cell r="B3373">
            <v>0</v>
          </cell>
          <cell r="C3373">
            <v>0</v>
          </cell>
        </row>
        <row r="3375">
          <cell r="B3375" t="str">
            <v>TRANSPORTE</v>
          </cell>
        </row>
        <row r="3377">
          <cell r="A3377">
            <v>0</v>
          </cell>
          <cell r="B3377">
            <v>0</v>
          </cell>
          <cell r="C3377">
            <v>0</v>
          </cell>
        </row>
        <row r="3378">
          <cell r="A3378">
            <v>0</v>
          </cell>
          <cell r="B3378">
            <v>0</v>
          </cell>
          <cell r="C3378">
            <v>0</v>
          </cell>
        </row>
        <row r="3379">
          <cell r="A3379">
            <v>0</v>
          </cell>
          <cell r="B3379">
            <v>0</v>
          </cell>
          <cell r="C3379">
            <v>0</v>
          </cell>
        </row>
        <row r="3384">
          <cell r="A3384" t="str">
            <v>CODIGO</v>
          </cell>
          <cell r="B3384" t="str">
            <v>ITEM</v>
          </cell>
          <cell r="C3384" t="str">
            <v>UNIDAD</v>
          </cell>
        </row>
        <row r="3385">
          <cell r="D3385">
            <v>0</v>
          </cell>
        </row>
        <row r="3386">
          <cell r="B3386" t="str">
            <v>CODIGO</v>
          </cell>
        </row>
        <row r="3387">
          <cell r="A3387" t="str">
            <v>CODIGO</v>
          </cell>
          <cell r="B3387" t="str">
            <v>RECURSOS</v>
          </cell>
          <cell r="C3387" t="str">
            <v>UNIDAD</v>
          </cell>
          <cell r="D3387" t="str">
            <v>CANT.</v>
          </cell>
        </row>
        <row r="3388">
          <cell r="B3388" t="str">
            <v>MATERIALES</v>
          </cell>
        </row>
        <row r="3389">
          <cell r="B3389">
            <v>0</v>
          </cell>
          <cell r="C3389">
            <v>0</v>
          </cell>
        </row>
        <row r="3390">
          <cell r="B3390">
            <v>0</v>
          </cell>
          <cell r="C3390">
            <v>0</v>
          </cell>
        </row>
        <row r="3391">
          <cell r="B3391">
            <v>0</v>
          </cell>
          <cell r="C3391">
            <v>0</v>
          </cell>
        </row>
        <row r="3392">
          <cell r="B3392">
            <v>0</v>
          </cell>
          <cell r="C3392">
            <v>0</v>
          </cell>
        </row>
        <row r="3394">
          <cell r="B3394" t="str">
            <v>EQUIPO</v>
          </cell>
        </row>
        <row r="3395">
          <cell r="B3395" t="str">
            <v>HTA MENOR (5% de M. de O.)</v>
          </cell>
        </row>
        <row r="3396">
          <cell r="A3396">
            <v>0</v>
          </cell>
          <cell r="B3396">
            <v>0</v>
          </cell>
          <cell r="C3396">
            <v>0</v>
          </cell>
        </row>
        <row r="3397">
          <cell r="A3397">
            <v>0</v>
          </cell>
          <cell r="B3397">
            <v>0</v>
          </cell>
          <cell r="C3397">
            <v>0</v>
          </cell>
        </row>
        <row r="3398">
          <cell r="A3398">
            <v>0</v>
          </cell>
          <cell r="B3398">
            <v>0</v>
          </cell>
          <cell r="C3398">
            <v>0</v>
          </cell>
        </row>
        <row r="3400">
          <cell r="B3400" t="str">
            <v>MANO DE OBRA</v>
          </cell>
        </row>
        <row r="3401">
          <cell r="B3401">
            <v>0</v>
          </cell>
          <cell r="C3401">
            <v>0</v>
          </cell>
        </row>
        <row r="3402">
          <cell r="A3402">
            <v>0</v>
          </cell>
          <cell r="B3402">
            <v>0</v>
          </cell>
          <cell r="C3402">
            <v>0</v>
          </cell>
        </row>
        <row r="3403">
          <cell r="A3403">
            <v>0</v>
          </cell>
          <cell r="B3403">
            <v>0</v>
          </cell>
          <cell r="C3403">
            <v>0</v>
          </cell>
        </row>
        <row r="3404">
          <cell r="A3404">
            <v>0</v>
          </cell>
          <cell r="B3404">
            <v>0</v>
          </cell>
          <cell r="C3404">
            <v>0</v>
          </cell>
        </row>
        <row r="3406">
          <cell r="B3406" t="str">
            <v>TRANSPORTE</v>
          </cell>
        </row>
        <row r="3408">
          <cell r="A3408">
            <v>0</v>
          </cell>
          <cell r="B3408">
            <v>0</v>
          </cell>
          <cell r="C3408">
            <v>0</v>
          </cell>
        </row>
        <row r="3409">
          <cell r="A3409">
            <v>0</v>
          </cell>
          <cell r="B3409">
            <v>0</v>
          </cell>
          <cell r="C3409">
            <v>0</v>
          </cell>
        </row>
        <row r="3410">
          <cell r="A3410">
            <v>0</v>
          </cell>
          <cell r="B3410">
            <v>0</v>
          </cell>
          <cell r="C3410">
            <v>0</v>
          </cell>
        </row>
        <row r="3415">
          <cell r="A3415" t="str">
            <v>CODIGO</v>
          </cell>
          <cell r="B3415" t="str">
            <v>ITEM</v>
          </cell>
          <cell r="C3415" t="str">
            <v>UNIDAD</v>
          </cell>
        </row>
        <row r="3416">
          <cell r="D3416">
            <v>0</v>
          </cell>
        </row>
        <row r="3417">
          <cell r="B3417" t="str">
            <v>CODIGO</v>
          </cell>
        </row>
        <row r="3418">
          <cell r="A3418" t="str">
            <v>CODIGO</v>
          </cell>
          <cell r="B3418" t="str">
            <v>RECURSOS</v>
          </cell>
          <cell r="C3418" t="str">
            <v>UNIDAD</v>
          </cell>
          <cell r="D3418" t="str">
            <v>CANT.</v>
          </cell>
        </row>
        <row r="3419">
          <cell r="B3419" t="str">
            <v>MATERIALES</v>
          </cell>
        </row>
        <row r="3420">
          <cell r="B3420">
            <v>0</v>
          </cell>
          <cell r="C3420">
            <v>0</v>
          </cell>
        </row>
        <row r="3421">
          <cell r="B3421">
            <v>0</v>
          </cell>
          <cell r="C3421">
            <v>0</v>
          </cell>
        </row>
        <row r="3422">
          <cell r="B3422">
            <v>0</v>
          </cell>
          <cell r="C3422">
            <v>0</v>
          </cell>
        </row>
        <row r="3423">
          <cell r="B3423">
            <v>0</v>
          </cell>
          <cell r="C3423">
            <v>0</v>
          </cell>
        </row>
        <row r="3425">
          <cell r="B3425" t="str">
            <v>EQUIPO</v>
          </cell>
        </row>
        <row r="3426">
          <cell r="B3426" t="str">
            <v>HTA MENOR (5% de M. de O.)</v>
          </cell>
        </row>
        <row r="3427">
          <cell r="A3427">
            <v>0</v>
          </cell>
          <cell r="B3427">
            <v>0</v>
          </cell>
          <cell r="C3427">
            <v>0</v>
          </cell>
        </row>
        <row r="3428">
          <cell r="A3428">
            <v>0</v>
          </cell>
          <cell r="B3428">
            <v>0</v>
          </cell>
          <cell r="C3428">
            <v>0</v>
          </cell>
        </row>
        <row r="3429">
          <cell r="A3429">
            <v>0</v>
          </cell>
          <cell r="B3429">
            <v>0</v>
          </cell>
          <cell r="C3429">
            <v>0</v>
          </cell>
        </row>
        <row r="3431">
          <cell r="B3431" t="str">
            <v>MANO DE OBRA</v>
          </cell>
        </row>
        <row r="3432">
          <cell r="B3432">
            <v>0</v>
          </cell>
          <cell r="C3432">
            <v>0</v>
          </cell>
        </row>
        <row r="3433">
          <cell r="A3433">
            <v>0</v>
          </cell>
          <cell r="B3433">
            <v>0</v>
          </cell>
          <cell r="C3433">
            <v>0</v>
          </cell>
        </row>
        <row r="3434">
          <cell r="A3434">
            <v>0</v>
          </cell>
          <cell r="B3434">
            <v>0</v>
          </cell>
          <cell r="C3434">
            <v>0</v>
          </cell>
        </row>
        <row r="3435">
          <cell r="A3435">
            <v>0</v>
          </cell>
          <cell r="B3435">
            <v>0</v>
          </cell>
          <cell r="C3435">
            <v>0</v>
          </cell>
        </row>
        <row r="3437">
          <cell r="B3437" t="str">
            <v>TRANSPORTE</v>
          </cell>
        </row>
        <row r="3439">
          <cell r="A3439">
            <v>0</v>
          </cell>
          <cell r="B3439">
            <v>0</v>
          </cell>
          <cell r="C3439">
            <v>0</v>
          </cell>
        </row>
        <row r="3440">
          <cell r="A3440">
            <v>0</v>
          </cell>
          <cell r="B3440">
            <v>0</v>
          </cell>
          <cell r="C3440">
            <v>0</v>
          </cell>
        </row>
        <row r="3441">
          <cell r="A3441">
            <v>0</v>
          </cell>
          <cell r="B3441">
            <v>0</v>
          </cell>
          <cell r="C3441">
            <v>0</v>
          </cell>
        </row>
        <row r="3446">
          <cell r="A3446" t="str">
            <v>CODIGO</v>
          </cell>
          <cell r="B3446" t="str">
            <v>ITEM</v>
          </cell>
          <cell r="C3446" t="str">
            <v>UNIDAD</v>
          </cell>
        </row>
        <row r="3447">
          <cell r="D3447">
            <v>0</v>
          </cell>
        </row>
        <row r="3448">
          <cell r="B3448" t="str">
            <v>CODIGO</v>
          </cell>
        </row>
        <row r="3449">
          <cell r="A3449" t="str">
            <v>CODIGO</v>
          </cell>
          <cell r="B3449" t="str">
            <v>RECURSOS</v>
          </cell>
          <cell r="C3449" t="str">
            <v>UNIDAD</v>
          </cell>
          <cell r="D3449" t="str">
            <v>CANT.</v>
          </cell>
        </row>
        <row r="3450">
          <cell r="B3450" t="str">
            <v>MATERIALES</v>
          </cell>
        </row>
        <row r="3451">
          <cell r="B3451">
            <v>0</v>
          </cell>
          <cell r="C3451">
            <v>0</v>
          </cell>
        </row>
        <row r="3452">
          <cell r="B3452">
            <v>0</v>
          </cell>
          <cell r="C3452">
            <v>0</v>
          </cell>
        </row>
        <row r="3453">
          <cell r="B3453">
            <v>0</v>
          </cell>
          <cell r="C3453">
            <v>0</v>
          </cell>
        </row>
        <row r="3454">
          <cell r="B3454">
            <v>0</v>
          </cell>
          <cell r="C3454">
            <v>0</v>
          </cell>
        </row>
        <row r="3456">
          <cell r="B3456" t="str">
            <v>EQUIPO</v>
          </cell>
        </row>
        <row r="3457">
          <cell r="B3457" t="str">
            <v>HTA MENOR (5% de M. de O.)</v>
          </cell>
        </row>
        <row r="3458">
          <cell r="A3458">
            <v>0</v>
          </cell>
          <cell r="B3458">
            <v>0</v>
          </cell>
          <cell r="C3458">
            <v>0</v>
          </cell>
        </row>
        <row r="3459">
          <cell r="A3459">
            <v>0</v>
          </cell>
          <cell r="B3459">
            <v>0</v>
          </cell>
          <cell r="C3459">
            <v>0</v>
          </cell>
        </row>
        <row r="3460">
          <cell r="A3460">
            <v>0</v>
          </cell>
          <cell r="B3460">
            <v>0</v>
          </cell>
          <cell r="C3460">
            <v>0</v>
          </cell>
        </row>
        <row r="3462">
          <cell r="B3462" t="str">
            <v>MANO DE OBRA</v>
          </cell>
        </row>
        <row r="3463">
          <cell r="B3463">
            <v>0</v>
          </cell>
          <cell r="C3463">
            <v>0</v>
          </cell>
        </row>
        <row r="3464">
          <cell r="A3464">
            <v>0</v>
          </cell>
          <cell r="B3464">
            <v>0</v>
          </cell>
          <cell r="C3464">
            <v>0</v>
          </cell>
        </row>
        <row r="3465">
          <cell r="A3465">
            <v>0</v>
          </cell>
          <cell r="B3465">
            <v>0</v>
          </cell>
          <cell r="C3465">
            <v>0</v>
          </cell>
        </row>
        <row r="3466">
          <cell r="A3466">
            <v>0</v>
          </cell>
          <cell r="B3466">
            <v>0</v>
          </cell>
          <cell r="C3466">
            <v>0</v>
          </cell>
        </row>
        <row r="3468">
          <cell r="B3468" t="str">
            <v>TRANSPORTE</v>
          </cell>
        </row>
        <row r="3470">
          <cell r="A3470">
            <v>0</v>
          </cell>
          <cell r="B3470">
            <v>0</v>
          </cell>
          <cell r="C3470">
            <v>0</v>
          </cell>
        </row>
        <row r="3471">
          <cell r="A3471">
            <v>0</v>
          </cell>
          <cell r="B3471">
            <v>0</v>
          </cell>
          <cell r="C3471">
            <v>0</v>
          </cell>
        </row>
        <row r="3472">
          <cell r="A3472">
            <v>0</v>
          </cell>
          <cell r="B3472">
            <v>0</v>
          </cell>
          <cell r="C3472">
            <v>0</v>
          </cell>
        </row>
        <row r="3477">
          <cell r="A3477" t="str">
            <v>CODIGO</v>
          </cell>
          <cell r="B3477" t="str">
            <v>ITEM</v>
          </cell>
          <cell r="C3477" t="str">
            <v>UNIDAD</v>
          </cell>
        </row>
        <row r="3478">
          <cell r="D3478">
            <v>0</v>
          </cell>
        </row>
        <row r="3479">
          <cell r="B3479" t="str">
            <v>CODIGO</v>
          </cell>
        </row>
        <row r="3480">
          <cell r="A3480" t="str">
            <v>CODIGO</v>
          </cell>
          <cell r="B3480" t="str">
            <v>RECURSOS</v>
          </cell>
          <cell r="C3480" t="str">
            <v>UNIDAD</v>
          </cell>
          <cell r="D3480" t="str">
            <v>CANT.</v>
          </cell>
        </row>
        <row r="3481">
          <cell r="B3481" t="str">
            <v>MATERIALES</v>
          </cell>
        </row>
        <row r="3482">
          <cell r="B3482">
            <v>0</v>
          </cell>
          <cell r="C3482">
            <v>0</v>
          </cell>
        </row>
        <row r="3483">
          <cell r="B3483">
            <v>0</v>
          </cell>
          <cell r="C3483">
            <v>0</v>
          </cell>
        </row>
        <row r="3484">
          <cell r="B3484">
            <v>0</v>
          </cell>
          <cell r="C3484">
            <v>0</v>
          </cell>
        </row>
        <row r="3485">
          <cell r="B3485">
            <v>0</v>
          </cell>
          <cell r="C3485">
            <v>0</v>
          </cell>
        </row>
        <row r="3487">
          <cell r="B3487" t="str">
            <v>EQUIPO</v>
          </cell>
        </row>
        <row r="3488">
          <cell r="B3488" t="str">
            <v>HTA MENOR (5% de M. de O.)</v>
          </cell>
        </row>
        <row r="3489">
          <cell r="A3489">
            <v>0</v>
          </cell>
          <cell r="B3489">
            <v>0</v>
          </cell>
          <cell r="C3489">
            <v>0</v>
          </cell>
        </row>
        <row r="3490">
          <cell r="A3490">
            <v>0</v>
          </cell>
          <cell r="B3490">
            <v>0</v>
          </cell>
          <cell r="C3490">
            <v>0</v>
          </cell>
        </row>
        <row r="3491">
          <cell r="A3491">
            <v>0</v>
          </cell>
          <cell r="B3491">
            <v>0</v>
          </cell>
          <cell r="C3491">
            <v>0</v>
          </cell>
        </row>
        <row r="3493">
          <cell r="B3493" t="str">
            <v>MANO DE OBRA</v>
          </cell>
        </row>
        <row r="3494">
          <cell r="B3494">
            <v>0</v>
          </cell>
          <cell r="C3494">
            <v>0</v>
          </cell>
        </row>
        <row r="3495">
          <cell r="A3495">
            <v>0</v>
          </cell>
          <cell r="B3495">
            <v>0</v>
          </cell>
          <cell r="C3495">
            <v>0</v>
          </cell>
        </row>
        <row r="3496">
          <cell r="A3496">
            <v>0</v>
          </cell>
          <cell r="B3496">
            <v>0</v>
          </cell>
          <cell r="C3496">
            <v>0</v>
          </cell>
        </row>
        <row r="3497">
          <cell r="A3497">
            <v>0</v>
          </cell>
          <cell r="B3497">
            <v>0</v>
          </cell>
          <cell r="C3497">
            <v>0</v>
          </cell>
        </row>
        <row r="3499">
          <cell r="B3499" t="str">
            <v>TRANSPORTE</v>
          </cell>
        </row>
        <row r="3501">
          <cell r="A3501">
            <v>0</v>
          </cell>
          <cell r="B3501">
            <v>0</v>
          </cell>
          <cell r="C3501">
            <v>0</v>
          </cell>
        </row>
        <row r="3502">
          <cell r="A3502">
            <v>0</v>
          </cell>
          <cell r="B3502">
            <v>0</v>
          </cell>
          <cell r="C3502">
            <v>0</v>
          </cell>
        </row>
        <row r="3503">
          <cell r="A3503">
            <v>0</v>
          </cell>
          <cell r="B3503">
            <v>0</v>
          </cell>
          <cell r="C3503">
            <v>0</v>
          </cell>
        </row>
        <row r="3508">
          <cell r="A3508" t="str">
            <v>CODIGO</v>
          </cell>
          <cell r="B3508" t="str">
            <v>ITEM</v>
          </cell>
          <cell r="C3508" t="str">
            <v>UNIDAD</v>
          </cell>
        </row>
        <row r="3509">
          <cell r="D3509">
            <v>0</v>
          </cell>
        </row>
        <row r="3510">
          <cell r="B3510" t="str">
            <v>CODIGO</v>
          </cell>
        </row>
        <row r="3511">
          <cell r="A3511" t="str">
            <v>CODIGO</v>
          </cell>
          <cell r="B3511" t="str">
            <v>RECURSOS</v>
          </cell>
          <cell r="C3511" t="str">
            <v>UNIDAD</v>
          </cell>
          <cell r="D3511" t="str">
            <v>CANT.</v>
          </cell>
        </row>
        <row r="3512">
          <cell r="B3512" t="str">
            <v>MATERIALES</v>
          </cell>
        </row>
        <row r="3513">
          <cell r="B3513">
            <v>0</v>
          </cell>
          <cell r="C3513">
            <v>0</v>
          </cell>
        </row>
        <row r="3514">
          <cell r="B3514">
            <v>0</v>
          </cell>
          <cell r="C3514">
            <v>0</v>
          </cell>
        </row>
        <row r="3515">
          <cell r="B3515">
            <v>0</v>
          </cell>
          <cell r="C3515">
            <v>0</v>
          </cell>
        </row>
        <row r="3516">
          <cell r="B3516">
            <v>0</v>
          </cell>
          <cell r="C3516">
            <v>0</v>
          </cell>
        </row>
        <row r="3518">
          <cell r="B3518" t="str">
            <v>EQUIPO</v>
          </cell>
        </row>
        <row r="3519">
          <cell r="B3519" t="str">
            <v>HTA MENOR (5% de M. de O.)</v>
          </cell>
        </row>
        <row r="3520">
          <cell r="A3520">
            <v>0</v>
          </cell>
          <cell r="B3520">
            <v>0</v>
          </cell>
          <cell r="C3520">
            <v>0</v>
          </cell>
        </row>
        <row r="3521">
          <cell r="A3521">
            <v>0</v>
          </cell>
          <cell r="B3521">
            <v>0</v>
          </cell>
          <cell r="C3521">
            <v>0</v>
          </cell>
        </row>
        <row r="3522">
          <cell r="A3522">
            <v>0</v>
          </cell>
          <cell r="B3522">
            <v>0</v>
          </cell>
          <cell r="C3522">
            <v>0</v>
          </cell>
        </row>
        <row r="3524">
          <cell r="B3524" t="str">
            <v>MANO DE OBRA</v>
          </cell>
        </row>
        <row r="3525">
          <cell r="B3525">
            <v>0</v>
          </cell>
          <cell r="C3525">
            <v>0</v>
          </cell>
        </row>
        <row r="3526">
          <cell r="A3526">
            <v>0</v>
          </cell>
          <cell r="B3526">
            <v>0</v>
          </cell>
          <cell r="C3526">
            <v>0</v>
          </cell>
        </row>
        <row r="3527">
          <cell r="A3527">
            <v>0</v>
          </cell>
          <cell r="B3527">
            <v>0</v>
          </cell>
          <cell r="C3527">
            <v>0</v>
          </cell>
        </row>
        <row r="3528">
          <cell r="A3528">
            <v>0</v>
          </cell>
          <cell r="B3528">
            <v>0</v>
          </cell>
          <cell r="C3528">
            <v>0</v>
          </cell>
        </row>
        <row r="3530">
          <cell r="B3530" t="str">
            <v>TRANSPORTE</v>
          </cell>
        </row>
        <row r="3532">
          <cell r="A3532">
            <v>0</v>
          </cell>
          <cell r="B3532">
            <v>0</v>
          </cell>
          <cell r="C3532">
            <v>0</v>
          </cell>
        </row>
        <row r="3533">
          <cell r="A3533">
            <v>0</v>
          </cell>
          <cell r="B3533">
            <v>0</v>
          </cell>
          <cell r="C3533">
            <v>0</v>
          </cell>
        </row>
        <row r="3534">
          <cell r="A3534">
            <v>0</v>
          </cell>
          <cell r="B3534">
            <v>0</v>
          </cell>
          <cell r="C3534">
            <v>0</v>
          </cell>
        </row>
        <row r="3539">
          <cell r="A3539" t="str">
            <v>CODIGO</v>
          </cell>
          <cell r="B3539" t="str">
            <v>ITEM</v>
          </cell>
          <cell r="C3539" t="str">
            <v>UNIDAD</v>
          </cell>
        </row>
        <row r="3540">
          <cell r="D3540">
            <v>0</v>
          </cell>
        </row>
        <row r="3541">
          <cell r="B3541" t="str">
            <v>CODIGO</v>
          </cell>
        </row>
        <row r="3542">
          <cell r="A3542" t="str">
            <v>CODIGO</v>
          </cell>
          <cell r="B3542" t="str">
            <v>RECURSOS</v>
          </cell>
          <cell r="C3542" t="str">
            <v>UNIDAD</v>
          </cell>
          <cell r="D3542" t="str">
            <v>CANT.</v>
          </cell>
        </row>
        <row r="3543">
          <cell r="B3543" t="str">
            <v>MATERIALES</v>
          </cell>
        </row>
        <row r="3544">
          <cell r="B3544">
            <v>0</v>
          </cell>
          <cell r="C3544">
            <v>0</v>
          </cell>
        </row>
        <row r="3545">
          <cell r="B3545">
            <v>0</v>
          </cell>
          <cell r="C3545">
            <v>0</v>
          </cell>
        </row>
        <row r="3546">
          <cell r="B3546">
            <v>0</v>
          </cell>
          <cell r="C3546">
            <v>0</v>
          </cell>
        </row>
        <row r="3547">
          <cell r="B3547">
            <v>0</v>
          </cell>
          <cell r="C3547">
            <v>0</v>
          </cell>
        </row>
        <row r="3549">
          <cell r="B3549" t="str">
            <v>EQUIPO</v>
          </cell>
        </row>
        <row r="3550">
          <cell r="B3550" t="str">
            <v>HTA MENOR (5% de M. de O.)</v>
          </cell>
        </row>
        <row r="3551">
          <cell r="A3551">
            <v>0</v>
          </cell>
          <cell r="B3551">
            <v>0</v>
          </cell>
          <cell r="C3551">
            <v>0</v>
          </cell>
        </row>
        <row r="3552">
          <cell r="A3552">
            <v>0</v>
          </cell>
          <cell r="B3552">
            <v>0</v>
          </cell>
          <cell r="C3552">
            <v>0</v>
          </cell>
        </row>
        <row r="3553">
          <cell r="A3553">
            <v>0</v>
          </cell>
          <cell r="B3553">
            <v>0</v>
          </cell>
          <cell r="C3553">
            <v>0</v>
          </cell>
        </row>
        <row r="3555">
          <cell r="B3555" t="str">
            <v>MANO DE OBRA</v>
          </cell>
        </row>
        <row r="3556">
          <cell r="B3556">
            <v>0</v>
          </cell>
          <cell r="C3556">
            <v>0</v>
          </cell>
        </row>
        <row r="3557">
          <cell r="A3557">
            <v>0</v>
          </cell>
          <cell r="B3557">
            <v>0</v>
          </cell>
          <cell r="C3557">
            <v>0</v>
          </cell>
        </row>
        <row r="3558">
          <cell r="A3558">
            <v>0</v>
          </cell>
          <cell r="B3558">
            <v>0</v>
          </cell>
          <cell r="C3558">
            <v>0</v>
          </cell>
        </row>
        <row r="3559">
          <cell r="A3559">
            <v>0</v>
          </cell>
          <cell r="B3559">
            <v>0</v>
          </cell>
          <cell r="C3559">
            <v>0</v>
          </cell>
        </row>
        <row r="3561">
          <cell r="B3561" t="str">
            <v>TRANSPORTE</v>
          </cell>
        </row>
        <row r="3563">
          <cell r="A3563">
            <v>0</v>
          </cell>
          <cell r="B3563">
            <v>0</v>
          </cell>
          <cell r="C3563">
            <v>0</v>
          </cell>
        </row>
        <row r="3564">
          <cell r="A3564">
            <v>0</v>
          </cell>
          <cell r="B3564">
            <v>0</v>
          </cell>
          <cell r="C3564">
            <v>0</v>
          </cell>
        </row>
        <row r="3565">
          <cell r="A3565">
            <v>0</v>
          </cell>
          <cell r="B3565">
            <v>0</v>
          </cell>
          <cell r="C3565">
            <v>0</v>
          </cell>
        </row>
        <row r="3571">
          <cell r="A3571" t="str">
            <v>CODIGO</v>
          </cell>
          <cell r="B3571" t="str">
            <v>ITEM</v>
          </cell>
          <cell r="C3571" t="str">
            <v>UNIDAD</v>
          </cell>
        </row>
        <row r="3572">
          <cell r="D3572">
            <v>0</v>
          </cell>
        </row>
        <row r="3573">
          <cell r="B3573" t="str">
            <v>CODIGO</v>
          </cell>
        </row>
        <row r="3574">
          <cell r="A3574" t="str">
            <v>CODIGO</v>
          </cell>
          <cell r="B3574" t="str">
            <v>RECURSOS</v>
          </cell>
          <cell r="C3574" t="str">
            <v>UNIDAD</v>
          </cell>
          <cell r="D3574" t="str">
            <v>CANT.</v>
          </cell>
        </row>
        <row r="3575">
          <cell r="B3575" t="str">
            <v>MATERIALES</v>
          </cell>
        </row>
        <row r="3576">
          <cell r="B3576">
            <v>0</v>
          </cell>
          <cell r="C3576">
            <v>0</v>
          </cell>
        </row>
        <row r="3577">
          <cell r="B3577">
            <v>0</v>
          </cell>
          <cell r="C3577">
            <v>0</v>
          </cell>
        </row>
        <row r="3578">
          <cell r="B3578">
            <v>0</v>
          </cell>
          <cell r="C3578">
            <v>0</v>
          </cell>
        </row>
        <row r="3579">
          <cell r="B3579">
            <v>0</v>
          </cell>
          <cell r="C3579">
            <v>0</v>
          </cell>
        </row>
        <row r="3581">
          <cell r="B3581" t="str">
            <v>EQUIPO</v>
          </cell>
        </row>
        <row r="3582">
          <cell r="B3582" t="str">
            <v>HTA MENOR (5% de M. de O.)</v>
          </cell>
        </row>
        <row r="3583">
          <cell r="A3583">
            <v>0</v>
          </cell>
          <cell r="B3583">
            <v>0</v>
          </cell>
          <cell r="C3583">
            <v>0</v>
          </cell>
        </row>
        <row r="3584">
          <cell r="A3584">
            <v>0</v>
          </cell>
          <cell r="B3584">
            <v>0</v>
          </cell>
          <cell r="C3584">
            <v>0</v>
          </cell>
        </row>
        <row r="3585">
          <cell r="A3585">
            <v>0</v>
          </cell>
          <cell r="B3585">
            <v>0</v>
          </cell>
          <cell r="C3585">
            <v>0</v>
          </cell>
        </row>
        <row r="3587">
          <cell r="B3587" t="str">
            <v>MANO DE OBRA</v>
          </cell>
        </row>
        <row r="3588">
          <cell r="B3588">
            <v>0</v>
          </cell>
          <cell r="C3588">
            <v>0</v>
          </cell>
        </row>
        <row r="3589">
          <cell r="A3589">
            <v>0</v>
          </cell>
          <cell r="B3589">
            <v>0</v>
          </cell>
          <cell r="C3589">
            <v>0</v>
          </cell>
        </row>
        <row r="3590">
          <cell r="A3590">
            <v>0</v>
          </cell>
          <cell r="B3590">
            <v>0</v>
          </cell>
          <cell r="C3590">
            <v>0</v>
          </cell>
        </row>
        <row r="3591">
          <cell r="A3591">
            <v>0</v>
          </cell>
          <cell r="B3591">
            <v>0</v>
          </cell>
          <cell r="C3591">
            <v>0</v>
          </cell>
        </row>
        <row r="3593">
          <cell r="B3593" t="str">
            <v>TRANSPORTE</v>
          </cell>
        </row>
        <row r="3595">
          <cell r="A3595">
            <v>0</v>
          </cell>
          <cell r="B3595">
            <v>0</v>
          </cell>
          <cell r="C3595">
            <v>0</v>
          </cell>
        </row>
        <row r="3596">
          <cell r="A3596">
            <v>0</v>
          </cell>
          <cell r="B3596">
            <v>0</v>
          </cell>
          <cell r="C3596">
            <v>0</v>
          </cell>
        </row>
        <row r="3597">
          <cell r="A3597">
            <v>0</v>
          </cell>
          <cell r="B3597">
            <v>0</v>
          </cell>
          <cell r="C3597">
            <v>0</v>
          </cell>
        </row>
        <row r="3602">
          <cell r="A3602" t="str">
            <v>CODIGO</v>
          </cell>
          <cell r="B3602" t="str">
            <v>ITEM</v>
          </cell>
          <cell r="C3602" t="str">
            <v>UNIDAD</v>
          </cell>
        </row>
        <row r="3603">
          <cell r="D3603">
            <v>0</v>
          </cell>
        </row>
        <row r="3604">
          <cell r="B3604" t="str">
            <v>CODIGO</v>
          </cell>
        </row>
        <row r="3605">
          <cell r="A3605" t="str">
            <v>CODIGO</v>
          </cell>
          <cell r="B3605" t="str">
            <v>RECURSOS</v>
          </cell>
          <cell r="C3605" t="str">
            <v>UNIDAD</v>
          </cell>
          <cell r="D3605" t="str">
            <v>CANT.</v>
          </cell>
        </row>
        <row r="3606">
          <cell r="B3606" t="str">
            <v>MATERIALES</v>
          </cell>
        </row>
        <row r="3607">
          <cell r="B3607">
            <v>0</v>
          </cell>
          <cell r="C3607">
            <v>0</v>
          </cell>
        </row>
        <row r="3608">
          <cell r="B3608">
            <v>0</v>
          </cell>
          <cell r="C3608">
            <v>0</v>
          </cell>
        </row>
        <row r="3609">
          <cell r="B3609">
            <v>0</v>
          </cell>
          <cell r="C3609">
            <v>0</v>
          </cell>
        </row>
        <row r="3610">
          <cell r="B3610">
            <v>0</v>
          </cell>
          <cell r="C3610">
            <v>0</v>
          </cell>
        </row>
        <row r="3612">
          <cell r="B3612" t="str">
            <v>EQUIPO</v>
          </cell>
        </row>
        <row r="3613">
          <cell r="B3613" t="str">
            <v>HTA MENOR (5% de M. de O.)</v>
          </cell>
        </row>
        <row r="3614">
          <cell r="A3614">
            <v>0</v>
          </cell>
          <cell r="B3614">
            <v>0</v>
          </cell>
          <cell r="C3614">
            <v>0</v>
          </cell>
        </row>
        <row r="3615">
          <cell r="A3615">
            <v>0</v>
          </cell>
          <cell r="B3615">
            <v>0</v>
          </cell>
          <cell r="C3615">
            <v>0</v>
          </cell>
        </row>
        <row r="3616">
          <cell r="A3616">
            <v>0</v>
          </cell>
          <cell r="B3616">
            <v>0</v>
          </cell>
          <cell r="C3616">
            <v>0</v>
          </cell>
        </row>
        <row r="3618">
          <cell r="B3618" t="str">
            <v>MANO DE OBRA</v>
          </cell>
        </row>
        <row r="3619">
          <cell r="B3619">
            <v>0</v>
          </cell>
          <cell r="C3619">
            <v>0</v>
          </cell>
        </row>
        <row r="3620">
          <cell r="A3620">
            <v>0</v>
          </cell>
          <cell r="B3620">
            <v>0</v>
          </cell>
          <cell r="C3620">
            <v>0</v>
          </cell>
        </row>
        <row r="3621">
          <cell r="A3621">
            <v>0</v>
          </cell>
          <cell r="B3621">
            <v>0</v>
          </cell>
          <cell r="C3621">
            <v>0</v>
          </cell>
        </row>
        <row r="3622">
          <cell r="A3622">
            <v>0</v>
          </cell>
          <cell r="B3622">
            <v>0</v>
          </cell>
          <cell r="C3622">
            <v>0</v>
          </cell>
        </row>
        <row r="3624">
          <cell r="B3624" t="str">
            <v>TRANSPORTE</v>
          </cell>
        </row>
        <row r="3626">
          <cell r="A3626">
            <v>0</v>
          </cell>
          <cell r="B3626">
            <v>0</v>
          </cell>
          <cell r="C3626">
            <v>0</v>
          </cell>
        </row>
        <row r="3627">
          <cell r="A3627">
            <v>0</v>
          </cell>
          <cell r="B3627">
            <v>0</v>
          </cell>
          <cell r="C3627">
            <v>0</v>
          </cell>
        </row>
        <row r="3628">
          <cell r="A3628">
            <v>0</v>
          </cell>
          <cell r="B3628">
            <v>0</v>
          </cell>
          <cell r="C3628">
            <v>0</v>
          </cell>
        </row>
        <row r="3633">
          <cell r="A3633" t="str">
            <v>CODIGO</v>
          </cell>
          <cell r="B3633" t="str">
            <v>ITEM</v>
          </cell>
          <cell r="C3633" t="str">
            <v>UNIDAD</v>
          </cell>
        </row>
        <row r="3634">
          <cell r="D3634">
            <v>0</v>
          </cell>
        </row>
        <row r="3635">
          <cell r="B3635" t="str">
            <v>CODIGO</v>
          </cell>
        </row>
        <row r="3636">
          <cell r="A3636" t="str">
            <v>CODIGO</v>
          </cell>
          <cell r="B3636" t="str">
            <v>RECURSOS</v>
          </cell>
          <cell r="C3636" t="str">
            <v>UNIDAD</v>
          </cell>
          <cell r="D3636" t="str">
            <v>CANT.</v>
          </cell>
        </row>
        <row r="3637">
          <cell r="B3637" t="str">
            <v>MATERIALES</v>
          </cell>
        </row>
        <row r="3638">
          <cell r="B3638">
            <v>0</v>
          </cell>
          <cell r="C3638">
            <v>0</v>
          </cell>
        </row>
        <row r="3639">
          <cell r="B3639">
            <v>0</v>
          </cell>
          <cell r="C3639">
            <v>0</v>
          </cell>
        </row>
        <row r="3640">
          <cell r="B3640">
            <v>0</v>
          </cell>
          <cell r="C3640">
            <v>0</v>
          </cell>
        </row>
        <row r="3641">
          <cell r="B3641">
            <v>0</v>
          </cell>
          <cell r="C3641">
            <v>0</v>
          </cell>
        </row>
        <row r="3643">
          <cell r="B3643" t="str">
            <v>EQUIPO</v>
          </cell>
        </row>
        <row r="3644">
          <cell r="B3644" t="str">
            <v>HTA MENOR (5% de M. de O.)</v>
          </cell>
        </row>
        <row r="3645">
          <cell r="A3645">
            <v>0</v>
          </cell>
          <cell r="B3645">
            <v>0</v>
          </cell>
          <cell r="C3645">
            <v>0</v>
          </cell>
        </row>
        <row r="3646">
          <cell r="A3646">
            <v>0</v>
          </cell>
          <cell r="B3646">
            <v>0</v>
          </cell>
          <cell r="C3646">
            <v>0</v>
          </cell>
        </row>
        <row r="3647">
          <cell r="A3647">
            <v>0</v>
          </cell>
          <cell r="B3647">
            <v>0</v>
          </cell>
          <cell r="C3647">
            <v>0</v>
          </cell>
        </row>
        <row r="3649">
          <cell r="B3649" t="str">
            <v>MANO DE OBRA</v>
          </cell>
        </row>
        <row r="3650">
          <cell r="B3650">
            <v>0</v>
          </cell>
          <cell r="C3650">
            <v>0</v>
          </cell>
        </row>
        <row r="3651">
          <cell r="A3651">
            <v>0</v>
          </cell>
          <cell r="B3651">
            <v>0</v>
          </cell>
          <cell r="C3651">
            <v>0</v>
          </cell>
        </row>
        <row r="3652">
          <cell r="A3652">
            <v>0</v>
          </cell>
          <cell r="B3652">
            <v>0</v>
          </cell>
          <cell r="C3652">
            <v>0</v>
          </cell>
        </row>
        <row r="3653">
          <cell r="A3653">
            <v>0</v>
          </cell>
          <cell r="B3653">
            <v>0</v>
          </cell>
          <cell r="C3653">
            <v>0</v>
          </cell>
        </row>
        <row r="3655">
          <cell r="B3655" t="str">
            <v>TRANSPORTE</v>
          </cell>
        </row>
        <row r="3657">
          <cell r="A3657">
            <v>0</v>
          </cell>
          <cell r="B3657">
            <v>0</v>
          </cell>
          <cell r="C3657">
            <v>0</v>
          </cell>
        </row>
        <row r="3658">
          <cell r="A3658">
            <v>0</v>
          </cell>
          <cell r="B3658">
            <v>0</v>
          </cell>
          <cell r="C3658">
            <v>0</v>
          </cell>
        </row>
        <row r="3659">
          <cell r="A3659">
            <v>0</v>
          </cell>
          <cell r="B3659">
            <v>0</v>
          </cell>
          <cell r="C3659">
            <v>0</v>
          </cell>
        </row>
        <row r="3664">
          <cell r="A3664" t="str">
            <v>CODIGO</v>
          </cell>
          <cell r="B3664" t="str">
            <v>ITEM</v>
          </cell>
          <cell r="C3664" t="str">
            <v>UNIDAD</v>
          </cell>
        </row>
        <row r="3665">
          <cell r="D3665">
            <v>0</v>
          </cell>
        </row>
        <row r="3666">
          <cell r="B3666" t="str">
            <v>CODIGO</v>
          </cell>
        </row>
        <row r="3667">
          <cell r="A3667" t="str">
            <v>CODIGO</v>
          </cell>
          <cell r="B3667" t="str">
            <v>RECURSOS</v>
          </cell>
          <cell r="C3667" t="str">
            <v>UNIDAD</v>
          </cell>
          <cell r="D3667" t="str">
            <v>CANT.</v>
          </cell>
        </row>
        <row r="3668">
          <cell r="B3668" t="str">
            <v>MATERIALES</v>
          </cell>
        </row>
        <row r="3669">
          <cell r="B3669">
            <v>0</v>
          </cell>
          <cell r="C3669">
            <v>0</v>
          </cell>
        </row>
        <row r="3670">
          <cell r="B3670">
            <v>0</v>
          </cell>
          <cell r="C3670">
            <v>0</v>
          </cell>
        </row>
        <row r="3671">
          <cell r="B3671">
            <v>0</v>
          </cell>
          <cell r="C3671">
            <v>0</v>
          </cell>
        </row>
        <row r="3672">
          <cell r="B3672">
            <v>0</v>
          </cell>
          <cell r="C3672">
            <v>0</v>
          </cell>
        </row>
        <row r="3674">
          <cell r="B3674" t="str">
            <v>EQUIPO</v>
          </cell>
        </row>
        <row r="3675">
          <cell r="B3675" t="str">
            <v>HTA MENOR (5% de M. de O.)</v>
          </cell>
        </row>
        <row r="3676">
          <cell r="A3676">
            <v>0</v>
          </cell>
          <cell r="B3676">
            <v>0</v>
          </cell>
          <cell r="C3676">
            <v>0</v>
          </cell>
        </row>
        <row r="3677">
          <cell r="A3677">
            <v>0</v>
          </cell>
          <cell r="B3677">
            <v>0</v>
          </cell>
          <cell r="C3677">
            <v>0</v>
          </cell>
        </row>
        <row r="3678">
          <cell r="A3678">
            <v>0</v>
          </cell>
          <cell r="B3678">
            <v>0</v>
          </cell>
          <cell r="C3678">
            <v>0</v>
          </cell>
        </row>
        <row r="3680">
          <cell r="B3680" t="str">
            <v>MANO DE OBRA</v>
          </cell>
        </row>
        <row r="3681">
          <cell r="B3681">
            <v>0</v>
          </cell>
          <cell r="C3681">
            <v>0</v>
          </cell>
        </row>
        <row r="3682">
          <cell r="A3682">
            <v>0</v>
          </cell>
          <cell r="B3682">
            <v>0</v>
          </cell>
          <cell r="C3682">
            <v>0</v>
          </cell>
        </row>
        <row r="3683">
          <cell r="A3683">
            <v>0</v>
          </cell>
          <cell r="B3683">
            <v>0</v>
          </cell>
          <cell r="C3683">
            <v>0</v>
          </cell>
        </row>
        <row r="3684">
          <cell r="A3684">
            <v>0</v>
          </cell>
          <cell r="B3684">
            <v>0</v>
          </cell>
          <cell r="C3684">
            <v>0</v>
          </cell>
        </row>
        <row r="3686">
          <cell r="B3686" t="str">
            <v>TRANSPORTE</v>
          </cell>
        </row>
        <row r="3688">
          <cell r="A3688">
            <v>0</v>
          </cell>
          <cell r="B3688">
            <v>0</v>
          </cell>
          <cell r="C3688">
            <v>0</v>
          </cell>
        </row>
        <row r="3689">
          <cell r="A3689">
            <v>0</v>
          </cell>
          <cell r="B3689">
            <v>0</v>
          </cell>
          <cell r="C3689">
            <v>0</v>
          </cell>
        </row>
        <row r="3690">
          <cell r="A3690">
            <v>0</v>
          </cell>
          <cell r="B3690">
            <v>0</v>
          </cell>
          <cell r="C3690">
            <v>0</v>
          </cell>
        </row>
        <row r="3695">
          <cell r="A3695" t="str">
            <v>CODIGO</v>
          </cell>
          <cell r="B3695" t="str">
            <v>ITEM</v>
          </cell>
          <cell r="C3695" t="str">
            <v>UNIDAD</v>
          </cell>
        </row>
        <row r="3696">
          <cell r="D3696">
            <v>0</v>
          </cell>
        </row>
        <row r="3697">
          <cell r="B3697" t="str">
            <v>CODIGO</v>
          </cell>
        </row>
        <row r="3698">
          <cell r="A3698" t="str">
            <v>CODIGO</v>
          </cell>
          <cell r="B3698" t="str">
            <v>RECURSOS</v>
          </cell>
          <cell r="C3698" t="str">
            <v>UNIDAD</v>
          </cell>
          <cell r="D3698" t="str">
            <v>CANT.</v>
          </cell>
        </row>
        <row r="3699">
          <cell r="B3699" t="str">
            <v>MATERIALES</v>
          </cell>
        </row>
        <row r="3700">
          <cell r="B3700">
            <v>0</v>
          </cell>
          <cell r="C3700">
            <v>0</v>
          </cell>
        </row>
        <row r="3701">
          <cell r="B3701">
            <v>0</v>
          </cell>
          <cell r="C3701">
            <v>0</v>
          </cell>
        </row>
        <row r="3702">
          <cell r="B3702">
            <v>0</v>
          </cell>
          <cell r="C3702">
            <v>0</v>
          </cell>
        </row>
        <row r="3703">
          <cell r="B3703">
            <v>0</v>
          </cell>
          <cell r="C3703">
            <v>0</v>
          </cell>
        </row>
        <row r="3705">
          <cell r="B3705" t="str">
            <v>EQUIPO</v>
          </cell>
        </row>
        <row r="3706">
          <cell r="B3706" t="str">
            <v>HTA MENOR (5% de M. de O.)</v>
          </cell>
        </row>
        <row r="3707">
          <cell r="A3707">
            <v>0</v>
          </cell>
          <cell r="B3707">
            <v>0</v>
          </cell>
          <cell r="C3707">
            <v>0</v>
          </cell>
        </row>
        <row r="3708">
          <cell r="A3708">
            <v>0</v>
          </cell>
          <cell r="B3708">
            <v>0</v>
          </cell>
          <cell r="C3708">
            <v>0</v>
          </cell>
        </row>
        <row r="3709">
          <cell r="A3709">
            <v>0</v>
          </cell>
          <cell r="B3709">
            <v>0</v>
          </cell>
          <cell r="C3709">
            <v>0</v>
          </cell>
        </row>
        <row r="3711">
          <cell r="B3711" t="str">
            <v>MANO DE OBRA</v>
          </cell>
        </row>
        <row r="3712">
          <cell r="B3712">
            <v>0</v>
          </cell>
          <cell r="C3712">
            <v>0</v>
          </cell>
        </row>
        <row r="3713">
          <cell r="A3713">
            <v>0</v>
          </cell>
          <cell r="B3713">
            <v>0</v>
          </cell>
          <cell r="C3713">
            <v>0</v>
          </cell>
        </row>
        <row r="3714">
          <cell r="A3714">
            <v>0</v>
          </cell>
          <cell r="B3714">
            <v>0</v>
          </cell>
          <cell r="C3714">
            <v>0</v>
          </cell>
        </row>
        <row r="3715">
          <cell r="A3715">
            <v>0</v>
          </cell>
          <cell r="B3715">
            <v>0</v>
          </cell>
          <cell r="C3715">
            <v>0</v>
          </cell>
        </row>
        <row r="3717">
          <cell r="B3717" t="str">
            <v>TRANSPORTE</v>
          </cell>
        </row>
        <row r="3719">
          <cell r="A3719">
            <v>0</v>
          </cell>
          <cell r="B3719">
            <v>0</v>
          </cell>
          <cell r="C3719">
            <v>0</v>
          </cell>
        </row>
        <row r="3720">
          <cell r="A3720">
            <v>0</v>
          </cell>
          <cell r="B3720">
            <v>0</v>
          </cell>
          <cell r="C3720">
            <v>0</v>
          </cell>
        </row>
        <row r="3721">
          <cell r="A3721">
            <v>0</v>
          </cell>
          <cell r="B3721">
            <v>0</v>
          </cell>
          <cell r="C3721">
            <v>0</v>
          </cell>
        </row>
        <row r="3726">
          <cell r="A3726" t="str">
            <v>CODIGO</v>
          </cell>
          <cell r="B3726" t="str">
            <v>ITEM</v>
          </cell>
          <cell r="C3726" t="str">
            <v>UNIDAD</v>
          </cell>
        </row>
        <row r="3727">
          <cell r="D3727">
            <v>0</v>
          </cell>
        </row>
        <row r="3728">
          <cell r="B3728" t="str">
            <v>CODIGO</v>
          </cell>
        </row>
        <row r="3729">
          <cell r="A3729" t="str">
            <v>CODIGO</v>
          </cell>
          <cell r="B3729" t="str">
            <v>RECURSOS</v>
          </cell>
          <cell r="C3729" t="str">
            <v>UNIDAD</v>
          </cell>
          <cell r="D3729" t="str">
            <v>CANT.</v>
          </cell>
        </row>
        <row r="3730">
          <cell r="B3730" t="str">
            <v>MATERIALES</v>
          </cell>
        </row>
        <row r="3731">
          <cell r="B3731">
            <v>0</v>
          </cell>
          <cell r="C3731">
            <v>0</v>
          </cell>
        </row>
        <row r="3732">
          <cell r="B3732">
            <v>0</v>
          </cell>
          <cell r="C3732">
            <v>0</v>
          </cell>
        </row>
        <row r="3733">
          <cell r="B3733">
            <v>0</v>
          </cell>
          <cell r="C3733">
            <v>0</v>
          </cell>
        </row>
        <row r="3734">
          <cell r="B3734">
            <v>0</v>
          </cell>
          <cell r="C3734">
            <v>0</v>
          </cell>
        </row>
        <row r="3736">
          <cell r="B3736" t="str">
            <v>EQUIPO</v>
          </cell>
        </row>
        <row r="3737">
          <cell r="B3737" t="str">
            <v>HTA MENOR (5% de M. de O.)</v>
          </cell>
        </row>
        <row r="3738">
          <cell r="A3738">
            <v>0</v>
          </cell>
          <cell r="B3738">
            <v>0</v>
          </cell>
          <cell r="C3738">
            <v>0</v>
          </cell>
        </row>
        <row r="3739">
          <cell r="A3739">
            <v>0</v>
          </cell>
          <cell r="B3739">
            <v>0</v>
          </cell>
          <cell r="C3739">
            <v>0</v>
          </cell>
        </row>
        <row r="3740">
          <cell r="A3740">
            <v>0</v>
          </cell>
          <cell r="B3740">
            <v>0</v>
          </cell>
          <cell r="C3740">
            <v>0</v>
          </cell>
        </row>
        <row r="3742">
          <cell r="B3742" t="str">
            <v>MANO DE OBRA</v>
          </cell>
        </row>
        <row r="3743">
          <cell r="B3743">
            <v>0</v>
          </cell>
          <cell r="C3743">
            <v>0</v>
          </cell>
        </row>
        <row r="3744">
          <cell r="A3744">
            <v>0</v>
          </cell>
          <cell r="B3744">
            <v>0</v>
          </cell>
          <cell r="C3744">
            <v>0</v>
          </cell>
        </row>
        <row r="3745">
          <cell r="A3745">
            <v>0</v>
          </cell>
          <cell r="B3745">
            <v>0</v>
          </cell>
          <cell r="C3745">
            <v>0</v>
          </cell>
        </row>
        <row r="3746">
          <cell r="A3746">
            <v>0</v>
          </cell>
          <cell r="B3746">
            <v>0</v>
          </cell>
          <cell r="C3746">
            <v>0</v>
          </cell>
        </row>
        <row r="3748">
          <cell r="B3748" t="str">
            <v>TRANSPORTE</v>
          </cell>
        </row>
        <row r="3750">
          <cell r="A3750">
            <v>0</v>
          </cell>
          <cell r="B3750">
            <v>0</v>
          </cell>
          <cell r="C3750">
            <v>0</v>
          </cell>
        </row>
        <row r="3751">
          <cell r="A3751">
            <v>0</v>
          </cell>
          <cell r="B3751">
            <v>0</v>
          </cell>
          <cell r="C3751">
            <v>0</v>
          </cell>
        </row>
        <row r="3752">
          <cell r="A3752">
            <v>0</v>
          </cell>
          <cell r="B3752">
            <v>0</v>
          </cell>
          <cell r="C3752">
            <v>0</v>
          </cell>
        </row>
        <row r="3757">
          <cell r="A3757" t="str">
            <v>CODIGO</v>
          </cell>
          <cell r="B3757" t="str">
            <v>ITEM</v>
          </cell>
          <cell r="C3757" t="str">
            <v>UNIDAD</v>
          </cell>
        </row>
        <row r="3758">
          <cell r="D3758">
            <v>0</v>
          </cell>
        </row>
        <row r="3759">
          <cell r="B3759" t="str">
            <v>CODIGO</v>
          </cell>
        </row>
        <row r="3760">
          <cell r="A3760" t="str">
            <v>CODIGO</v>
          </cell>
          <cell r="B3760" t="str">
            <v>RECURSOS</v>
          </cell>
          <cell r="C3760" t="str">
            <v>UNIDAD</v>
          </cell>
          <cell r="D3760" t="str">
            <v>CANT.</v>
          </cell>
        </row>
        <row r="3761">
          <cell r="B3761" t="str">
            <v>MATERIALES</v>
          </cell>
        </row>
        <row r="3762">
          <cell r="B3762">
            <v>0</v>
          </cell>
          <cell r="C3762">
            <v>0</v>
          </cell>
        </row>
        <row r="3763">
          <cell r="B3763">
            <v>0</v>
          </cell>
          <cell r="C3763">
            <v>0</v>
          </cell>
        </row>
        <row r="3764">
          <cell r="B3764">
            <v>0</v>
          </cell>
          <cell r="C3764">
            <v>0</v>
          </cell>
        </row>
        <row r="3765">
          <cell r="B3765">
            <v>0</v>
          </cell>
          <cell r="C3765">
            <v>0</v>
          </cell>
        </row>
        <row r="3767">
          <cell r="B3767" t="str">
            <v>EQUIPO</v>
          </cell>
        </row>
        <row r="3768">
          <cell r="B3768" t="str">
            <v>HTA MENOR (5% de M. de O.)</v>
          </cell>
        </row>
        <row r="3769">
          <cell r="A3769">
            <v>0</v>
          </cell>
          <cell r="B3769">
            <v>0</v>
          </cell>
          <cell r="C3769">
            <v>0</v>
          </cell>
        </row>
        <row r="3770">
          <cell r="A3770">
            <v>0</v>
          </cell>
          <cell r="B3770">
            <v>0</v>
          </cell>
          <cell r="C3770">
            <v>0</v>
          </cell>
        </row>
        <row r="3771">
          <cell r="A3771">
            <v>0</v>
          </cell>
          <cell r="B3771">
            <v>0</v>
          </cell>
          <cell r="C3771">
            <v>0</v>
          </cell>
        </row>
        <row r="3773">
          <cell r="B3773" t="str">
            <v>MANO DE OBRA</v>
          </cell>
        </row>
        <row r="3774">
          <cell r="B3774">
            <v>0</v>
          </cell>
          <cell r="C3774">
            <v>0</v>
          </cell>
        </row>
        <row r="3775">
          <cell r="A3775">
            <v>0</v>
          </cell>
          <cell r="B3775">
            <v>0</v>
          </cell>
          <cell r="C3775">
            <v>0</v>
          </cell>
        </row>
        <row r="3776">
          <cell r="A3776">
            <v>0</v>
          </cell>
          <cell r="B3776">
            <v>0</v>
          </cell>
          <cell r="C3776">
            <v>0</v>
          </cell>
        </row>
        <row r="3777">
          <cell r="A3777">
            <v>0</v>
          </cell>
          <cell r="B3777">
            <v>0</v>
          </cell>
          <cell r="C3777">
            <v>0</v>
          </cell>
        </row>
        <row r="3779">
          <cell r="B3779" t="str">
            <v>TRANSPORTE</v>
          </cell>
        </row>
        <row r="3781">
          <cell r="A3781">
            <v>0</v>
          </cell>
          <cell r="B3781">
            <v>0</v>
          </cell>
          <cell r="C3781">
            <v>0</v>
          </cell>
        </row>
        <row r="3782">
          <cell r="A3782">
            <v>0</v>
          </cell>
          <cell r="B3782">
            <v>0</v>
          </cell>
          <cell r="C3782">
            <v>0</v>
          </cell>
        </row>
        <row r="3783">
          <cell r="A3783">
            <v>0</v>
          </cell>
          <cell r="B3783">
            <v>0</v>
          </cell>
          <cell r="C3783">
            <v>0</v>
          </cell>
        </row>
        <row r="3788">
          <cell r="A3788" t="str">
            <v>CODIGO</v>
          </cell>
          <cell r="B3788" t="str">
            <v>ITEM</v>
          </cell>
          <cell r="C3788" t="str">
            <v>UNIDAD</v>
          </cell>
        </row>
        <row r="3789">
          <cell r="D3789">
            <v>0</v>
          </cell>
        </row>
        <row r="3790">
          <cell r="B3790" t="str">
            <v>CODIGO</v>
          </cell>
        </row>
        <row r="3791">
          <cell r="A3791" t="str">
            <v>CODIGO</v>
          </cell>
          <cell r="B3791" t="str">
            <v>RECURSOS</v>
          </cell>
          <cell r="C3791" t="str">
            <v>UNIDAD</v>
          </cell>
          <cell r="D3791" t="str">
            <v>CANT.</v>
          </cell>
        </row>
        <row r="3792">
          <cell r="B3792" t="str">
            <v>MATERIALES</v>
          </cell>
        </row>
        <row r="3793">
          <cell r="B3793">
            <v>0</v>
          </cell>
          <cell r="C3793">
            <v>0</v>
          </cell>
        </row>
        <row r="3794">
          <cell r="B3794">
            <v>0</v>
          </cell>
          <cell r="C3794">
            <v>0</v>
          </cell>
        </row>
        <row r="3795">
          <cell r="B3795">
            <v>0</v>
          </cell>
          <cell r="C3795">
            <v>0</v>
          </cell>
        </row>
        <row r="3796">
          <cell r="B3796">
            <v>0</v>
          </cell>
          <cell r="C3796">
            <v>0</v>
          </cell>
        </row>
        <row r="3798">
          <cell r="B3798" t="str">
            <v>EQUIPO</v>
          </cell>
        </row>
        <row r="3799">
          <cell r="B3799" t="str">
            <v>HTA MENOR (5% de M. de O.)</v>
          </cell>
        </row>
        <row r="3800">
          <cell r="A3800">
            <v>0</v>
          </cell>
          <cell r="B3800">
            <v>0</v>
          </cell>
          <cell r="C3800">
            <v>0</v>
          </cell>
        </row>
        <row r="3801">
          <cell r="A3801">
            <v>0</v>
          </cell>
          <cell r="B3801">
            <v>0</v>
          </cell>
          <cell r="C3801">
            <v>0</v>
          </cell>
        </row>
        <row r="3802">
          <cell r="A3802">
            <v>0</v>
          </cell>
          <cell r="B3802">
            <v>0</v>
          </cell>
          <cell r="C3802">
            <v>0</v>
          </cell>
        </row>
        <row r="3804">
          <cell r="B3804" t="str">
            <v>MANO DE OBRA</v>
          </cell>
        </row>
        <row r="3805">
          <cell r="B3805">
            <v>0</v>
          </cell>
          <cell r="C3805">
            <v>0</v>
          </cell>
        </row>
        <row r="3806">
          <cell r="A3806">
            <v>0</v>
          </cell>
          <cell r="B3806">
            <v>0</v>
          </cell>
          <cell r="C3806">
            <v>0</v>
          </cell>
        </row>
        <row r="3807">
          <cell r="A3807">
            <v>0</v>
          </cell>
          <cell r="B3807">
            <v>0</v>
          </cell>
          <cell r="C3807">
            <v>0</v>
          </cell>
        </row>
        <row r="3808">
          <cell r="A3808">
            <v>0</v>
          </cell>
          <cell r="B3808">
            <v>0</v>
          </cell>
          <cell r="C3808">
            <v>0</v>
          </cell>
        </row>
        <row r="3810">
          <cell r="B3810" t="str">
            <v>TRANSPORTE</v>
          </cell>
        </row>
        <row r="3812">
          <cell r="A3812">
            <v>0</v>
          </cell>
          <cell r="B3812">
            <v>0</v>
          </cell>
          <cell r="C3812">
            <v>0</v>
          </cell>
        </row>
        <row r="3813">
          <cell r="A3813">
            <v>0</v>
          </cell>
          <cell r="B3813">
            <v>0</v>
          </cell>
          <cell r="C3813">
            <v>0</v>
          </cell>
        </row>
        <row r="3814">
          <cell r="A3814">
            <v>0</v>
          </cell>
          <cell r="B3814">
            <v>0</v>
          </cell>
          <cell r="C3814">
            <v>0</v>
          </cell>
        </row>
        <row r="3819">
          <cell r="A3819" t="str">
            <v>CODIGO</v>
          </cell>
          <cell r="B3819" t="str">
            <v>ITEM</v>
          </cell>
          <cell r="C3819" t="str">
            <v>UNIDAD</v>
          </cell>
        </row>
        <row r="3820">
          <cell r="D3820">
            <v>0</v>
          </cell>
        </row>
        <row r="3821">
          <cell r="B3821" t="str">
            <v>CODIGO</v>
          </cell>
        </row>
        <row r="3822">
          <cell r="A3822" t="str">
            <v>CODIGO</v>
          </cell>
          <cell r="B3822" t="str">
            <v>RECURSOS</v>
          </cell>
          <cell r="C3822" t="str">
            <v>UNIDAD</v>
          </cell>
          <cell r="D3822" t="str">
            <v>CANT.</v>
          </cell>
        </row>
        <row r="3823">
          <cell r="B3823" t="str">
            <v>MATERIALES</v>
          </cell>
        </row>
        <row r="3824">
          <cell r="B3824">
            <v>0</v>
          </cell>
          <cell r="C3824">
            <v>0</v>
          </cell>
        </row>
        <row r="3825">
          <cell r="B3825">
            <v>0</v>
          </cell>
          <cell r="C3825">
            <v>0</v>
          </cell>
        </row>
        <row r="3826">
          <cell r="B3826">
            <v>0</v>
          </cell>
          <cell r="C3826">
            <v>0</v>
          </cell>
        </row>
        <row r="3827">
          <cell r="B3827">
            <v>0</v>
          </cell>
          <cell r="C3827">
            <v>0</v>
          </cell>
        </row>
        <row r="3829">
          <cell r="B3829" t="str">
            <v>EQUIPO</v>
          </cell>
        </row>
        <row r="3830">
          <cell r="B3830" t="str">
            <v>HTA MENOR (5% de M. de O.)</v>
          </cell>
        </row>
        <row r="3831">
          <cell r="A3831">
            <v>0</v>
          </cell>
          <cell r="B3831">
            <v>0</v>
          </cell>
          <cell r="C3831">
            <v>0</v>
          </cell>
        </row>
        <row r="3832">
          <cell r="A3832">
            <v>0</v>
          </cell>
          <cell r="B3832">
            <v>0</v>
          </cell>
          <cell r="C3832">
            <v>0</v>
          </cell>
        </row>
        <row r="3833">
          <cell r="A3833">
            <v>0</v>
          </cell>
          <cell r="B3833">
            <v>0</v>
          </cell>
          <cell r="C3833">
            <v>0</v>
          </cell>
        </row>
        <row r="3835">
          <cell r="B3835" t="str">
            <v>MANO DE OBRA</v>
          </cell>
        </row>
        <row r="3836">
          <cell r="B3836">
            <v>0</v>
          </cell>
          <cell r="C3836">
            <v>0</v>
          </cell>
        </row>
        <row r="3837">
          <cell r="A3837">
            <v>0</v>
          </cell>
          <cell r="B3837">
            <v>0</v>
          </cell>
          <cell r="C3837">
            <v>0</v>
          </cell>
        </row>
        <row r="3838">
          <cell r="A3838">
            <v>0</v>
          </cell>
          <cell r="B3838">
            <v>0</v>
          </cell>
          <cell r="C3838">
            <v>0</v>
          </cell>
        </row>
        <row r="3839">
          <cell r="A3839">
            <v>0</v>
          </cell>
          <cell r="B3839">
            <v>0</v>
          </cell>
          <cell r="C3839">
            <v>0</v>
          </cell>
        </row>
        <row r="3841">
          <cell r="B3841" t="str">
            <v>TRANSPORTE</v>
          </cell>
        </row>
        <row r="3843">
          <cell r="A3843">
            <v>0</v>
          </cell>
          <cell r="B3843">
            <v>0</v>
          </cell>
          <cell r="C3843">
            <v>0</v>
          </cell>
        </row>
        <row r="3844">
          <cell r="A3844">
            <v>0</v>
          </cell>
          <cell r="B3844">
            <v>0</v>
          </cell>
          <cell r="C3844">
            <v>0</v>
          </cell>
        </row>
        <row r="3845">
          <cell r="A3845">
            <v>0</v>
          </cell>
          <cell r="B3845">
            <v>0</v>
          </cell>
          <cell r="C3845">
            <v>0</v>
          </cell>
        </row>
        <row r="3850">
          <cell r="A3850" t="str">
            <v>CODIGO</v>
          </cell>
          <cell r="B3850" t="str">
            <v>ITEM</v>
          </cell>
          <cell r="C3850" t="str">
            <v>UNIDAD</v>
          </cell>
        </row>
        <row r="3851">
          <cell r="D3851">
            <v>0</v>
          </cell>
        </row>
        <row r="3852">
          <cell r="B3852" t="str">
            <v>CODIGO</v>
          </cell>
        </row>
        <row r="3853">
          <cell r="A3853" t="str">
            <v>CODIGO</v>
          </cell>
          <cell r="B3853" t="str">
            <v>RECURSOS</v>
          </cell>
          <cell r="C3853" t="str">
            <v>UNIDAD</v>
          </cell>
          <cell r="D3853" t="str">
            <v>CANT.</v>
          </cell>
        </row>
        <row r="3854">
          <cell r="B3854" t="str">
            <v>MATERIALES</v>
          </cell>
        </row>
        <row r="3855">
          <cell r="B3855">
            <v>0</v>
          </cell>
          <cell r="C3855">
            <v>0</v>
          </cell>
        </row>
        <row r="3856">
          <cell r="B3856">
            <v>0</v>
          </cell>
          <cell r="C3856">
            <v>0</v>
          </cell>
        </row>
        <row r="3857">
          <cell r="B3857">
            <v>0</v>
          </cell>
          <cell r="C3857">
            <v>0</v>
          </cell>
        </row>
        <row r="3858">
          <cell r="B3858">
            <v>0</v>
          </cell>
          <cell r="C3858">
            <v>0</v>
          </cell>
        </row>
        <row r="3860">
          <cell r="B3860" t="str">
            <v>EQUIPO</v>
          </cell>
        </row>
        <row r="3861">
          <cell r="B3861" t="str">
            <v>HTA MENOR (5% de M. de O.)</v>
          </cell>
        </row>
        <row r="3862">
          <cell r="A3862">
            <v>0</v>
          </cell>
          <cell r="B3862">
            <v>0</v>
          </cell>
          <cell r="C3862">
            <v>0</v>
          </cell>
        </row>
        <row r="3863">
          <cell r="A3863">
            <v>0</v>
          </cell>
          <cell r="B3863">
            <v>0</v>
          </cell>
          <cell r="C3863">
            <v>0</v>
          </cell>
        </row>
        <row r="3864">
          <cell r="A3864">
            <v>0</v>
          </cell>
          <cell r="B3864">
            <v>0</v>
          </cell>
          <cell r="C3864">
            <v>0</v>
          </cell>
        </row>
        <row r="3866">
          <cell r="B3866" t="str">
            <v>MANO DE OBRA</v>
          </cell>
        </row>
        <row r="3867">
          <cell r="B3867">
            <v>0</v>
          </cell>
          <cell r="C3867">
            <v>0</v>
          </cell>
        </row>
        <row r="3868">
          <cell r="A3868">
            <v>0</v>
          </cell>
          <cell r="B3868">
            <v>0</v>
          </cell>
          <cell r="C3868">
            <v>0</v>
          </cell>
        </row>
        <row r="3869">
          <cell r="A3869">
            <v>0</v>
          </cell>
          <cell r="B3869">
            <v>0</v>
          </cell>
          <cell r="C3869">
            <v>0</v>
          </cell>
        </row>
        <row r="3870">
          <cell r="A3870">
            <v>0</v>
          </cell>
          <cell r="B3870">
            <v>0</v>
          </cell>
          <cell r="C3870">
            <v>0</v>
          </cell>
        </row>
        <row r="3872">
          <cell r="B3872" t="str">
            <v>TRANSPORTE</v>
          </cell>
        </row>
        <row r="3874">
          <cell r="A3874">
            <v>0</v>
          </cell>
          <cell r="B3874">
            <v>0</v>
          </cell>
          <cell r="C3874">
            <v>0</v>
          </cell>
        </row>
        <row r="3875">
          <cell r="A3875">
            <v>0</v>
          </cell>
          <cell r="B3875">
            <v>0</v>
          </cell>
          <cell r="C3875">
            <v>0</v>
          </cell>
        </row>
        <row r="3876">
          <cell r="A3876">
            <v>0</v>
          </cell>
          <cell r="B3876">
            <v>0</v>
          </cell>
          <cell r="C3876">
            <v>0</v>
          </cell>
        </row>
        <row r="3881">
          <cell r="A3881" t="str">
            <v>CODIGO</v>
          </cell>
          <cell r="B3881" t="str">
            <v>ITEM</v>
          </cell>
          <cell r="C3881" t="str">
            <v>UNIDAD</v>
          </cell>
        </row>
        <row r="3882">
          <cell r="D3882">
            <v>0</v>
          </cell>
        </row>
        <row r="3883">
          <cell r="B3883" t="str">
            <v>CODIGO</v>
          </cell>
        </row>
        <row r="3884">
          <cell r="A3884" t="str">
            <v>CODIGO</v>
          </cell>
          <cell r="B3884" t="str">
            <v>RECURSOS</v>
          </cell>
          <cell r="C3884" t="str">
            <v>UNIDAD</v>
          </cell>
          <cell r="D3884" t="str">
            <v>CANT.</v>
          </cell>
        </row>
        <row r="3885">
          <cell r="B3885" t="str">
            <v>MATERIALES</v>
          </cell>
        </row>
        <row r="3886">
          <cell r="B3886">
            <v>0</v>
          </cell>
          <cell r="C3886">
            <v>0</v>
          </cell>
        </row>
        <row r="3887">
          <cell r="B3887">
            <v>0</v>
          </cell>
          <cell r="C3887">
            <v>0</v>
          </cell>
        </row>
        <row r="3888">
          <cell r="B3888">
            <v>0</v>
          </cell>
          <cell r="C3888">
            <v>0</v>
          </cell>
        </row>
        <row r="3889">
          <cell r="B3889">
            <v>0</v>
          </cell>
          <cell r="C3889">
            <v>0</v>
          </cell>
        </row>
        <row r="3891">
          <cell r="B3891" t="str">
            <v>EQUIPO</v>
          </cell>
        </row>
        <row r="3892">
          <cell r="B3892" t="str">
            <v>HTA MENOR (5% de M. de O.)</v>
          </cell>
        </row>
        <row r="3893">
          <cell r="A3893">
            <v>0</v>
          </cell>
          <cell r="B3893">
            <v>0</v>
          </cell>
          <cell r="C3893">
            <v>0</v>
          </cell>
        </row>
        <row r="3894">
          <cell r="A3894">
            <v>0</v>
          </cell>
          <cell r="B3894">
            <v>0</v>
          </cell>
          <cell r="C3894">
            <v>0</v>
          </cell>
        </row>
        <row r="3895">
          <cell r="A3895">
            <v>0</v>
          </cell>
          <cell r="B3895">
            <v>0</v>
          </cell>
          <cell r="C3895">
            <v>0</v>
          </cell>
        </row>
        <row r="3897">
          <cell r="B3897" t="str">
            <v>MANO DE OBRA</v>
          </cell>
        </row>
        <row r="3898">
          <cell r="B3898">
            <v>0</v>
          </cell>
          <cell r="C3898">
            <v>0</v>
          </cell>
        </row>
        <row r="3899">
          <cell r="A3899">
            <v>0</v>
          </cell>
          <cell r="B3899">
            <v>0</v>
          </cell>
          <cell r="C3899">
            <v>0</v>
          </cell>
        </row>
        <row r="3900">
          <cell r="A3900">
            <v>0</v>
          </cell>
          <cell r="B3900">
            <v>0</v>
          </cell>
          <cell r="C3900">
            <v>0</v>
          </cell>
        </row>
        <row r="3901">
          <cell r="A3901">
            <v>0</v>
          </cell>
          <cell r="B3901">
            <v>0</v>
          </cell>
          <cell r="C3901">
            <v>0</v>
          </cell>
        </row>
        <row r="3903">
          <cell r="B3903" t="str">
            <v>TRANSPORTE</v>
          </cell>
        </row>
        <row r="3905">
          <cell r="A3905">
            <v>0</v>
          </cell>
          <cell r="B3905">
            <v>0</v>
          </cell>
          <cell r="C3905">
            <v>0</v>
          </cell>
        </row>
        <row r="3906">
          <cell r="A3906">
            <v>0</v>
          </cell>
          <cell r="B3906">
            <v>0</v>
          </cell>
          <cell r="C3906">
            <v>0</v>
          </cell>
        </row>
        <row r="3907">
          <cell r="A3907">
            <v>0</v>
          </cell>
          <cell r="B3907">
            <v>0</v>
          </cell>
          <cell r="C3907">
            <v>0</v>
          </cell>
        </row>
        <row r="3912">
          <cell r="A3912" t="str">
            <v>CODIGO</v>
          </cell>
          <cell r="B3912" t="str">
            <v>ITEM</v>
          </cell>
          <cell r="C3912" t="str">
            <v>UNIDAD</v>
          </cell>
        </row>
        <row r="3913">
          <cell r="D3913">
            <v>0</v>
          </cell>
        </row>
        <row r="3914">
          <cell r="B3914" t="str">
            <v>CODIGO</v>
          </cell>
        </row>
        <row r="3915">
          <cell r="A3915" t="str">
            <v>CODIGO</v>
          </cell>
          <cell r="B3915" t="str">
            <v>RECURSOS</v>
          </cell>
          <cell r="C3915" t="str">
            <v>UNIDAD</v>
          </cell>
          <cell r="D3915" t="str">
            <v>CANT.</v>
          </cell>
        </row>
        <row r="3916">
          <cell r="B3916" t="str">
            <v>MATERIALES</v>
          </cell>
        </row>
        <row r="3917">
          <cell r="B3917">
            <v>0</v>
          </cell>
          <cell r="C3917">
            <v>0</v>
          </cell>
        </row>
        <row r="3918">
          <cell r="B3918">
            <v>0</v>
          </cell>
          <cell r="C3918">
            <v>0</v>
          </cell>
        </row>
        <row r="3919">
          <cell r="B3919">
            <v>0</v>
          </cell>
          <cell r="C3919">
            <v>0</v>
          </cell>
        </row>
        <row r="3920">
          <cell r="B3920">
            <v>0</v>
          </cell>
          <cell r="C3920">
            <v>0</v>
          </cell>
        </row>
        <row r="3922">
          <cell r="B3922" t="str">
            <v>EQUIPO</v>
          </cell>
        </row>
        <row r="3923">
          <cell r="B3923" t="str">
            <v>HTA MENOR (5% de M. de O.)</v>
          </cell>
        </row>
        <row r="3924">
          <cell r="A3924">
            <v>0</v>
          </cell>
          <cell r="B3924">
            <v>0</v>
          </cell>
          <cell r="C3924">
            <v>0</v>
          </cell>
        </row>
        <row r="3925">
          <cell r="A3925">
            <v>0</v>
          </cell>
          <cell r="B3925">
            <v>0</v>
          </cell>
          <cell r="C3925">
            <v>0</v>
          </cell>
        </row>
        <row r="3926">
          <cell r="A3926">
            <v>0</v>
          </cell>
          <cell r="B3926">
            <v>0</v>
          </cell>
          <cell r="C3926">
            <v>0</v>
          </cell>
        </row>
        <row r="3928">
          <cell r="B3928" t="str">
            <v>MANO DE OBRA</v>
          </cell>
        </row>
        <row r="3929">
          <cell r="B3929">
            <v>0</v>
          </cell>
          <cell r="C3929">
            <v>0</v>
          </cell>
        </row>
        <row r="3930">
          <cell r="A3930">
            <v>0</v>
          </cell>
          <cell r="B3930">
            <v>0</v>
          </cell>
          <cell r="C3930">
            <v>0</v>
          </cell>
        </row>
        <row r="3931">
          <cell r="A3931">
            <v>0</v>
          </cell>
          <cell r="B3931">
            <v>0</v>
          </cell>
          <cell r="C3931">
            <v>0</v>
          </cell>
        </row>
        <row r="3932">
          <cell r="A3932">
            <v>0</v>
          </cell>
          <cell r="B3932">
            <v>0</v>
          </cell>
          <cell r="C3932">
            <v>0</v>
          </cell>
        </row>
        <row r="3934">
          <cell r="B3934" t="str">
            <v>TRANSPORTE</v>
          </cell>
        </row>
        <row r="3936">
          <cell r="A3936">
            <v>0</v>
          </cell>
          <cell r="B3936">
            <v>0</v>
          </cell>
          <cell r="C3936">
            <v>0</v>
          </cell>
        </row>
        <row r="3937">
          <cell r="A3937">
            <v>0</v>
          </cell>
          <cell r="B3937">
            <v>0</v>
          </cell>
          <cell r="C3937">
            <v>0</v>
          </cell>
        </row>
        <row r="3938">
          <cell r="A3938">
            <v>0</v>
          </cell>
          <cell r="B3938">
            <v>0</v>
          </cell>
          <cell r="C3938">
            <v>0</v>
          </cell>
        </row>
        <row r="3944">
          <cell r="A3944" t="str">
            <v>CODIGO</v>
          </cell>
          <cell r="B3944" t="str">
            <v>ITEM</v>
          </cell>
          <cell r="C3944" t="str">
            <v>UNIDAD</v>
          </cell>
        </row>
        <row r="3945">
          <cell r="D3945">
            <v>0</v>
          </cell>
        </row>
        <row r="3946">
          <cell r="B3946" t="str">
            <v>CODIGO</v>
          </cell>
        </row>
        <row r="3947">
          <cell r="A3947" t="str">
            <v>CODIGO</v>
          </cell>
          <cell r="B3947" t="str">
            <v>RECURSOS</v>
          </cell>
          <cell r="C3947" t="str">
            <v>UNIDAD</v>
          </cell>
          <cell r="D3947" t="str">
            <v>CANT.</v>
          </cell>
        </row>
        <row r="3948">
          <cell r="B3948" t="str">
            <v>MATERIALES</v>
          </cell>
        </row>
        <row r="3949">
          <cell r="B3949">
            <v>0</v>
          </cell>
          <cell r="C3949">
            <v>0</v>
          </cell>
        </row>
        <row r="3950">
          <cell r="B3950">
            <v>0</v>
          </cell>
          <cell r="C3950">
            <v>0</v>
          </cell>
        </row>
        <row r="3951">
          <cell r="B3951">
            <v>0</v>
          </cell>
          <cell r="C3951">
            <v>0</v>
          </cell>
        </row>
        <row r="3952">
          <cell r="B3952">
            <v>0</v>
          </cell>
          <cell r="C3952">
            <v>0</v>
          </cell>
        </row>
        <row r="3954">
          <cell r="B3954" t="str">
            <v>EQUIPO</v>
          </cell>
        </row>
        <row r="3955">
          <cell r="B3955" t="str">
            <v>HTA MENOR (5% de M. de O.)</v>
          </cell>
        </row>
        <row r="3956">
          <cell r="A3956">
            <v>0</v>
          </cell>
          <cell r="B3956">
            <v>0</v>
          </cell>
          <cell r="C3956">
            <v>0</v>
          </cell>
        </row>
        <row r="3957">
          <cell r="A3957">
            <v>0</v>
          </cell>
          <cell r="B3957">
            <v>0</v>
          </cell>
          <cell r="C3957">
            <v>0</v>
          </cell>
        </row>
        <row r="3958">
          <cell r="A3958">
            <v>0</v>
          </cell>
          <cell r="B3958">
            <v>0</v>
          </cell>
          <cell r="C3958">
            <v>0</v>
          </cell>
        </row>
        <row r="3960">
          <cell r="B3960" t="str">
            <v>MANO DE OBRA</v>
          </cell>
        </row>
        <row r="3961">
          <cell r="B3961">
            <v>0</v>
          </cell>
          <cell r="C3961">
            <v>0</v>
          </cell>
        </row>
        <row r="3962">
          <cell r="A3962">
            <v>0</v>
          </cell>
          <cell r="B3962">
            <v>0</v>
          </cell>
          <cell r="C3962">
            <v>0</v>
          </cell>
        </row>
        <row r="3963">
          <cell r="A3963">
            <v>0</v>
          </cell>
          <cell r="B3963">
            <v>0</v>
          </cell>
          <cell r="C3963">
            <v>0</v>
          </cell>
        </row>
        <row r="3964">
          <cell r="A3964">
            <v>0</v>
          </cell>
          <cell r="B3964">
            <v>0</v>
          </cell>
          <cell r="C3964">
            <v>0</v>
          </cell>
        </row>
        <row r="3966">
          <cell r="B3966" t="str">
            <v>TRANSPORTE</v>
          </cell>
        </row>
        <row r="3968">
          <cell r="A3968">
            <v>0</v>
          </cell>
          <cell r="B3968">
            <v>0</v>
          </cell>
          <cell r="C3968">
            <v>0</v>
          </cell>
        </row>
        <row r="3969">
          <cell r="A3969">
            <v>0</v>
          </cell>
          <cell r="B3969">
            <v>0</v>
          </cell>
          <cell r="C3969">
            <v>0</v>
          </cell>
        </row>
        <row r="3970">
          <cell r="A3970">
            <v>0</v>
          </cell>
          <cell r="B3970">
            <v>0</v>
          </cell>
          <cell r="C3970">
            <v>0</v>
          </cell>
        </row>
      </sheetData>
      <sheetData sheetId="3">
        <row r="1">
          <cell r="A1" t="str">
            <v>CODIGO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CODIGO</v>
          </cell>
        </row>
      </sheetData>
      <sheetData sheetId="17">
        <row r="1">
          <cell r="A1" t="str">
            <v>CODIGO</v>
          </cell>
        </row>
      </sheetData>
      <sheetData sheetId="18">
        <row r="1">
          <cell r="A1" t="str">
            <v>CODIGO</v>
          </cell>
        </row>
      </sheetData>
      <sheetData sheetId="19">
        <row r="1">
          <cell r="A1" t="str">
            <v>CODIGO</v>
          </cell>
        </row>
      </sheetData>
      <sheetData sheetId="20">
        <row r="1">
          <cell r="A1" t="str">
            <v>CODIGO</v>
          </cell>
        </row>
      </sheetData>
      <sheetData sheetId="21">
        <row r="1">
          <cell r="A1" t="str">
            <v>CODIGO</v>
          </cell>
        </row>
      </sheetData>
      <sheetData sheetId="22" refreshError="1"/>
      <sheetData sheetId="23" refreshError="1"/>
      <sheetData sheetId="24">
        <row r="1">
          <cell r="A1" t="str">
            <v>CODIGO</v>
          </cell>
        </row>
      </sheetData>
      <sheetData sheetId="25">
        <row r="1">
          <cell r="A1" t="str">
            <v>CODIGO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0</v>
          </cell>
        </row>
      </sheetData>
      <sheetData sheetId="33" refreshError="1"/>
      <sheetData sheetId="34" refreshError="1"/>
      <sheetData sheetId="35">
        <row r="2">
          <cell r="A2">
            <v>0</v>
          </cell>
        </row>
      </sheetData>
      <sheetData sheetId="36">
        <row r="2">
          <cell r="A2">
            <v>0</v>
          </cell>
        </row>
      </sheetData>
      <sheetData sheetId="37">
        <row r="1">
          <cell r="A1" t="str">
            <v>CODIGO</v>
          </cell>
        </row>
      </sheetData>
      <sheetData sheetId="38"/>
      <sheetData sheetId="39"/>
      <sheetData sheetId="40">
        <row r="1">
          <cell r="A1" t="str">
            <v>CODIGO</v>
          </cell>
        </row>
      </sheetData>
      <sheetData sheetId="41">
        <row r="1">
          <cell r="A1">
            <v>0</v>
          </cell>
        </row>
      </sheetData>
      <sheetData sheetId="42"/>
      <sheetData sheetId="43">
        <row r="1">
          <cell r="A1" t="str">
            <v>CODIGO</v>
          </cell>
        </row>
      </sheetData>
      <sheetData sheetId="44"/>
      <sheetData sheetId="45"/>
      <sheetData sheetId="46"/>
      <sheetData sheetId="47"/>
      <sheetData sheetId="48">
        <row r="1">
          <cell r="A1">
            <v>0</v>
          </cell>
        </row>
      </sheetData>
      <sheetData sheetId="49">
        <row r="1">
          <cell r="A1">
            <v>0</v>
          </cell>
        </row>
      </sheetData>
      <sheetData sheetId="50">
        <row r="1">
          <cell r="A1" t="str">
            <v>CODIGO</v>
          </cell>
        </row>
      </sheetData>
      <sheetData sheetId="51" refreshError="1"/>
      <sheetData sheetId="52" refreshError="1"/>
      <sheetData sheetId="53" refreshError="1"/>
      <sheetData sheetId="54">
        <row r="1">
          <cell r="A1" t="str">
            <v>CODIGO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0</v>
          </cell>
        </row>
      </sheetData>
      <sheetData sheetId="64"/>
      <sheetData sheetId="65">
        <row r="1">
          <cell r="A1">
            <v>0</v>
          </cell>
        </row>
      </sheetData>
      <sheetData sheetId="66"/>
      <sheetData sheetId="67"/>
      <sheetData sheetId="68"/>
      <sheetData sheetId="69">
        <row r="1">
          <cell r="A1" t="str">
            <v>CODIGO</v>
          </cell>
        </row>
      </sheetData>
      <sheetData sheetId="70"/>
      <sheetData sheetId="71">
        <row r="1">
          <cell r="A1" t="str">
            <v>CODIGO</v>
          </cell>
        </row>
      </sheetData>
      <sheetData sheetId="72">
        <row r="1">
          <cell r="A1" t="str">
            <v>CODIGO</v>
          </cell>
        </row>
      </sheetData>
      <sheetData sheetId="73"/>
      <sheetData sheetId="74">
        <row r="1">
          <cell r="A1" t="str">
            <v>CODIGO</v>
          </cell>
        </row>
      </sheetData>
      <sheetData sheetId="75">
        <row r="1">
          <cell r="A1" t="str">
            <v>CODIGO</v>
          </cell>
        </row>
      </sheetData>
      <sheetData sheetId="76"/>
      <sheetData sheetId="77">
        <row r="1">
          <cell r="A1" t="str">
            <v>CODIGO</v>
          </cell>
        </row>
      </sheetData>
      <sheetData sheetId="78" refreshError="1"/>
      <sheetData sheetId="79"/>
      <sheetData sheetId="80"/>
      <sheetData sheetId="81"/>
      <sheetData sheetId="82"/>
      <sheetData sheetId="83">
        <row r="1">
          <cell r="A1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/>
      <sheetData sheetId="87"/>
      <sheetData sheetId="88"/>
      <sheetData sheetId="89"/>
      <sheetData sheetId="90">
        <row r="1">
          <cell r="A1">
            <v>0</v>
          </cell>
        </row>
      </sheetData>
      <sheetData sheetId="91"/>
      <sheetData sheetId="92">
        <row r="2">
          <cell r="A2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OBRAS ALCANTARILLADO"/>
      <sheetName val="REDES SEC SUR"/>
      <sheetName val="APU REDES SEC SUR"/>
      <sheetName val="COLECTOR SUR "/>
      <sheetName val="APU COL SUR"/>
      <sheetName val="PTAR SUR"/>
      <sheetName val="REDES SEC NORTE"/>
      <sheetName val="APU REDES SEC NORTE"/>
      <sheetName val="COLECTOR NORTE"/>
      <sheetName val="APU COLEC NORTE"/>
      <sheetName val="PTAR NORTE"/>
      <sheetName val="APU PTAR NORTE"/>
      <sheetName val="REDES SEC Travesía."/>
      <sheetName val="APU REDES Travesía"/>
      <sheetName val="PTAR Travesía"/>
      <sheetName val="APU PTAR Travesía"/>
      <sheetName val="REDES SEC Mulatos"/>
      <sheetName val="APU REDES Mulatos"/>
      <sheetName val="PTAR Mulatos"/>
      <sheetName val="APU PTAR Mulatos"/>
      <sheetName val="REDES SEC Escuela"/>
      <sheetName val="APU REDES Escuela"/>
      <sheetName val="PTAR Escuela"/>
      <sheetName val="APU PTAR Escuela"/>
      <sheetName val="BASE CTOS"/>
      <sheetName val="BASE"/>
      <sheetName val="materiales"/>
      <sheetName val="APU PTAR SUR"/>
      <sheetName val="Tabla 1.1"/>
      <sheetName val="RESUMEN_OBRAS_ALCANTARILLADO"/>
      <sheetName val="REDES_SEC_SUR"/>
      <sheetName val="APU_REDES_SEC_SUR"/>
      <sheetName val="COLECTOR_SUR_"/>
      <sheetName val="APU_COL_SUR"/>
      <sheetName val="PTAR_SUR"/>
      <sheetName val="REDES_SEC_NORTE"/>
      <sheetName val="APU_REDES_SEC_NORTE"/>
      <sheetName val="COLECTOR_NORTE"/>
      <sheetName val="APU_COLEC_NORTE"/>
      <sheetName val="PTAR_NORTE"/>
      <sheetName val="APU_PTAR_NORTE"/>
      <sheetName val="REDES_SEC_Travesía_"/>
      <sheetName val="APU_REDES_Travesía"/>
      <sheetName val="PTAR_Travesía"/>
      <sheetName val="APU_PTAR_Travesía"/>
      <sheetName val="REDES_SEC_Mulatos"/>
      <sheetName val="APU_REDES_Mulatos"/>
      <sheetName val="PTAR_Mulatos"/>
      <sheetName val="APU_PTAR_Mulatos"/>
      <sheetName val="REDES_SEC_Escuela"/>
      <sheetName val="APU_REDES_Escuela"/>
      <sheetName val="PTAR_Escuela"/>
      <sheetName val="APU_PTAR_Escuela"/>
      <sheetName val="BASE_CTOS"/>
      <sheetName val="APU_PTAR_SUR"/>
      <sheetName val="Tabla_1_1"/>
      <sheetName val="RESUMEN_OBRAS_ALCANTARILLADO2"/>
      <sheetName val="REDES_SEC_SUR2"/>
      <sheetName val="APU_REDES_SEC_SUR2"/>
      <sheetName val="COLECTOR_SUR_2"/>
      <sheetName val="APU_COL_SUR2"/>
      <sheetName val="PTAR_SUR2"/>
      <sheetName val="REDES_SEC_NORTE2"/>
      <sheetName val="APU_REDES_SEC_NORTE2"/>
      <sheetName val="COLECTOR_NORTE2"/>
      <sheetName val="APU_COLEC_NORTE2"/>
      <sheetName val="PTAR_NORTE2"/>
      <sheetName val="APU_PTAR_NORTE2"/>
      <sheetName val="REDES_SEC_Travesía_2"/>
      <sheetName val="APU_REDES_Travesía2"/>
      <sheetName val="PTAR_Travesía2"/>
      <sheetName val="APU_PTAR_Travesía2"/>
      <sheetName val="REDES_SEC_Mulatos2"/>
      <sheetName val="APU_REDES_Mulatos2"/>
      <sheetName val="PTAR_Mulatos2"/>
      <sheetName val="APU_PTAR_Mulatos2"/>
      <sheetName val="REDES_SEC_Escuela2"/>
      <sheetName val="APU_REDES_Escuela2"/>
      <sheetName val="PTAR_Escuela2"/>
      <sheetName val="APU_PTAR_Escuela2"/>
      <sheetName val="BASE_CTOS2"/>
      <sheetName val="APU_PTAR_SUR2"/>
      <sheetName val="Tabla_1_12"/>
      <sheetName val="RESUMEN_OBRAS_ALCANTARILLADO1"/>
      <sheetName val="REDES_SEC_SUR1"/>
      <sheetName val="APU_REDES_SEC_SUR1"/>
      <sheetName val="COLECTOR_SUR_1"/>
      <sheetName val="APU_COL_SUR1"/>
      <sheetName val="PTAR_SUR1"/>
      <sheetName val="REDES_SEC_NORTE1"/>
      <sheetName val="APU_REDES_SEC_NORTE1"/>
      <sheetName val="COLECTOR_NORTE1"/>
      <sheetName val="APU_COLEC_NORTE1"/>
      <sheetName val="PTAR_NORTE1"/>
      <sheetName val="APU_PTAR_NORTE1"/>
      <sheetName val="REDES_SEC_Travesía_1"/>
      <sheetName val="APU_REDES_Travesía1"/>
      <sheetName val="PTAR_Travesía1"/>
      <sheetName val="APU_PTAR_Travesía1"/>
      <sheetName val="REDES_SEC_Mulatos1"/>
      <sheetName val="APU_REDES_Mulatos1"/>
      <sheetName val="PTAR_Mulatos1"/>
      <sheetName val="APU_PTAR_Mulatos1"/>
      <sheetName val="REDES_SEC_Escuela1"/>
      <sheetName val="APU_REDES_Escuela1"/>
      <sheetName val="PTAR_Escuela1"/>
      <sheetName val="APU_PTAR_Escuela1"/>
      <sheetName val="BASE_CTOS1"/>
      <sheetName val="APU_PTAR_SUR1"/>
      <sheetName val="Tabla_1_11"/>
      <sheetName val="SUB APU"/>
      <sheetName val="Hoja2"/>
      <sheetName val="OBRAS SES"/>
      <sheetName val="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C3">
            <v>0.25</v>
          </cell>
        </row>
        <row r="306">
          <cell r="D306">
            <v>100</v>
          </cell>
        </row>
      </sheetData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Resumen"/>
      <sheetName val="cantidad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  <sheetName val="RECURS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TotalesReposicion"/>
      <sheetName val="TotalesOptimizacion"/>
      <sheetName val="TOTAL SUB1"/>
      <sheetName val="TOTAL1(MODIF.)"/>
      <sheetName val="TOTAL_SUB1"/>
      <sheetName val="TOTAL1(MODIF_)"/>
      <sheetName val="TOTAL_SUB12"/>
      <sheetName val="TOTAL1(MODIF_)2"/>
      <sheetName val="TOTAL_SUB11"/>
      <sheetName val="TOTAL1(MODIF_)1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iquidacion de Obra por Tramos"/>
      <sheetName val="Hoja2"/>
    </sheetNames>
    <sheetDataSet>
      <sheetData sheetId="0"/>
      <sheetData sheetId="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Insum"/>
      <sheetName val="Excavación Mat. Común Estacione"/>
      <sheetName val="Demolición Pavimento"/>
      <sheetName val="SUB APU"/>
      <sheetName val="TRANSPORTE"/>
      <sheetName val="PUNITARIOS%20PARA%20241201%202S"/>
      <sheetName val="GCB2000"/>
      <sheetName val="Equipo"/>
      <sheetName val="RELACION MES"/>
      <sheetName val="PRESUPUESTO"/>
      <sheetName val="ESTADO VÍA-CRIT.TECNICO"/>
      <sheetName val="Listas"/>
      <sheetName val="A. P. U."/>
      <sheetName val="CLASIFICACION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  <sheetName val="Hoja1"/>
    </sheetNames>
    <sheetDataSet>
      <sheetData sheetId="0"/>
      <sheetData sheetId="1"/>
      <sheetData sheetId="2" refreshError="1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Y V "/>
      <sheetName val="AMBIENTES"/>
      <sheetName val="REVOQUE Y PISOS"/>
      <sheetName val="MAMPOSTERIA"/>
      <sheetName val="VIGAS FUNDACION"/>
      <sheetName val="REFUERZO"/>
      <sheetName val="VIGAS AEREAS"/>
      <sheetName val="Hoja1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7">
          <cell r="B27" t="str">
            <v>VI2</v>
          </cell>
          <cell r="C27">
            <v>0.15</v>
          </cell>
          <cell r="D27">
            <v>0.2</v>
          </cell>
          <cell r="E27">
            <v>8.6</v>
          </cell>
          <cell r="F27">
            <v>0.25800000000000001</v>
          </cell>
        </row>
        <row r="28">
          <cell r="B28" t="str">
            <v>V2´</v>
          </cell>
          <cell r="C28">
            <v>0.15</v>
          </cell>
          <cell r="D28">
            <v>0.2</v>
          </cell>
          <cell r="E28">
            <v>3</v>
          </cell>
          <cell r="F28">
            <v>0.09</v>
          </cell>
        </row>
        <row r="29">
          <cell r="B29" t="str">
            <v>2´´ Y 2 ´´´</v>
          </cell>
          <cell r="C29">
            <v>0.15</v>
          </cell>
          <cell r="D29">
            <v>0.2</v>
          </cell>
          <cell r="E29">
            <v>1.2</v>
          </cell>
          <cell r="F29">
            <v>7.1999999999999995E-2</v>
          </cell>
        </row>
        <row r="30">
          <cell r="B30" t="str">
            <v>V2 ´´´´</v>
          </cell>
          <cell r="C30">
            <v>0.15</v>
          </cell>
          <cell r="D30">
            <v>0.2</v>
          </cell>
          <cell r="E30">
            <v>3.75</v>
          </cell>
          <cell r="F30">
            <v>0.11249999999999999</v>
          </cell>
        </row>
        <row r="31">
          <cell r="B31" t="str">
            <v>V3-BE</v>
          </cell>
          <cell r="C31">
            <v>0.15</v>
          </cell>
          <cell r="D31">
            <v>0.3</v>
          </cell>
          <cell r="E31">
            <v>8.6</v>
          </cell>
          <cell r="F31">
            <v>0.38699999999999996</v>
          </cell>
        </row>
        <row r="32">
          <cell r="B32" t="str">
            <v>VI3-BE</v>
          </cell>
          <cell r="C32">
            <v>0.15</v>
          </cell>
          <cell r="D32">
            <v>0.2</v>
          </cell>
          <cell r="E32">
            <v>8.6</v>
          </cell>
          <cell r="F32">
            <v>0.25800000000000001</v>
          </cell>
        </row>
        <row r="33">
          <cell r="B33" t="str">
            <v>V3-AB</v>
          </cell>
          <cell r="C33">
            <v>0.15</v>
          </cell>
          <cell r="D33">
            <v>0.2</v>
          </cell>
          <cell r="E33">
            <v>5.8</v>
          </cell>
          <cell r="F33">
            <v>0.17399999999999999</v>
          </cell>
        </row>
      </sheetData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apu"/>
    </sheetNames>
    <sheetDataSet>
      <sheetData sheetId="0" refreshError="1"/>
      <sheetData sheetId="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EQUIPO"/>
      <sheetName val="MATERIAL"/>
      <sheetName val="Presup_Canch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%20MInformes%20M"/>
      <sheetName val="ARMENIA-CLUB DE TIRO"/>
      <sheetName val="A MInformes M"/>
    </sheetNames>
    <definedNames>
      <definedName name="absc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y precios"/>
      <sheetName val="ENCABEZADO"/>
    </sheetNames>
    <sheetDataSet>
      <sheetData sheetId="0" refreshError="1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AMES ESTIVEN ECHEVERRI GAVIRIA" id="{D8A2441B-CCFC-4FC2-AA5C-1249FA8320A5}" userId="S::james.echeverri@udea.edu.co::b064ed8b-aab0-4be2-87ec-0d65833c0fcb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6-06-18T03:00:58.02" personId="{D8A2441B-CCFC-4FC2-AA5C-1249FA8320A5}" id="{7E01BF43-ADAF-4CA9-8367-BEF5DB4AE574}">
    <text>Este valor y el de las diferentes horas extras, se debe evidenciar en el detalle de las horas extras de la tabla adicionada a partir de la fila 28</text>
  </threadedComment>
  <threadedComment ref="B17" dT="2026-06-18T03:01:36.05" personId="{D8A2441B-CCFC-4FC2-AA5C-1249FA8320A5}" id="{DED6DA05-2B36-47C0-80CC-BDDD777D9429}">
    <text>Diligenciar los datos de las diferentes columnas y el horario ordinario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3CE-6A71-40D9-A71D-AA115AFF66D8}">
  <sheetPr>
    <tabColor rgb="FF92D050"/>
  </sheetPr>
  <dimension ref="A2:K43"/>
  <sheetViews>
    <sheetView zoomScale="70" zoomScaleNormal="70" workbookViewId="0">
      <selection activeCell="I26" sqref="I26"/>
    </sheetView>
  </sheetViews>
  <sheetFormatPr baseColWidth="10" defaultRowHeight="15" x14ac:dyDescent="0.25"/>
  <cols>
    <col min="2" max="2" width="40.28515625" customWidth="1"/>
    <col min="3" max="3" width="14.5703125" customWidth="1"/>
    <col min="5" max="5" width="17" customWidth="1"/>
    <col min="6" max="6" width="24.7109375" customWidth="1"/>
    <col min="7" max="7" width="14.7109375" bestFit="1" customWidth="1"/>
    <col min="8" max="8" width="14.42578125" bestFit="1" customWidth="1"/>
    <col min="10" max="10" width="13.7109375" bestFit="1" customWidth="1"/>
    <col min="11" max="11" width="15.28515625" bestFit="1" customWidth="1"/>
  </cols>
  <sheetData>
    <row r="2" spans="1:11" ht="15.75" x14ac:dyDescent="0.25">
      <c r="B2" s="93" t="s">
        <v>154</v>
      </c>
    </row>
    <row r="3" spans="1:11" ht="15.75" x14ac:dyDescent="0.25">
      <c r="B3" s="93" t="s">
        <v>109</v>
      </c>
    </row>
    <row r="4" spans="1:11" ht="15.75" x14ac:dyDescent="0.25">
      <c r="B4" s="94" t="s">
        <v>110</v>
      </c>
      <c r="C4" s="209" t="s">
        <v>111</v>
      </c>
      <c r="D4" s="211" t="s">
        <v>112</v>
      </c>
      <c r="E4" s="209" t="s">
        <v>113</v>
      </c>
      <c r="F4" s="211" t="s">
        <v>114</v>
      </c>
      <c r="G4" s="211" t="s">
        <v>95</v>
      </c>
    </row>
    <row r="5" spans="1:11" ht="15.75" x14ac:dyDescent="0.25">
      <c r="A5" s="95"/>
      <c r="B5" s="94" t="s">
        <v>115</v>
      </c>
      <c r="C5" s="210"/>
      <c r="D5" s="212"/>
      <c r="E5" s="210"/>
      <c r="F5" s="212"/>
      <c r="G5" s="212"/>
    </row>
    <row r="6" spans="1:11" ht="15.75" x14ac:dyDescent="0.25">
      <c r="B6" s="96" t="s">
        <v>149</v>
      </c>
      <c r="C6" s="139">
        <v>15418</v>
      </c>
      <c r="D6" s="139">
        <f>+C6*0.25</f>
        <v>3854.5</v>
      </c>
      <c r="E6" s="140">
        <f>+C6+D6</f>
        <v>19272.5</v>
      </c>
      <c r="F6" s="97">
        <v>8</v>
      </c>
      <c r="G6" s="141">
        <f>+E6*F6</f>
        <v>154180</v>
      </c>
    </row>
    <row r="7" spans="1:11" ht="15.75" x14ac:dyDescent="0.25">
      <c r="B7" s="96" t="s">
        <v>116</v>
      </c>
      <c r="C7" s="139">
        <v>15418</v>
      </c>
      <c r="D7" s="139">
        <f>+C7*0.75</f>
        <v>11563.5</v>
      </c>
      <c r="E7" s="140">
        <f>+C7+D7</f>
        <v>26981.5</v>
      </c>
      <c r="F7" s="97">
        <v>3</v>
      </c>
      <c r="G7" s="141">
        <f>+E7*F7</f>
        <v>80944.5</v>
      </c>
    </row>
    <row r="8" spans="1:11" ht="18.75" x14ac:dyDescent="0.3">
      <c r="B8" s="138"/>
      <c r="C8" s="138"/>
      <c r="D8" s="138"/>
      <c r="E8" s="138"/>
      <c r="F8" s="98" t="s">
        <v>37</v>
      </c>
      <c r="G8" s="99">
        <f>+G6+G7</f>
        <v>235124.5</v>
      </c>
    </row>
    <row r="12" spans="1:11" ht="18.75" x14ac:dyDescent="0.3">
      <c r="B12" s="132" t="s">
        <v>130</v>
      </c>
      <c r="C12" s="133">
        <v>3392000</v>
      </c>
      <c r="F12" s="98" t="s">
        <v>143</v>
      </c>
      <c r="G12" s="99">
        <f>+G8</f>
        <v>235124.5</v>
      </c>
    </row>
    <row r="13" spans="1:11" x14ac:dyDescent="0.25">
      <c r="B13" s="132" t="s">
        <v>129</v>
      </c>
      <c r="C13" s="97">
        <f>+(44/6)*30</f>
        <v>220</v>
      </c>
    </row>
    <row r="14" spans="1:11" ht="18.75" x14ac:dyDescent="0.3">
      <c r="B14" s="132" t="s">
        <v>128</v>
      </c>
      <c r="C14" s="133">
        <f>+C12/C13</f>
        <v>15418.181818181818</v>
      </c>
      <c r="F14" s="98" t="s">
        <v>144</v>
      </c>
      <c r="G14" s="99">
        <f>+ROUND(G12*'Acta 9 Vias'!F14,2)</f>
        <v>451439.04</v>
      </c>
    </row>
    <row r="15" spans="1:11" x14ac:dyDescent="0.25">
      <c r="J15" s="170"/>
      <c r="K15" s="171"/>
    </row>
    <row r="17" spans="2:6" x14ac:dyDescent="0.25">
      <c r="B17" s="135" t="s">
        <v>132</v>
      </c>
      <c r="C17" s="217" t="s">
        <v>145</v>
      </c>
      <c r="D17" s="218"/>
      <c r="E17" s="218"/>
      <c r="F17" s="218"/>
    </row>
    <row r="18" spans="2:6" x14ac:dyDescent="0.25">
      <c r="B18" s="213" t="s">
        <v>131</v>
      </c>
      <c r="C18" s="214" t="s">
        <v>133</v>
      </c>
      <c r="D18" s="214"/>
      <c r="E18" s="215" t="s">
        <v>136</v>
      </c>
      <c r="F18" s="213" t="s">
        <v>137</v>
      </c>
    </row>
    <row r="19" spans="2:6" x14ac:dyDescent="0.25">
      <c r="B19" s="213"/>
      <c r="C19" s="134" t="s">
        <v>134</v>
      </c>
      <c r="D19" s="134" t="s">
        <v>135</v>
      </c>
      <c r="E19" s="216"/>
      <c r="F19" s="213"/>
    </row>
    <row r="20" spans="2:6" x14ac:dyDescent="0.25">
      <c r="B20" s="136">
        <v>46185</v>
      </c>
      <c r="C20" s="137">
        <v>0.70833333333333337</v>
      </c>
      <c r="D20" s="137">
        <v>0.79166666666666663</v>
      </c>
      <c r="E20" s="97">
        <v>2</v>
      </c>
      <c r="F20" s="97" t="s">
        <v>141</v>
      </c>
    </row>
    <row r="21" spans="2:6" x14ac:dyDescent="0.25">
      <c r="B21" s="136">
        <v>46185</v>
      </c>
      <c r="C21" s="137">
        <v>0.79166666666666663</v>
      </c>
      <c r="D21" s="137">
        <v>0.91666666666666663</v>
      </c>
      <c r="E21" s="97">
        <v>3</v>
      </c>
      <c r="F21" s="97" t="s">
        <v>138</v>
      </c>
    </row>
    <row r="22" spans="2:6" x14ac:dyDescent="0.25">
      <c r="B22" s="136">
        <v>46186</v>
      </c>
      <c r="C22" s="137">
        <v>0.5</v>
      </c>
      <c r="D22" s="137">
        <v>0.75</v>
      </c>
      <c r="E22" s="97">
        <v>6</v>
      </c>
      <c r="F22" s="97" t="s">
        <v>141</v>
      </c>
    </row>
    <row r="23" spans="2:6" x14ac:dyDescent="0.25">
      <c r="B23" s="136"/>
      <c r="C23" s="137"/>
      <c r="D23" s="137"/>
      <c r="E23" s="97"/>
      <c r="F23" s="97"/>
    </row>
    <row r="24" spans="2:6" x14ac:dyDescent="0.25">
      <c r="B24" s="136"/>
      <c r="C24" s="137"/>
      <c r="D24" s="137"/>
      <c r="E24" s="97"/>
      <c r="F24" s="97"/>
    </row>
    <row r="25" spans="2:6" x14ac:dyDescent="0.25">
      <c r="B25" s="136"/>
      <c r="C25" s="137"/>
      <c r="D25" s="137"/>
      <c r="E25" s="97"/>
      <c r="F25" s="97"/>
    </row>
    <row r="26" spans="2:6" x14ac:dyDescent="0.25">
      <c r="B26" s="96"/>
      <c r="C26" s="96"/>
      <c r="D26" s="96"/>
      <c r="E26" s="97"/>
      <c r="F26" s="97"/>
    </row>
    <row r="27" spans="2:6" x14ac:dyDescent="0.25">
      <c r="B27" s="136"/>
      <c r="C27" s="137"/>
      <c r="D27" s="137"/>
      <c r="E27" s="97"/>
      <c r="F27" s="97"/>
    </row>
    <row r="28" spans="2:6" x14ac:dyDescent="0.25">
      <c r="B28" s="136"/>
      <c r="C28" s="137"/>
      <c r="D28" s="137"/>
      <c r="E28" s="97"/>
      <c r="F28" s="97"/>
    </row>
    <row r="38" spans="2:8" ht="60" x14ac:dyDescent="0.25">
      <c r="B38" s="5" t="s">
        <v>6</v>
      </c>
      <c r="C38" s="2" t="s">
        <v>17</v>
      </c>
      <c r="D38" s="2" t="s">
        <v>18</v>
      </c>
      <c r="E38" s="2" t="s">
        <v>19</v>
      </c>
      <c r="F38" s="2" t="s">
        <v>20</v>
      </c>
      <c r="G38" s="2" t="s">
        <v>21</v>
      </c>
      <c r="H38" s="2" t="s">
        <v>74</v>
      </c>
    </row>
    <row r="39" spans="2:8" ht="45" x14ac:dyDescent="0.25">
      <c r="B39" s="68" t="s">
        <v>42</v>
      </c>
      <c r="C39" s="64">
        <v>2</v>
      </c>
      <c r="D39" s="65">
        <v>0.15</v>
      </c>
      <c r="E39" s="44">
        <v>3392000</v>
      </c>
      <c r="F39" s="145">
        <v>0.23105786081629981</v>
      </c>
      <c r="G39" s="20">
        <v>1.92</v>
      </c>
      <c r="H39" s="12">
        <f t="shared" ref="H39" si="0">IFERROR(C39*D39*E39*F39*G39,"")</f>
        <v>451439</v>
      </c>
    </row>
    <row r="43" spans="2:8" x14ac:dyDescent="0.25">
      <c r="F43" s="161"/>
    </row>
  </sheetData>
  <mergeCells count="10">
    <mergeCell ref="B18:B19"/>
    <mergeCell ref="C18:D18"/>
    <mergeCell ref="E18:E19"/>
    <mergeCell ref="F18:F19"/>
    <mergeCell ref="C17:F17"/>
    <mergeCell ref="C4:C5"/>
    <mergeCell ref="D4:D5"/>
    <mergeCell ref="E4:E5"/>
    <mergeCell ref="F4:F5"/>
    <mergeCell ref="G4:G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B8F8AA-B8E7-46CD-AE9F-3E3A2E31B0A9}">
          <x14:formula1>
            <xm:f>Hoja1!$A$1:$A$5</xm:f>
          </x14:formula1>
          <xm:sqref>F20:F25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EEE9-45D3-4C6B-944C-018FE7C7CF95}">
  <sheetPr>
    <tabColor rgb="FF92D050"/>
  </sheetPr>
  <dimension ref="A1:A5"/>
  <sheetViews>
    <sheetView workbookViewId="0">
      <selection activeCell="B23" sqref="B23"/>
    </sheetView>
  </sheetViews>
  <sheetFormatPr baseColWidth="10" defaultRowHeight="15" x14ac:dyDescent="0.25"/>
  <sheetData>
    <row r="1" spans="1:1" x14ac:dyDescent="0.25">
      <c r="A1" t="s">
        <v>141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C2E9A-7C31-4175-A9B7-CCA9549717E0}">
  <sheetPr>
    <tabColor rgb="FF92D050"/>
  </sheetPr>
  <dimension ref="A1:O50"/>
  <sheetViews>
    <sheetView showGridLines="0" view="pageBreakPreview" topLeftCell="A24" zoomScale="85" zoomScaleNormal="70" zoomScaleSheetLayoutView="85" workbookViewId="0">
      <selection activeCell="N5" sqref="N5:N11"/>
    </sheetView>
  </sheetViews>
  <sheetFormatPr baseColWidth="10" defaultColWidth="11.42578125" defaultRowHeight="15" x14ac:dyDescent="0.25"/>
  <cols>
    <col min="1" max="1" width="88.140625" style="32" customWidth="1"/>
    <col min="2" max="2" width="13.42578125" style="91" customWidth="1"/>
    <col min="3" max="4" width="14.28515625" style="91" customWidth="1"/>
    <col min="5" max="7" width="11.42578125" style="91" customWidth="1"/>
    <col min="8" max="8" width="60.7109375" style="32" customWidth="1"/>
    <col min="9" max="9" width="15.42578125" style="32" customWidth="1"/>
    <col min="10" max="10" width="19.140625" style="55" bestFit="1" customWidth="1"/>
    <col min="11" max="11" width="17" style="56" bestFit="1" customWidth="1"/>
    <col min="12" max="12" width="16.5703125" style="55" bestFit="1" customWidth="1"/>
    <col min="13" max="13" width="14.85546875" style="32" bestFit="1" customWidth="1"/>
    <col min="14" max="14" width="51.85546875" style="32" bestFit="1" customWidth="1"/>
    <col min="15" max="15" width="19.140625" style="32" bestFit="1" customWidth="1"/>
    <col min="16" max="16384" width="11.42578125" style="32"/>
  </cols>
  <sheetData>
    <row r="1" spans="1:15" ht="15.75" thickBot="1" x14ac:dyDescent="0.3">
      <c r="A1" s="86" t="s">
        <v>91</v>
      </c>
      <c r="B1" s="78"/>
      <c r="C1" s="78"/>
      <c r="D1" s="78"/>
      <c r="E1" s="78"/>
      <c r="F1" s="78"/>
      <c r="G1" s="78"/>
    </row>
    <row r="2" spans="1:15" ht="15.75" thickBot="1" x14ac:dyDescent="0.3">
      <c r="A2" s="86"/>
      <c r="B2" s="78"/>
      <c r="C2" s="222" t="s">
        <v>148</v>
      </c>
      <c r="D2" s="223"/>
      <c r="E2" s="223"/>
      <c r="F2" s="223"/>
      <c r="G2" s="223"/>
      <c r="H2" s="224"/>
    </row>
    <row r="3" spans="1:15" ht="46.9" customHeight="1" x14ac:dyDescent="0.25">
      <c r="A3" s="87" t="s">
        <v>6</v>
      </c>
      <c r="B3" s="88" t="s">
        <v>5</v>
      </c>
      <c r="C3" s="89" t="s">
        <v>56</v>
      </c>
      <c r="D3" s="89" t="s">
        <v>57</v>
      </c>
      <c r="E3" s="89" t="s">
        <v>58</v>
      </c>
      <c r="F3" s="89" t="s">
        <v>59</v>
      </c>
      <c r="G3" s="89" t="s">
        <v>60</v>
      </c>
      <c r="H3" s="90" t="s">
        <v>61</v>
      </c>
    </row>
    <row r="4" spans="1:15" ht="18" customHeight="1" x14ac:dyDescent="0.25">
      <c r="A4" s="69"/>
      <c r="B4" s="21"/>
      <c r="C4" s="70"/>
      <c r="D4" s="70"/>
      <c r="E4" s="31"/>
      <c r="F4" s="21"/>
      <c r="G4" s="21"/>
      <c r="H4" s="219" t="s">
        <v>86</v>
      </c>
    </row>
    <row r="5" spans="1:15" ht="18" customHeight="1" x14ac:dyDescent="0.25">
      <c r="A5" s="69" t="s">
        <v>103</v>
      </c>
      <c r="B5" s="21" t="s">
        <v>3</v>
      </c>
      <c r="C5" s="70">
        <v>46174</v>
      </c>
      <c r="D5" s="70">
        <v>46203</v>
      </c>
      <c r="E5" s="31">
        <f>+D5-C5+1</f>
        <v>30</v>
      </c>
      <c r="F5" s="21">
        <v>30</v>
      </c>
      <c r="G5" s="21">
        <f>+ROUND(E5/F5,10)</f>
        <v>1</v>
      </c>
      <c r="H5" s="220"/>
      <c r="J5" s="55">
        <v>7950000</v>
      </c>
      <c r="K5" s="56">
        <f>+J5*G5</f>
        <v>7950000</v>
      </c>
      <c r="N5" s="47"/>
    </row>
    <row r="6" spans="1:15" ht="18" customHeight="1" x14ac:dyDescent="0.25">
      <c r="A6" s="69" t="s">
        <v>39</v>
      </c>
      <c r="B6" s="21" t="s">
        <v>3</v>
      </c>
      <c r="C6" s="70">
        <v>46182</v>
      </c>
      <c r="D6" s="70">
        <v>46203</v>
      </c>
      <c r="E6" s="31">
        <f t="shared" ref="E6" si="0">+D6-C6+1</f>
        <v>22</v>
      </c>
      <c r="F6" s="21">
        <v>30</v>
      </c>
      <c r="G6" s="21">
        <f>+ROUND(E6/F6,7)</f>
        <v>0.73333329999999997</v>
      </c>
      <c r="H6" s="220"/>
      <c r="J6" s="55">
        <v>5618000</v>
      </c>
      <c r="K6" s="56">
        <f t="shared" ref="K6:K13" si="1">+J6*G6</f>
        <v>4119866.4793999996</v>
      </c>
      <c r="N6" s="47"/>
    </row>
    <row r="7" spans="1:15" ht="18" customHeight="1" x14ac:dyDescent="0.25">
      <c r="A7" s="69" t="s">
        <v>93</v>
      </c>
      <c r="B7" s="21" t="s">
        <v>3</v>
      </c>
      <c r="C7" s="70">
        <v>46174</v>
      </c>
      <c r="D7" s="70">
        <v>46186</v>
      </c>
      <c r="E7" s="31">
        <f t="shared" ref="E7" si="2">+D7-C7+1</f>
        <v>13</v>
      </c>
      <c r="F7" s="21">
        <v>30</v>
      </c>
      <c r="G7" s="21">
        <f>+ROUND(E7/F7,10)</f>
        <v>0.43333333330000001</v>
      </c>
      <c r="H7" s="220"/>
      <c r="J7" s="55">
        <v>3392000</v>
      </c>
      <c r="K7" s="56">
        <f t="shared" ref="K7" si="3">+J7*G7</f>
        <v>1469866.6665536</v>
      </c>
      <c r="N7" s="76"/>
    </row>
    <row r="8" spans="1:15" ht="18" customHeight="1" x14ac:dyDescent="0.25">
      <c r="A8" s="69" t="s">
        <v>150</v>
      </c>
      <c r="B8" s="21" t="s">
        <v>3</v>
      </c>
      <c r="C8" s="70">
        <f>+D7+1</f>
        <v>46187</v>
      </c>
      <c r="D8" s="70">
        <v>46203</v>
      </c>
      <c r="E8" s="31">
        <f t="shared" ref="E8" si="4">+D8-C8+1</f>
        <v>17</v>
      </c>
      <c r="F8" s="21">
        <v>30</v>
      </c>
      <c r="G8" s="21">
        <f>+ROUND(E8/F8,10)</f>
        <v>0.56666666669999999</v>
      </c>
      <c r="H8" s="220"/>
      <c r="J8" s="55">
        <v>3392000</v>
      </c>
      <c r="K8" s="56">
        <f t="shared" si="1"/>
        <v>1922133.3334464</v>
      </c>
    </row>
    <row r="9" spans="1:15" ht="18" customHeight="1" x14ac:dyDescent="0.25">
      <c r="A9" s="69" t="s">
        <v>10</v>
      </c>
      <c r="B9" s="21" t="s">
        <v>3</v>
      </c>
      <c r="C9" s="70">
        <v>46174</v>
      </c>
      <c r="D9" s="70">
        <v>46203</v>
      </c>
      <c r="E9" s="31">
        <f t="shared" ref="E9:E13" si="5">+D9-C9+1</f>
        <v>30</v>
      </c>
      <c r="F9" s="21">
        <v>30</v>
      </c>
      <c r="G9" s="21">
        <f t="shared" ref="G9:G12" si="6">+ROUND(E9/F9,2)</f>
        <v>1</v>
      </c>
      <c r="H9" s="220"/>
      <c r="J9" s="55">
        <f>5618000*0.5</f>
        <v>2809000</v>
      </c>
      <c r="K9" s="56">
        <f t="shared" si="1"/>
        <v>2809000</v>
      </c>
      <c r="N9" s="47"/>
    </row>
    <row r="10" spans="1:15" ht="18" customHeight="1" x14ac:dyDescent="0.25">
      <c r="A10" s="69" t="s">
        <v>41</v>
      </c>
      <c r="B10" s="21" t="s">
        <v>3</v>
      </c>
      <c r="C10" s="70">
        <v>46174</v>
      </c>
      <c r="D10" s="70">
        <v>46186</v>
      </c>
      <c r="E10" s="31">
        <f t="shared" si="5"/>
        <v>13</v>
      </c>
      <c r="F10" s="21">
        <v>30</v>
      </c>
      <c r="G10" s="21">
        <f>+ROUND(E10/F10,7)</f>
        <v>0.43333329999999998</v>
      </c>
      <c r="H10" s="220"/>
      <c r="J10" s="55">
        <f t="shared" ref="J10:J11" si="7">5618000*0.5</f>
        <v>2809000</v>
      </c>
      <c r="K10" s="56">
        <f t="shared" si="1"/>
        <v>1217233.2397</v>
      </c>
    </row>
    <row r="11" spans="1:15" ht="18" customHeight="1" x14ac:dyDescent="0.25">
      <c r="A11" s="69" t="s">
        <v>9</v>
      </c>
      <c r="B11" s="21" t="s">
        <v>3</v>
      </c>
      <c r="C11" s="70">
        <v>46174</v>
      </c>
      <c r="D11" s="70">
        <v>46203</v>
      </c>
      <c r="E11" s="31">
        <f t="shared" si="5"/>
        <v>30</v>
      </c>
      <c r="F11" s="21">
        <v>30</v>
      </c>
      <c r="G11" s="21">
        <f t="shared" si="6"/>
        <v>1</v>
      </c>
      <c r="H11" s="220"/>
      <c r="J11" s="55">
        <f t="shared" si="7"/>
        <v>2809000</v>
      </c>
      <c r="K11" s="56">
        <f t="shared" si="1"/>
        <v>2809000</v>
      </c>
      <c r="M11" s="32">
        <f>30*0.63</f>
        <v>18.899999999999999</v>
      </c>
      <c r="N11" s="47"/>
    </row>
    <row r="12" spans="1:15" ht="18" customHeight="1" x14ac:dyDescent="0.25">
      <c r="A12" s="69" t="s">
        <v>8</v>
      </c>
      <c r="B12" s="21" t="s">
        <v>3</v>
      </c>
      <c r="C12" s="70">
        <v>46174</v>
      </c>
      <c r="D12" s="70">
        <v>46203</v>
      </c>
      <c r="E12" s="31">
        <f t="shared" si="5"/>
        <v>30</v>
      </c>
      <c r="F12" s="21">
        <v>30</v>
      </c>
      <c r="G12" s="21">
        <f t="shared" si="6"/>
        <v>1</v>
      </c>
      <c r="H12" s="220"/>
      <c r="J12" s="55">
        <v>5618000</v>
      </c>
      <c r="K12" s="56">
        <f t="shared" si="1"/>
        <v>5618000</v>
      </c>
      <c r="N12" s="47"/>
    </row>
    <row r="13" spans="1:15" ht="18" customHeight="1" x14ac:dyDescent="0.25">
      <c r="A13" s="69" t="s">
        <v>16</v>
      </c>
      <c r="B13" s="21" t="s">
        <v>3</v>
      </c>
      <c r="C13" s="70">
        <v>46174</v>
      </c>
      <c r="D13" s="70">
        <v>46186</v>
      </c>
      <c r="E13" s="31">
        <f t="shared" si="5"/>
        <v>13</v>
      </c>
      <c r="F13" s="21">
        <v>30</v>
      </c>
      <c r="G13" s="21">
        <f>+ROUND(E13/F13,7)</f>
        <v>0.43333329999999998</v>
      </c>
      <c r="H13" s="221"/>
      <c r="J13" s="55">
        <f>7208000*0.5</f>
        <v>3604000</v>
      </c>
      <c r="K13" s="56">
        <f t="shared" si="1"/>
        <v>1561733.2131999999</v>
      </c>
    </row>
    <row r="14" spans="1:15" ht="18" customHeight="1" x14ac:dyDescent="0.25">
      <c r="A14" s="69" t="s">
        <v>42</v>
      </c>
      <c r="B14" s="21" t="s">
        <v>3</v>
      </c>
      <c r="C14" s="70"/>
      <c r="D14" s="70"/>
      <c r="E14" s="31"/>
      <c r="F14" s="21"/>
      <c r="G14" s="20">
        <f>+'Acta 9 Vias'!AJ14</f>
        <v>0.23105786081629981</v>
      </c>
      <c r="H14" s="21" t="s">
        <v>104</v>
      </c>
      <c r="J14" s="55">
        <f>+'Horas Extras FCO'!G12</f>
        <v>235124.5</v>
      </c>
    </row>
    <row r="15" spans="1:15" x14ac:dyDescent="0.25">
      <c r="A15" s="87" t="s">
        <v>7</v>
      </c>
      <c r="B15" s="21"/>
      <c r="C15" s="21"/>
      <c r="D15" s="21"/>
      <c r="E15" s="21"/>
      <c r="F15" s="21"/>
      <c r="G15" s="21"/>
      <c r="H15" s="21"/>
    </row>
    <row r="16" spans="1:15" x14ac:dyDescent="0.25">
      <c r="A16" s="87" t="s">
        <v>6</v>
      </c>
      <c r="B16" s="21"/>
      <c r="C16" s="21"/>
      <c r="D16" s="21"/>
      <c r="E16" s="21"/>
      <c r="F16" s="21"/>
      <c r="G16" s="21"/>
      <c r="H16" s="21"/>
      <c r="L16" s="77" t="s">
        <v>84</v>
      </c>
      <c r="M16" s="78" t="s">
        <v>107</v>
      </c>
      <c r="N16" s="78" t="s">
        <v>151</v>
      </c>
      <c r="O16" s="78" t="s">
        <v>83</v>
      </c>
    </row>
    <row r="17" spans="1:15" ht="45" x14ac:dyDescent="0.25">
      <c r="A17" s="69" t="s">
        <v>4</v>
      </c>
      <c r="B17" s="21" t="s">
        <v>3</v>
      </c>
      <c r="C17" s="70">
        <v>46174</v>
      </c>
      <c r="D17" s="70">
        <v>46203</v>
      </c>
      <c r="E17" s="31">
        <f t="shared" ref="E17:E39" si="8">+D17-C17+1</f>
        <v>30</v>
      </c>
      <c r="F17" s="21">
        <v>30</v>
      </c>
      <c r="G17" s="21">
        <f t="shared" ref="G17:G19" si="9">+ROUND(E17/F17,2)</f>
        <v>1</v>
      </c>
      <c r="H17" s="71" t="s">
        <v>75</v>
      </c>
      <c r="L17" s="72" t="s">
        <v>80</v>
      </c>
      <c r="M17" s="55"/>
      <c r="N17" s="55">
        <v>294660</v>
      </c>
      <c r="O17" s="47">
        <f>+M17+N17</f>
        <v>294660</v>
      </c>
    </row>
    <row r="18" spans="1:15" ht="30" x14ac:dyDescent="0.25">
      <c r="A18" s="69" t="s">
        <v>43</v>
      </c>
      <c r="B18" s="21" t="s">
        <v>3</v>
      </c>
      <c r="C18" s="70">
        <v>46174</v>
      </c>
      <c r="D18" s="70">
        <v>46203</v>
      </c>
      <c r="E18" s="31">
        <f t="shared" si="8"/>
        <v>30</v>
      </c>
      <c r="F18" s="21">
        <v>30</v>
      </c>
      <c r="G18" s="21">
        <f t="shared" si="9"/>
        <v>1</v>
      </c>
      <c r="H18" s="71" t="s">
        <v>85</v>
      </c>
      <c r="I18" s="47">
        <f>+O20</f>
        <v>390580</v>
      </c>
      <c r="L18" s="72" t="s">
        <v>81</v>
      </c>
      <c r="M18" s="55"/>
      <c r="N18" s="55">
        <v>95920</v>
      </c>
      <c r="O18" s="47">
        <f>+M18+N18</f>
        <v>95920</v>
      </c>
    </row>
    <row r="19" spans="1:15" ht="30" x14ac:dyDescent="0.25">
      <c r="A19" s="69" t="s">
        <v>44</v>
      </c>
      <c r="B19" s="21" t="s">
        <v>3</v>
      </c>
      <c r="C19" s="70">
        <v>46174</v>
      </c>
      <c r="D19" s="70">
        <v>46203</v>
      </c>
      <c r="E19" s="31">
        <f t="shared" si="8"/>
        <v>30</v>
      </c>
      <c r="F19" s="21">
        <v>30</v>
      </c>
      <c r="G19" s="21">
        <f t="shared" si="9"/>
        <v>1</v>
      </c>
      <c r="H19" s="71" t="s">
        <v>87</v>
      </c>
      <c r="I19" s="55">
        <v>500000</v>
      </c>
      <c r="L19" s="73"/>
      <c r="M19" s="57"/>
      <c r="N19" s="55"/>
    </row>
    <row r="20" spans="1:15" x14ac:dyDescent="0.25">
      <c r="A20" s="69"/>
      <c r="B20" s="21"/>
      <c r="C20" s="70"/>
      <c r="D20" s="70"/>
      <c r="E20" s="31"/>
      <c r="F20" s="21"/>
      <c r="G20" s="21"/>
      <c r="H20" s="21"/>
      <c r="I20" s="154"/>
      <c r="J20" s="55">
        <v>40000</v>
      </c>
      <c r="K20" s="56">
        <f>ROUND(J20*G20,0)</f>
        <v>0</v>
      </c>
      <c r="L20" s="74"/>
      <c r="M20" s="55"/>
      <c r="N20" s="58" t="s">
        <v>82</v>
      </c>
      <c r="O20" s="75">
        <f>SUM(O17:O19)</f>
        <v>390580</v>
      </c>
    </row>
    <row r="21" spans="1:15" x14ac:dyDescent="0.25">
      <c r="A21" s="69" t="s">
        <v>105</v>
      </c>
      <c r="B21" s="21" t="s">
        <v>3</v>
      </c>
      <c r="C21" s="70">
        <v>46174</v>
      </c>
      <c r="D21" s="70">
        <v>46203</v>
      </c>
      <c r="E21" s="31">
        <f t="shared" ref="E21" si="10">+D21-C21+1</f>
        <v>30</v>
      </c>
      <c r="F21" s="21">
        <v>30</v>
      </c>
      <c r="G21" s="21">
        <f>+ROUND(E21/F21,7)</f>
        <v>1</v>
      </c>
      <c r="H21" s="21" t="s">
        <v>76</v>
      </c>
      <c r="I21" s="154"/>
      <c r="J21" s="55">
        <v>40000</v>
      </c>
      <c r="K21" s="56">
        <f>ROUND(J21*G21,0)</f>
        <v>40000</v>
      </c>
      <c r="L21" s="74"/>
      <c r="M21" s="55"/>
      <c r="N21" s="58"/>
      <c r="O21" s="75"/>
    </row>
    <row r="22" spans="1:15" x14ac:dyDescent="0.25">
      <c r="A22" s="69" t="s">
        <v>63</v>
      </c>
      <c r="B22" s="21" t="s">
        <v>3</v>
      </c>
      <c r="C22" s="70">
        <v>46182</v>
      </c>
      <c r="D22" s="70">
        <v>46203</v>
      </c>
      <c r="E22" s="31">
        <f t="shared" si="8"/>
        <v>22</v>
      </c>
      <c r="F22" s="21">
        <v>30</v>
      </c>
      <c r="G22" s="21">
        <f t="shared" ref="G22" si="11">+ROUND(E22/F22,7)</f>
        <v>0.73333329999999997</v>
      </c>
      <c r="H22" s="21" t="s">
        <v>76</v>
      </c>
      <c r="I22" s="76"/>
      <c r="J22" s="55">
        <v>40000</v>
      </c>
      <c r="K22" s="56">
        <f t="shared" ref="K22:K28" si="12">+J22*G22</f>
        <v>29333.331999999999</v>
      </c>
    </row>
    <row r="23" spans="1:15" x14ac:dyDescent="0.25">
      <c r="A23" s="69" t="s">
        <v>67</v>
      </c>
      <c r="B23" s="21" t="s">
        <v>3</v>
      </c>
      <c r="C23" s="70">
        <v>46174</v>
      </c>
      <c r="D23" s="70">
        <v>46203</v>
      </c>
      <c r="E23" s="31">
        <f t="shared" si="8"/>
        <v>30</v>
      </c>
      <c r="F23" s="21">
        <v>30</v>
      </c>
      <c r="G23" s="21">
        <f t="shared" ref="G23:G24" si="13">+ROUND(E23/F23,7)</f>
        <v>1</v>
      </c>
      <c r="H23" s="21" t="s">
        <v>76</v>
      </c>
      <c r="I23" s="76"/>
      <c r="J23" s="55">
        <v>40000</v>
      </c>
      <c r="K23" s="56">
        <f t="shared" ref="K23:K25" si="14">+J23*G23</f>
        <v>40000</v>
      </c>
      <c r="L23" s="74"/>
      <c r="O23" s="32">
        <f>+O20/'Acta 9 Vias'!D18</f>
        <v>0.46442330558858502</v>
      </c>
    </row>
    <row r="24" spans="1:15" x14ac:dyDescent="0.25">
      <c r="A24" s="69" t="s">
        <v>65</v>
      </c>
      <c r="B24" s="21" t="s">
        <v>3</v>
      </c>
      <c r="C24" s="70">
        <v>46174</v>
      </c>
      <c r="D24" s="70">
        <v>46186</v>
      </c>
      <c r="E24" s="31">
        <f t="shared" si="8"/>
        <v>13</v>
      </c>
      <c r="F24" s="21">
        <v>30</v>
      </c>
      <c r="G24" s="21">
        <f t="shared" si="13"/>
        <v>0.43333329999999998</v>
      </c>
      <c r="H24" s="21" t="s">
        <v>76</v>
      </c>
      <c r="I24" s="76"/>
      <c r="J24" s="55">
        <v>40000</v>
      </c>
      <c r="K24" s="56">
        <f t="shared" si="14"/>
        <v>17333.331999999999</v>
      </c>
      <c r="L24" s="74"/>
    </row>
    <row r="25" spans="1:15" x14ac:dyDescent="0.25">
      <c r="A25" s="69" t="s">
        <v>89</v>
      </c>
      <c r="B25" s="21" t="s">
        <v>3</v>
      </c>
      <c r="C25" s="70">
        <v>46174</v>
      </c>
      <c r="D25" s="70">
        <v>46186</v>
      </c>
      <c r="E25" s="31">
        <f t="shared" si="8"/>
        <v>13</v>
      </c>
      <c r="F25" s="21">
        <v>30</v>
      </c>
      <c r="G25" s="21">
        <f t="shared" ref="G25:G28" si="15">+ROUND(E25/F25,7)</f>
        <v>0.43333329999999998</v>
      </c>
      <c r="H25" s="21" t="s">
        <v>76</v>
      </c>
      <c r="I25" s="76"/>
      <c r="J25" s="55">
        <v>40000</v>
      </c>
      <c r="K25" s="56">
        <f t="shared" si="14"/>
        <v>17333.331999999999</v>
      </c>
      <c r="L25" s="74"/>
    </row>
    <row r="26" spans="1:15" x14ac:dyDescent="0.25">
      <c r="A26" s="69" t="s">
        <v>66</v>
      </c>
      <c r="B26" s="21" t="s">
        <v>3</v>
      </c>
      <c r="C26" s="70">
        <v>46174</v>
      </c>
      <c r="D26" s="70">
        <v>46203</v>
      </c>
      <c r="E26" s="31">
        <f t="shared" si="8"/>
        <v>30</v>
      </c>
      <c r="F26" s="21">
        <v>30</v>
      </c>
      <c r="G26" s="21">
        <f t="shared" si="15"/>
        <v>1</v>
      </c>
      <c r="H26" s="21" t="s">
        <v>76</v>
      </c>
      <c r="I26" s="76"/>
      <c r="J26" s="55">
        <v>40000</v>
      </c>
      <c r="K26" s="56">
        <f t="shared" ref="K26" si="16">+J26*G26</f>
        <v>40000</v>
      </c>
      <c r="L26" s="74"/>
    </row>
    <row r="27" spans="1:15" x14ac:dyDescent="0.25">
      <c r="A27" s="69" t="s">
        <v>64</v>
      </c>
      <c r="B27" s="21" t="s">
        <v>3</v>
      </c>
      <c r="C27" s="70">
        <v>46174</v>
      </c>
      <c r="D27" s="70">
        <v>46203</v>
      </c>
      <c r="E27" s="31">
        <f t="shared" si="8"/>
        <v>30</v>
      </c>
      <c r="F27" s="21">
        <v>30</v>
      </c>
      <c r="G27" s="21">
        <f t="shared" si="15"/>
        <v>1</v>
      </c>
      <c r="H27" s="21" t="s">
        <v>76</v>
      </c>
      <c r="I27" s="76"/>
      <c r="J27" s="55">
        <v>40000</v>
      </c>
      <c r="K27" s="56">
        <f t="shared" ref="K27" si="17">+J27*G27</f>
        <v>40000</v>
      </c>
      <c r="L27" s="74"/>
    </row>
    <row r="28" spans="1:15" x14ac:dyDescent="0.25">
      <c r="A28" s="69" t="s">
        <v>96</v>
      </c>
      <c r="B28" s="21" t="s">
        <v>3</v>
      </c>
      <c r="C28" s="70">
        <v>46174</v>
      </c>
      <c r="D28" s="70">
        <v>46203</v>
      </c>
      <c r="E28" s="31">
        <f t="shared" si="8"/>
        <v>30</v>
      </c>
      <c r="F28" s="21">
        <v>30</v>
      </c>
      <c r="G28" s="21">
        <f t="shared" si="15"/>
        <v>1</v>
      </c>
      <c r="H28" s="21" t="s">
        <v>76</v>
      </c>
      <c r="I28" s="76"/>
      <c r="J28" s="55">
        <v>40000</v>
      </c>
      <c r="K28" s="56">
        <f t="shared" si="12"/>
        <v>40000</v>
      </c>
      <c r="L28" s="56">
        <f>SUM(K20:K28)</f>
        <v>263999.99599999998</v>
      </c>
    </row>
    <row r="29" spans="1:15" x14ac:dyDescent="0.25">
      <c r="A29" s="142"/>
      <c r="B29" s="21"/>
      <c r="C29" s="70"/>
      <c r="D29" s="70"/>
      <c r="E29" s="31"/>
      <c r="F29" s="21"/>
      <c r="G29" s="21"/>
      <c r="H29" s="21"/>
      <c r="I29" s="155"/>
      <c r="J29" s="55">
        <v>150000</v>
      </c>
      <c r="K29" s="56">
        <f>+J29*G29</f>
        <v>0</v>
      </c>
    </row>
    <row r="30" spans="1:15" ht="30" x14ac:dyDescent="0.25">
      <c r="A30" s="142" t="s">
        <v>106</v>
      </c>
      <c r="B30" s="21" t="s">
        <v>3</v>
      </c>
      <c r="C30" s="70">
        <v>46174</v>
      </c>
      <c r="D30" s="70">
        <v>46203</v>
      </c>
      <c r="E30" s="31">
        <f t="shared" ref="E30" si="18">+D30-C30+1</f>
        <v>30</v>
      </c>
      <c r="F30" s="21">
        <v>30</v>
      </c>
      <c r="G30" s="21">
        <f>+ROUND(E30/F30,10)</f>
        <v>1</v>
      </c>
      <c r="H30" s="21" t="s">
        <v>76</v>
      </c>
      <c r="I30" s="155"/>
      <c r="J30" s="55">
        <v>150000</v>
      </c>
      <c r="K30" s="56">
        <f>+J30*G30</f>
        <v>150000</v>
      </c>
    </row>
    <row r="31" spans="1:15" ht="30" x14ac:dyDescent="0.25">
      <c r="A31" s="142" t="s">
        <v>71</v>
      </c>
      <c r="B31" s="21" t="s">
        <v>3</v>
      </c>
      <c r="C31" s="70">
        <v>46182</v>
      </c>
      <c r="D31" s="70">
        <v>46203</v>
      </c>
      <c r="E31" s="31">
        <f t="shared" si="8"/>
        <v>22</v>
      </c>
      <c r="F31" s="21">
        <v>30</v>
      </c>
      <c r="G31" s="21">
        <f>+ROUND(E31/F31,10)</f>
        <v>0.73333333329999995</v>
      </c>
      <c r="H31" s="21" t="s">
        <v>76</v>
      </c>
      <c r="I31" s="76"/>
      <c r="J31" s="55">
        <v>150000</v>
      </c>
      <c r="K31" s="56">
        <f t="shared" ref="K31:K35" si="19">+J31*G31</f>
        <v>109999.99999499999</v>
      </c>
    </row>
    <row r="32" spans="1:15" ht="30" x14ac:dyDescent="0.25">
      <c r="A32" s="142" t="s">
        <v>70</v>
      </c>
      <c r="B32" s="21" t="s">
        <v>3</v>
      </c>
      <c r="C32" s="70">
        <v>46174</v>
      </c>
      <c r="D32" s="70">
        <v>46203</v>
      </c>
      <c r="E32" s="31">
        <f t="shared" si="8"/>
        <v>30</v>
      </c>
      <c r="F32" s="21">
        <v>30</v>
      </c>
      <c r="G32" s="21">
        <f t="shared" ref="G32:G35" si="20">+ROUND(E32/F32,2)</f>
        <v>1</v>
      </c>
      <c r="H32" s="21" t="s">
        <v>76</v>
      </c>
      <c r="J32" s="55">
        <v>150000</v>
      </c>
      <c r="K32" s="56">
        <f t="shared" si="19"/>
        <v>150000</v>
      </c>
    </row>
    <row r="33" spans="1:15" ht="30" x14ac:dyDescent="0.25">
      <c r="A33" s="142" t="s">
        <v>90</v>
      </c>
      <c r="B33" s="21" t="s">
        <v>3</v>
      </c>
      <c r="C33" s="70">
        <v>46174</v>
      </c>
      <c r="D33" s="70">
        <v>46186</v>
      </c>
      <c r="E33" s="31">
        <f t="shared" si="8"/>
        <v>13</v>
      </c>
      <c r="F33" s="21">
        <v>30</v>
      </c>
      <c r="G33" s="21">
        <f>+ROUND(E33/F33,7)</f>
        <v>0.43333329999999998</v>
      </c>
      <c r="H33" s="21" t="s">
        <v>76</v>
      </c>
      <c r="I33" s="76"/>
      <c r="J33" s="55">
        <v>150000</v>
      </c>
      <c r="K33" s="56">
        <f t="shared" si="19"/>
        <v>64999.994999999995</v>
      </c>
    </row>
    <row r="34" spans="1:15" ht="30" x14ac:dyDescent="0.25">
      <c r="A34" s="142" t="s">
        <v>69</v>
      </c>
      <c r="B34" s="21" t="s">
        <v>3</v>
      </c>
      <c r="C34" s="70">
        <v>46174</v>
      </c>
      <c r="D34" s="70">
        <v>46203</v>
      </c>
      <c r="E34" s="31">
        <f t="shared" si="8"/>
        <v>30</v>
      </c>
      <c r="F34" s="21">
        <v>30</v>
      </c>
      <c r="G34" s="21">
        <f>+ROUND(E34/F34,7)</f>
        <v>1</v>
      </c>
      <c r="H34" s="21" t="s">
        <v>76</v>
      </c>
      <c r="I34" s="76"/>
      <c r="J34" s="55">
        <v>150000</v>
      </c>
      <c r="K34" s="56">
        <f t="shared" si="19"/>
        <v>150000</v>
      </c>
    </row>
    <row r="35" spans="1:15" ht="30" x14ac:dyDescent="0.25">
      <c r="A35" s="142" t="s">
        <v>68</v>
      </c>
      <c r="B35" s="21" t="s">
        <v>3</v>
      </c>
      <c r="C35" s="70">
        <v>46174</v>
      </c>
      <c r="D35" s="70">
        <v>46203</v>
      </c>
      <c r="E35" s="31">
        <f t="shared" si="8"/>
        <v>30</v>
      </c>
      <c r="F35" s="21">
        <v>30</v>
      </c>
      <c r="G35" s="21">
        <f t="shared" si="20"/>
        <v>1</v>
      </c>
      <c r="H35" s="21" t="s">
        <v>76</v>
      </c>
      <c r="I35" s="76"/>
      <c r="J35" s="55">
        <v>150000</v>
      </c>
      <c r="K35" s="56">
        <f t="shared" si="19"/>
        <v>150000</v>
      </c>
      <c r="L35" s="56">
        <f>SUM(K29:K35)</f>
        <v>774999.99499499996</v>
      </c>
    </row>
    <row r="36" spans="1:15" ht="30" x14ac:dyDescent="0.25">
      <c r="A36" s="142" t="s">
        <v>94</v>
      </c>
      <c r="B36" s="21" t="s">
        <v>3</v>
      </c>
      <c r="C36" s="70">
        <v>46174</v>
      </c>
      <c r="D36" s="70">
        <v>46203</v>
      </c>
      <c r="E36" s="31">
        <f t="shared" si="8"/>
        <v>30</v>
      </c>
      <c r="F36" s="21">
        <v>30</v>
      </c>
      <c r="G36" s="21">
        <f t="shared" ref="G36" si="21">+ROUND(E36/F36,7)</f>
        <v>1</v>
      </c>
      <c r="H36" s="21" t="s">
        <v>76</v>
      </c>
      <c r="I36" s="76"/>
      <c r="J36" s="55">
        <f>465000*1</f>
        <v>465000</v>
      </c>
      <c r="K36" s="56">
        <f t="shared" ref="K36" si="22">+J36*G36</f>
        <v>465000</v>
      </c>
    </row>
    <row r="37" spans="1:15" x14ac:dyDescent="0.25">
      <c r="A37" s="69" t="s">
        <v>48</v>
      </c>
      <c r="B37" s="21" t="s">
        <v>3</v>
      </c>
      <c r="C37" s="70">
        <v>46174</v>
      </c>
      <c r="D37" s="70">
        <v>46203</v>
      </c>
      <c r="E37" s="31">
        <f t="shared" si="8"/>
        <v>30</v>
      </c>
      <c r="F37" s="21">
        <v>30</v>
      </c>
      <c r="G37" s="21">
        <f>+ROUND(E37/F37,7)</f>
        <v>1</v>
      </c>
      <c r="H37" s="21" t="s">
        <v>76</v>
      </c>
      <c r="I37" s="76"/>
      <c r="J37" s="55">
        <f>465000*1</f>
        <v>465000</v>
      </c>
      <c r="K37" s="56">
        <f t="shared" ref="K37:K39" si="23">+J37*G37</f>
        <v>465000</v>
      </c>
    </row>
    <row r="38" spans="1:15" x14ac:dyDescent="0.25">
      <c r="A38" s="69" t="s">
        <v>49</v>
      </c>
      <c r="B38" s="21" t="s">
        <v>3</v>
      </c>
      <c r="C38" s="70">
        <v>46174</v>
      </c>
      <c r="D38" s="70">
        <v>46203</v>
      </c>
      <c r="E38" s="31">
        <f t="shared" si="8"/>
        <v>30</v>
      </c>
      <c r="F38" s="21">
        <v>30</v>
      </c>
      <c r="G38" s="21">
        <f>+ROUND(E38/F38,7)</f>
        <v>1</v>
      </c>
      <c r="H38" s="21" t="s">
        <v>76</v>
      </c>
      <c r="I38" s="76"/>
      <c r="J38" s="55">
        <f t="shared" ref="J38:J39" si="24">465000*0.5</f>
        <v>232500</v>
      </c>
      <c r="K38" s="56">
        <f t="shared" si="23"/>
        <v>232500</v>
      </c>
    </row>
    <row r="39" spans="1:15" x14ac:dyDescent="0.25">
      <c r="A39" s="69" t="s">
        <v>50</v>
      </c>
      <c r="B39" s="21" t="s">
        <v>3</v>
      </c>
      <c r="C39" s="70">
        <v>46174</v>
      </c>
      <c r="D39" s="70">
        <v>46186</v>
      </c>
      <c r="E39" s="31">
        <f t="shared" si="8"/>
        <v>13</v>
      </c>
      <c r="F39" s="21">
        <v>30</v>
      </c>
      <c r="G39" s="21">
        <f>+ROUND(E39/F39,7)</f>
        <v>0.43333329999999998</v>
      </c>
      <c r="H39" s="21" t="s">
        <v>76</v>
      </c>
      <c r="I39" s="76"/>
      <c r="J39" s="55">
        <f t="shared" si="24"/>
        <v>232500</v>
      </c>
      <c r="K39" s="56">
        <f t="shared" si="23"/>
        <v>100749.99225</v>
      </c>
      <c r="L39" s="55">
        <f>SUM(K36:K39)</f>
        <v>1263249.9922499999</v>
      </c>
    </row>
    <row r="40" spans="1:15" x14ac:dyDescent="0.25">
      <c r="A40" s="69" t="s">
        <v>51</v>
      </c>
      <c r="B40" s="21" t="s">
        <v>2</v>
      </c>
      <c r="C40" s="70"/>
      <c r="D40" s="70"/>
      <c r="E40" s="31"/>
      <c r="F40" s="21"/>
      <c r="G40" s="21"/>
      <c r="H40" s="21" t="s">
        <v>62</v>
      </c>
      <c r="I40" s="76"/>
    </row>
    <row r="41" spans="1:15" x14ac:dyDescent="0.25">
      <c r="A41" s="69" t="s">
        <v>52</v>
      </c>
      <c r="B41" s="21" t="s">
        <v>1</v>
      </c>
      <c r="C41" s="70"/>
      <c r="D41" s="70"/>
      <c r="E41" s="31"/>
      <c r="F41" s="21"/>
      <c r="G41" s="21"/>
      <c r="H41" s="21" t="s">
        <v>62</v>
      </c>
      <c r="I41" s="76"/>
    </row>
    <row r="42" spans="1:15" x14ac:dyDescent="0.25">
      <c r="A42" s="69" t="s">
        <v>53</v>
      </c>
      <c r="B42" s="21" t="s">
        <v>0</v>
      </c>
      <c r="C42" s="70"/>
      <c r="D42" s="70"/>
      <c r="E42" s="31"/>
      <c r="F42" s="21"/>
      <c r="G42" s="21"/>
      <c r="H42" s="21" t="s">
        <v>62</v>
      </c>
    </row>
    <row r="43" spans="1:15" x14ac:dyDescent="0.25">
      <c r="A43" s="69" t="s">
        <v>54</v>
      </c>
      <c r="B43" s="21" t="s">
        <v>1</v>
      </c>
      <c r="C43" s="70"/>
      <c r="D43" s="70"/>
      <c r="E43" s="31"/>
      <c r="F43" s="21"/>
      <c r="G43" s="21"/>
      <c r="H43" s="21" t="s">
        <v>62</v>
      </c>
    </row>
    <row r="44" spans="1:15" x14ac:dyDescent="0.25">
      <c r="A44" s="69" t="s">
        <v>55</v>
      </c>
      <c r="B44" s="21" t="s">
        <v>3</v>
      </c>
      <c r="C44" s="70"/>
      <c r="D44" s="70"/>
      <c r="E44" s="31"/>
      <c r="F44" s="21"/>
      <c r="G44" s="21">
        <f>+O50</f>
        <v>0.55147999999999997</v>
      </c>
      <c r="H44" s="21" t="s">
        <v>76</v>
      </c>
      <c r="L44" s="77" t="s">
        <v>84</v>
      </c>
      <c r="M44" s="78"/>
      <c r="N44" s="78" t="s">
        <v>151</v>
      </c>
      <c r="O44" s="78" t="s">
        <v>83</v>
      </c>
    </row>
    <row r="45" spans="1:15" x14ac:dyDescent="0.25">
      <c r="L45" s="72" t="s">
        <v>153</v>
      </c>
      <c r="M45" s="55"/>
      <c r="N45" s="55">
        <v>47550</v>
      </c>
      <c r="O45" s="47">
        <f>+M45+N45</f>
        <v>47550</v>
      </c>
    </row>
    <row r="46" spans="1:15" x14ac:dyDescent="0.25">
      <c r="L46" s="72" t="s">
        <v>153</v>
      </c>
      <c r="M46" s="55"/>
      <c r="N46" s="55">
        <v>90320</v>
      </c>
      <c r="O46" s="47">
        <f>+M46+N46</f>
        <v>90320</v>
      </c>
    </row>
    <row r="47" spans="1:15" x14ac:dyDescent="0.25">
      <c r="L47" s="73"/>
      <c r="M47" s="57"/>
      <c r="N47" s="55"/>
    </row>
    <row r="48" spans="1:15" x14ac:dyDescent="0.25">
      <c r="L48" s="74"/>
      <c r="M48" s="55"/>
      <c r="N48" s="58" t="s">
        <v>55</v>
      </c>
      <c r="O48" s="75">
        <f>SUM(O45:O47)</f>
        <v>137870</v>
      </c>
    </row>
    <row r="49" spans="15:15" x14ac:dyDescent="0.25">
      <c r="O49" s="75">
        <v>250000</v>
      </c>
    </row>
    <row r="50" spans="15:15" x14ac:dyDescent="0.25">
      <c r="O50" s="32">
        <f>+O48/O49</f>
        <v>0.55147999999999997</v>
      </c>
    </row>
  </sheetData>
  <mergeCells count="2">
    <mergeCell ref="H4:H13"/>
    <mergeCell ref="C2:H2"/>
  </mergeCells>
  <pageMargins left="0.7" right="0.7" top="0.75" bottom="0.75" header="0.3" footer="0.3"/>
  <pageSetup paperSize="9" scale="35" orientation="portrait" r:id="rId1"/>
  <colBreaks count="1" manualBreakCount="1">
    <brk id="8" max="1048575" man="1"/>
  </colBreaks>
  <ignoredErrors>
    <ignoredError sqref="G3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8D79-974E-4DC0-9B99-150016B00C26}">
  <sheetPr>
    <tabColor rgb="FF92D050"/>
    <pageSetUpPr fitToPage="1"/>
  </sheetPr>
  <dimension ref="A1:BE47"/>
  <sheetViews>
    <sheetView showGridLines="0" tabSelected="1" view="pageBreakPreview" topLeftCell="AF1" zoomScale="70" zoomScaleNormal="70" zoomScaleSheetLayoutView="70" workbookViewId="0">
      <selection activeCell="AJ6" sqref="AJ6"/>
    </sheetView>
  </sheetViews>
  <sheetFormatPr baseColWidth="10" defaultColWidth="10.85546875" defaultRowHeight="15" x14ac:dyDescent="0.25"/>
  <cols>
    <col min="1" max="1" width="69.28515625" style="1" bestFit="1" customWidth="1"/>
    <col min="2" max="2" width="12.140625" style="15" customWidth="1"/>
    <col min="3" max="3" width="18.140625" style="15" customWidth="1"/>
    <col min="4" max="4" width="16.28515625" style="1" customWidth="1"/>
    <col min="5" max="5" width="17.28515625" style="15" customWidth="1"/>
    <col min="6" max="6" width="12.42578125" style="15" customWidth="1"/>
    <col min="7" max="7" width="22.7109375" style="1" customWidth="1"/>
    <col min="8" max="8" width="11.7109375" style="1" customWidth="1"/>
    <col min="9" max="9" width="19.5703125" style="1" customWidth="1"/>
    <col min="10" max="10" width="12.85546875" style="1" customWidth="1"/>
    <col min="11" max="11" width="20.140625" style="1" customWidth="1"/>
    <col min="12" max="12" width="17.5703125" style="1" customWidth="1"/>
    <col min="13" max="13" width="20.140625" style="1" customWidth="1"/>
    <col min="14" max="14" width="17.5703125" style="1" customWidth="1"/>
    <col min="15" max="15" width="20.140625" style="1" customWidth="1"/>
    <col min="16" max="16" width="17.5703125" style="1" customWidth="1"/>
    <col min="17" max="25" width="20.140625" style="1" customWidth="1"/>
    <col min="26" max="26" width="10.140625" style="1" customWidth="1"/>
    <col min="27" max="27" width="15.28515625" style="1" customWidth="1"/>
    <col min="28" max="28" width="14.140625" style="59" customWidth="1"/>
    <col min="29" max="29" width="21.28515625" style="59" customWidth="1"/>
    <col min="30" max="30" width="20.140625" style="59" customWidth="1"/>
    <col min="31" max="33" width="26.28515625" style="59" customWidth="1"/>
    <col min="34" max="34" width="10.140625" style="59" customWidth="1"/>
    <col min="35" max="35" width="15.28515625" style="59" customWidth="1"/>
    <col min="36" max="36" width="11.85546875" style="59" customWidth="1"/>
    <col min="37" max="37" width="17.42578125" style="59" customWidth="1"/>
    <col min="38" max="38" width="11.85546875" style="1" customWidth="1"/>
    <col min="39" max="39" width="22" style="1" customWidth="1"/>
    <col min="40" max="40" width="12" style="1" bestFit="1" customWidth="1"/>
    <col min="41" max="41" width="25.42578125" style="1" customWidth="1"/>
    <col min="42" max="42" width="16" style="54" bestFit="1" customWidth="1"/>
    <col min="43" max="43" width="14.85546875" style="1" hidden="1" customWidth="1"/>
    <col min="44" max="44" width="17.7109375" style="1" hidden="1" customWidth="1"/>
    <col min="45" max="45" width="13.42578125" style="151" hidden="1" customWidth="1"/>
    <col min="46" max="16384" width="10.85546875" style="1"/>
  </cols>
  <sheetData>
    <row r="1" spans="1:46" ht="94.9" customHeight="1" thickBot="1" x14ac:dyDescent="0.3">
      <c r="A1" s="172"/>
      <c r="B1" s="173"/>
      <c r="C1" s="173"/>
      <c r="D1" s="174"/>
      <c r="E1" s="178" t="s">
        <v>72</v>
      </c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80"/>
    </row>
    <row r="2" spans="1:46" ht="30" customHeight="1" thickBot="1" x14ac:dyDescent="0.3">
      <c r="A2" s="175"/>
      <c r="B2" s="176"/>
      <c r="C2" s="176"/>
      <c r="D2" s="177"/>
      <c r="E2" s="178" t="s">
        <v>147</v>
      </c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81"/>
      <c r="S2" s="181"/>
      <c r="T2" s="181"/>
      <c r="U2" s="181"/>
      <c r="V2" s="181"/>
      <c r="W2" s="181"/>
      <c r="X2" s="179"/>
      <c r="Y2" s="179"/>
      <c r="Z2" s="179"/>
      <c r="AA2" s="179"/>
      <c r="AB2" s="181"/>
      <c r="AC2" s="181"/>
      <c r="AD2" s="181"/>
      <c r="AE2" s="181"/>
      <c r="AF2" s="181"/>
      <c r="AG2" s="181"/>
      <c r="AH2" s="181"/>
      <c r="AI2" s="181"/>
      <c r="AJ2" s="179"/>
      <c r="AK2" s="179"/>
      <c r="AL2" s="179"/>
      <c r="AM2" s="179"/>
      <c r="AN2" s="179"/>
      <c r="AO2" s="180"/>
    </row>
    <row r="3" spans="1:46" ht="44.45" customHeight="1" x14ac:dyDescent="0.25">
      <c r="A3" s="33" t="s">
        <v>12</v>
      </c>
      <c r="B3" s="34"/>
      <c r="C3" s="34"/>
      <c r="D3" s="35"/>
      <c r="E3" s="34"/>
      <c r="F3" s="34"/>
      <c r="G3" s="35"/>
      <c r="H3" s="182" t="s">
        <v>117</v>
      </c>
      <c r="I3" s="183"/>
      <c r="J3" s="182" t="s">
        <v>118</v>
      </c>
      <c r="K3" s="183"/>
      <c r="L3" s="182" t="s">
        <v>119</v>
      </c>
      <c r="M3" s="183"/>
      <c r="N3" s="182" t="s">
        <v>120</v>
      </c>
      <c r="O3" s="183"/>
      <c r="P3" s="182" t="s">
        <v>121</v>
      </c>
      <c r="Q3" s="183"/>
      <c r="R3" s="182" t="s">
        <v>99</v>
      </c>
      <c r="S3" s="183"/>
      <c r="T3" s="182" t="s">
        <v>97</v>
      </c>
      <c r="U3" s="183"/>
      <c r="V3" s="202" t="s">
        <v>100</v>
      </c>
      <c r="W3" s="201"/>
      <c r="X3" s="182" t="s">
        <v>122</v>
      </c>
      <c r="Y3" s="183"/>
      <c r="Z3" s="182" t="s">
        <v>123</v>
      </c>
      <c r="AA3" s="186"/>
      <c r="AB3" s="205" t="s">
        <v>127</v>
      </c>
      <c r="AC3" s="206"/>
      <c r="AD3" s="206" t="s">
        <v>126</v>
      </c>
      <c r="AE3" s="206"/>
      <c r="AF3" s="203" t="s">
        <v>125</v>
      </c>
      <c r="AG3" s="204"/>
      <c r="AH3" s="200" t="s">
        <v>124</v>
      </c>
      <c r="AI3" s="201"/>
      <c r="AJ3" s="200" t="s">
        <v>146</v>
      </c>
      <c r="AK3" s="201"/>
      <c r="AL3" s="182" t="s">
        <v>14</v>
      </c>
      <c r="AM3" s="183"/>
      <c r="AN3" s="182" t="s">
        <v>31</v>
      </c>
      <c r="AO3" s="185"/>
    </row>
    <row r="4" spans="1:46" ht="39.75" customHeight="1" x14ac:dyDescent="0.25">
      <c r="A4" s="5" t="s">
        <v>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74</v>
      </c>
      <c r="H4" s="2" t="s">
        <v>32</v>
      </c>
      <c r="I4" s="2" t="s">
        <v>33</v>
      </c>
      <c r="J4" s="2" t="s">
        <v>32</v>
      </c>
      <c r="K4" s="2" t="s">
        <v>33</v>
      </c>
      <c r="L4" s="2" t="s">
        <v>32</v>
      </c>
      <c r="M4" s="2" t="s">
        <v>33</v>
      </c>
      <c r="N4" s="2" t="s">
        <v>32</v>
      </c>
      <c r="O4" s="2" t="s">
        <v>33</v>
      </c>
      <c r="P4" s="2" t="s">
        <v>32</v>
      </c>
      <c r="Q4" s="2" t="s">
        <v>33</v>
      </c>
      <c r="R4" s="2" t="s">
        <v>32</v>
      </c>
      <c r="S4" s="2" t="s">
        <v>33</v>
      </c>
      <c r="T4" s="2" t="s">
        <v>32</v>
      </c>
      <c r="U4" s="2" t="s">
        <v>33</v>
      </c>
      <c r="V4" s="2" t="s">
        <v>32</v>
      </c>
      <c r="W4" s="2" t="s">
        <v>33</v>
      </c>
      <c r="X4" s="2" t="s">
        <v>32</v>
      </c>
      <c r="Y4" s="2" t="s">
        <v>33</v>
      </c>
      <c r="Z4" s="79" t="s">
        <v>32</v>
      </c>
      <c r="AA4" s="105" t="s">
        <v>33</v>
      </c>
      <c r="AB4" s="119" t="s">
        <v>32</v>
      </c>
      <c r="AC4" s="79" t="s">
        <v>33</v>
      </c>
      <c r="AD4" s="79" t="s">
        <v>32</v>
      </c>
      <c r="AE4" s="79" t="s">
        <v>33</v>
      </c>
      <c r="AF4" s="79" t="s">
        <v>32</v>
      </c>
      <c r="AG4" s="120" t="s">
        <v>33</v>
      </c>
      <c r="AH4" s="113" t="s">
        <v>32</v>
      </c>
      <c r="AI4" s="79" t="s">
        <v>33</v>
      </c>
      <c r="AJ4" s="113" t="s">
        <v>32</v>
      </c>
      <c r="AK4" s="113" t="s">
        <v>33</v>
      </c>
      <c r="AL4" s="2" t="s">
        <v>32</v>
      </c>
      <c r="AM4" s="2" t="s">
        <v>35</v>
      </c>
      <c r="AN4" s="2" t="s">
        <v>32</v>
      </c>
      <c r="AO4" s="36" t="s">
        <v>36</v>
      </c>
    </row>
    <row r="5" spans="1:46" s="32" customFormat="1" x14ac:dyDescent="0.25">
      <c r="A5" s="22" t="s">
        <v>11</v>
      </c>
      <c r="B5" s="64">
        <v>1</v>
      </c>
      <c r="C5" s="65">
        <v>1</v>
      </c>
      <c r="D5" s="44">
        <v>7950000</v>
      </c>
      <c r="E5" s="64">
        <v>5.5</v>
      </c>
      <c r="F5" s="20">
        <v>1.92</v>
      </c>
      <c r="G5" s="12">
        <f>IFERROR(B5*C5*D5*E5*F5,"")</f>
        <v>83952000</v>
      </c>
      <c r="H5" s="20">
        <v>0.37</v>
      </c>
      <c r="I5" s="66">
        <f>+H5*B5*C5*D5*F5</f>
        <v>5647680</v>
      </c>
      <c r="J5" s="20">
        <v>1</v>
      </c>
      <c r="K5" s="66">
        <f>+J5*B5*C5*D5*F5</f>
        <v>15264000</v>
      </c>
      <c r="L5" s="20">
        <v>1</v>
      </c>
      <c r="M5" s="66">
        <f>+B5*C5*D5*F5*L5</f>
        <v>15264000</v>
      </c>
      <c r="N5" s="20">
        <v>0.77</v>
      </c>
      <c r="O5" s="66">
        <f>+N5*B5*C5*D5*F5</f>
        <v>11753280</v>
      </c>
      <c r="P5" s="20">
        <v>1</v>
      </c>
      <c r="Q5" s="66">
        <f>+P5*B5*C5*D5*F5</f>
        <v>15264000</v>
      </c>
      <c r="R5" s="20"/>
      <c r="S5" s="66">
        <f t="shared" ref="S5:S14" si="0">+R5*B5*C5*D5*F5</f>
        <v>0</v>
      </c>
      <c r="T5" s="20">
        <v>2.13</v>
      </c>
      <c r="U5" s="66">
        <f t="shared" ref="U5:U14" si="1">+T5*B5*C5*D5*F5</f>
        <v>32512320</v>
      </c>
      <c r="V5" s="20">
        <f t="shared" ref="V5:V14" si="2">+E5+R5+T5</f>
        <v>7.63</v>
      </c>
      <c r="W5" s="66">
        <f t="shared" ref="W5:W14" si="3">+V5*B5*C5*D5*F5</f>
        <v>116464320</v>
      </c>
      <c r="X5" s="20">
        <v>1</v>
      </c>
      <c r="Y5" s="66">
        <v>15264000</v>
      </c>
      <c r="Z5" s="20">
        <v>1</v>
      </c>
      <c r="AA5" s="106">
        <v>15264000</v>
      </c>
      <c r="AB5" s="121">
        <v>0.26528512861872316</v>
      </c>
      <c r="AC5" s="102">
        <v>4049312.2032361906</v>
      </c>
      <c r="AD5" s="100">
        <v>1.7147148713812781</v>
      </c>
      <c r="AE5" s="101">
        <v>26173407.796763826</v>
      </c>
      <c r="AF5" s="100">
        <v>9.6100000000000012</v>
      </c>
      <c r="AG5" s="122">
        <v>146687040.00000003</v>
      </c>
      <c r="AH5" s="114">
        <v>1</v>
      </c>
      <c r="AI5" s="66">
        <v>15264000</v>
      </c>
      <c r="AJ5" s="114">
        <f>+Memorias!G4+Memorias!G5</f>
        <v>1</v>
      </c>
      <c r="AK5" s="66">
        <f t="shared" ref="AK5:AK13" si="4">+AJ5*C5*B5*D5*F5</f>
        <v>15264000</v>
      </c>
      <c r="AL5" s="67">
        <f>+H5+J5+L5+N5+P5+X5+Z5+AH5+AJ5</f>
        <v>8.14</v>
      </c>
      <c r="AM5" s="43">
        <f>+AL5*B5*C5*D5*F5</f>
        <v>124248960.00000001</v>
      </c>
      <c r="AN5" s="20">
        <f>+AF5-AL5</f>
        <v>1.4700000000000006</v>
      </c>
      <c r="AO5" s="45">
        <f t="shared" ref="AO5:AO14" si="5">+AN5*B5*C5*D5*F5</f>
        <v>22438080.000000011</v>
      </c>
      <c r="AP5" s="46"/>
      <c r="AQ5" s="46"/>
      <c r="AR5" s="46"/>
      <c r="AS5" s="152"/>
      <c r="AT5" s="154"/>
    </row>
    <row r="6" spans="1:46" s="32" customFormat="1" x14ac:dyDescent="0.25">
      <c r="A6" s="22" t="s">
        <v>39</v>
      </c>
      <c r="B6" s="64">
        <v>1</v>
      </c>
      <c r="C6" s="65">
        <v>1</v>
      </c>
      <c r="D6" s="44">
        <v>5618000</v>
      </c>
      <c r="E6" s="64">
        <v>5.5</v>
      </c>
      <c r="F6" s="20">
        <v>1.92</v>
      </c>
      <c r="G6" s="12">
        <f t="shared" ref="G6:G14" si="6">IFERROR(B6*C6*D6*E6*F6,"")</f>
        <v>59326080</v>
      </c>
      <c r="H6" s="20">
        <v>0.37</v>
      </c>
      <c r="I6" s="66">
        <f t="shared" ref="I6:I14" si="7">+H6*B6*C6*D6*F6</f>
        <v>3991027.1999999997</v>
      </c>
      <c r="J6" s="20">
        <v>1</v>
      </c>
      <c r="K6" s="66">
        <f t="shared" ref="K6:K14" si="8">+J6*B6*C6*D6*F6</f>
        <v>10786560</v>
      </c>
      <c r="L6" s="20">
        <v>1</v>
      </c>
      <c r="M6" s="66">
        <f t="shared" ref="M6:M14" si="9">+B6*C6*D6*F6*L6</f>
        <v>10786560</v>
      </c>
      <c r="N6" s="20">
        <v>1</v>
      </c>
      <c r="O6" s="66">
        <f t="shared" ref="O6:O14" si="10">+N6*B6*C6*D6*F6</f>
        <v>10786560</v>
      </c>
      <c r="P6" s="20">
        <v>0.86666670000000001</v>
      </c>
      <c r="Q6" s="66">
        <f t="shared" ref="Q6:Q14" si="11">+P6*B6*C6*D6*F6</f>
        <v>9348352.3595519997</v>
      </c>
      <c r="R6" s="20"/>
      <c r="S6" s="66">
        <f t="shared" si="0"/>
        <v>0</v>
      </c>
      <c r="T6" s="20">
        <v>2.2999999999999998</v>
      </c>
      <c r="U6" s="66">
        <f t="shared" si="1"/>
        <v>24809087.999999996</v>
      </c>
      <c r="V6" s="20">
        <f t="shared" si="2"/>
        <v>7.8</v>
      </c>
      <c r="W6" s="66">
        <f t="shared" si="3"/>
        <v>84135168</v>
      </c>
      <c r="X6" s="20">
        <v>1</v>
      </c>
      <c r="Y6" s="66">
        <v>10786560</v>
      </c>
      <c r="Z6" s="20">
        <v>1</v>
      </c>
      <c r="AA6" s="106">
        <v>10786560</v>
      </c>
      <c r="AB6" s="121"/>
      <c r="AC6" s="101"/>
      <c r="AD6" s="100">
        <v>1.9066667000000015</v>
      </c>
      <c r="AE6" s="101">
        <v>20566374.759552013</v>
      </c>
      <c r="AF6" s="100">
        <v>9.7066667000000013</v>
      </c>
      <c r="AG6" s="122">
        <v>104701542.759552</v>
      </c>
      <c r="AH6" s="114">
        <v>0.73333329999999997</v>
      </c>
      <c r="AI6" s="66">
        <v>7910143.6404479994</v>
      </c>
      <c r="AJ6" s="114">
        <f>+Memorias!G6</f>
        <v>0.73333329999999997</v>
      </c>
      <c r="AK6" s="66">
        <f t="shared" si="4"/>
        <v>7910143.6404479994</v>
      </c>
      <c r="AL6" s="67">
        <f t="shared" ref="AL6:AL14" si="12">+H6+J6+L6+N6+P6+X6+Z6+AH6+AJ6</f>
        <v>7.7033332999999997</v>
      </c>
      <c r="AM6" s="43">
        <f t="shared" ref="AM6:AM14" si="13">+AL6*B6*C6*D6*F6</f>
        <v>83092466.840448007</v>
      </c>
      <c r="AN6" s="20">
        <f t="shared" ref="AN6:AN14" si="14">+AF6-AL6</f>
        <v>2.0033334000000016</v>
      </c>
      <c r="AO6" s="45">
        <f t="shared" si="5"/>
        <v>21609075.919104014</v>
      </c>
      <c r="AP6" s="46"/>
      <c r="AQ6" s="46"/>
      <c r="AR6" s="46"/>
      <c r="AS6" s="152"/>
      <c r="AT6" s="154"/>
    </row>
    <row r="7" spans="1:46" s="32" customFormat="1" x14ac:dyDescent="0.25">
      <c r="A7" s="22" t="s">
        <v>40</v>
      </c>
      <c r="B7" s="64">
        <v>1</v>
      </c>
      <c r="C7" s="65">
        <v>1</v>
      </c>
      <c r="D7" s="44">
        <v>3392000</v>
      </c>
      <c r="E7" s="64">
        <v>4.5</v>
      </c>
      <c r="F7" s="20">
        <v>1.92</v>
      </c>
      <c r="G7" s="12">
        <f t="shared" si="6"/>
        <v>29306880</v>
      </c>
      <c r="H7" s="20">
        <v>0</v>
      </c>
      <c r="I7" s="66">
        <f t="shared" si="7"/>
        <v>0</v>
      </c>
      <c r="J7" s="20">
        <v>0</v>
      </c>
      <c r="K7" s="66">
        <f t="shared" si="8"/>
        <v>0</v>
      </c>
      <c r="L7" s="20">
        <v>0</v>
      </c>
      <c r="M7" s="66">
        <f t="shared" si="9"/>
        <v>0</v>
      </c>
      <c r="N7" s="20">
        <v>0.3</v>
      </c>
      <c r="O7" s="66">
        <f t="shared" si="10"/>
        <v>1953792</v>
      </c>
      <c r="P7" s="20">
        <v>0.86666670000000001</v>
      </c>
      <c r="Q7" s="66">
        <f t="shared" si="11"/>
        <v>5644288.2170879999</v>
      </c>
      <c r="R7" s="20">
        <v>-0.4</v>
      </c>
      <c r="S7" s="66">
        <f t="shared" si="0"/>
        <v>-2605056</v>
      </c>
      <c r="T7" s="20">
        <v>5.5511151231257827E-16</v>
      </c>
      <c r="U7" s="66">
        <f t="shared" si="1"/>
        <v>3.6152414395473897E-9</v>
      </c>
      <c r="V7" s="20">
        <f t="shared" si="2"/>
        <v>4.1000000000000005</v>
      </c>
      <c r="W7" s="66">
        <f t="shared" si="3"/>
        <v>26701824.000000004</v>
      </c>
      <c r="X7" s="20">
        <v>0.5</v>
      </c>
      <c r="Y7" s="66">
        <v>3256320</v>
      </c>
      <c r="Z7" s="20">
        <v>1</v>
      </c>
      <c r="AA7" s="106">
        <v>6512640</v>
      </c>
      <c r="AB7" s="121">
        <v>-3.3333000000004276E-3</v>
      </c>
      <c r="AC7" s="102">
        <v>-21708.582912002785</v>
      </c>
      <c r="AD7" s="100">
        <v>0</v>
      </c>
      <c r="AE7" s="101">
        <v>0</v>
      </c>
      <c r="AF7" s="100">
        <v>4.0966667000000001</v>
      </c>
      <c r="AG7" s="122">
        <v>26680115.417087998</v>
      </c>
      <c r="AH7" s="114">
        <v>1</v>
      </c>
      <c r="AI7" s="66">
        <v>6512640</v>
      </c>
      <c r="AJ7" s="114">
        <v>0.43</v>
      </c>
      <c r="AK7" s="66">
        <f t="shared" si="4"/>
        <v>2800435.1999999997</v>
      </c>
      <c r="AL7" s="67">
        <f t="shared" si="12"/>
        <v>4.0966667000000001</v>
      </c>
      <c r="AM7" s="43">
        <f t="shared" si="13"/>
        <v>26680115.417087998</v>
      </c>
      <c r="AN7" s="20">
        <f t="shared" si="14"/>
        <v>0</v>
      </c>
      <c r="AO7" s="45">
        <f t="shared" si="5"/>
        <v>0</v>
      </c>
      <c r="AP7" s="46"/>
      <c r="AQ7" s="46"/>
      <c r="AR7" s="46"/>
      <c r="AS7" s="152"/>
      <c r="AT7" s="154"/>
    </row>
    <row r="8" spans="1:46" s="32" customFormat="1" x14ac:dyDescent="0.25">
      <c r="A8" s="22" t="s">
        <v>79</v>
      </c>
      <c r="B8" s="64">
        <v>1</v>
      </c>
      <c r="C8" s="65">
        <v>1</v>
      </c>
      <c r="D8" s="44">
        <v>3392000</v>
      </c>
      <c r="E8" s="64">
        <v>3.5</v>
      </c>
      <c r="F8" s="20">
        <v>1.92</v>
      </c>
      <c r="G8" s="12">
        <f t="shared" si="6"/>
        <v>22794240</v>
      </c>
      <c r="H8" s="20">
        <v>0</v>
      </c>
      <c r="I8" s="66">
        <f t="shared" si="7"/>
        <v>0</v>
      </c>
      <c r="J8" s="20">
        <v>0</v>
      </c>
      <c r="K8" s="66">
        <f t="shared" si="8"/>
        <v>0</v>
      </c>
      <c r="L8" s="20">
        <v>0</v>
      </c>
      <c r="M8" s="66">
        <f t="shared" si="9"/>
        <v>0</v>
      </c>
      <c r="N8" s="20">
        <v>0.4</v>
      </c>
      <c r="O8" s="66">
        <f t="shared" si="10"/>
        <v>2605056</v>
      </c>
      <c r="P8" s="20">
        <v>1</v>
      </c>
      <c r="Q8" s="66">
        <f t="shared" si="11"/>
        <v>6512640</v>
      </c>
      <c r="R8" s="20">
        <v>0.44492918386399372</v>
      </c>
      <c r="S8" s="66">
        <f t="shared" si="0"/>
        <v>2897663.6</v>
      </c>
      <c r="T8" s="20">
        <v>0.92507081613600639</v>
      </c>
      <c r="U8" s="66">
        <f t="shared" si="1"/>
        <v>6024653.2000000002</v>
      </c>
      <c r="V8" s="20">
        <f t="shared" si="2"/>
        <v>4.87</v>
      </c>
      <c r="W8" s="66">
        <f t="shared" si="3"/>
        <v>31716556.799999997</v>
      </c>
      <c r="X8" s="20">
        <v>1</v>
      </c>
      <c r="Y8" s="66">
        <v>6512640</v>
      </c>
      <c r="Z8" s="20">
        <v>0.93333333330000001</v>
      </c>
      <c r="AA8" s="106">
        <v>6078463.9997829124</v>
      </c>
      <c r="AB8" s="121">
        <v>-4.0000000000000036E-2</v>
      </c>
      <c r="AC8" s="102">
        <v>-260505.60000000021</v>
      </c>
      <c r="AD8" s="100">
        <v>0</v>
      </c>
      <c r="AE8" s="101">
        <v>0</v>
      </c>
      <c r="AF8" s="100">
        <v>4.83</v>
      </c>
      <c r="AG8" s="122">
        <v>31456051.199999999</v>
      </c>
      <c r="AH8" s="114">
        <v>0</v>
      </c>
      <c r="AI8" s="66">
        <v>0</v>
      </c>
      <c r="AJ8" s="114">
        <v>0.56999999999999995</v>
      </c>
      <c r="AK8" s="66">
        <f t="shared" si="4"/>
        <v>3712204.7999999993</v>
      </c>
      <c r="AL8" s="67">
        <f t="shared" si="12"/>
        <v>3.9033333332999995</v>
      </c>
      <c r="AM8" s="43">
        <f t="shared" si="13"/>
        <v>25421004.799782906</v>
      </c>
      <c r="AN8" s="20">
        <f t="shared" si="14"/>
        <v>0.92666666670000053</v>
      </c>
      <c r="AO8" s="45">
        <f t="shared" si="5"/>
        <v>6035046.4002170907</v>
      </c>
      <c r="AP8" s="46"/>
      <c r="AQ8" s="46"/>
      <c r="AR8" s="46"/>
      <c r="AS8" s="152"/>
      <c r="AT8" s="154"/>
    </row>
    <row r="9" spans="1:46" s="32" customFormat="1" x14ac:dyDescent="0.25">
      <c r="A9" s="22" t="s">
        <v>10</v>
      </c>
      <c r="B9" s="64">
        <v>1</v>
      </c>
      <c r="C9" s="65">
        <v>0.5</v>
      </c>
      <c r="D9" s="44">
        <v>5618000</v>
      </c>
      <c r="E9" s="64">
        <v>5.5</v>
      </c>
      <c r="F9" s="20">
        <v>1.92</v>
      </c>
      <c r="G9" s="12">
        <f t="shared" si="6"/>
        <v>29663040</v>
      </c>
      <c r="H9" s="20">
        <v>0.33</v>
      </c>
      <c r="I9" s="66">
        <f t="shared" si="7"/>
        <v>1779782.4</v>
      </c>
      <c r="J9" s="20">
        <v>1</v>
      </c>
      <c r="K9" s="66">
        <f t="shared" si="8"/>
        <v>5393280</v>
      </c>
      <c r="L9" s="20">
        <v>1</v>
      </c>
      <c r="M9" s="66">
        <f t="shared" si="9"/>
        <v>5393280</v>
      </c>
      <c r="N9" s="20">
        <v>1</v>
      </c>
      <c r="O9" s="66">
        <f t="shared" si="10"/>
        <v>5393280</v>
      </c>
      <c r="P9" s="20">
        <v>1</v>
      </c>
      <c r="Q9" s="66">
        <f t="shared" si="11"/>
        <v>5393280</v>
      </c>
      <c r="R9" s="20"/>
      <c r="S9" s="66">
        <f t="shared" si="0"/>
        <v>0</v>
      </c>
      <c r="T9" s="20">
        <v>2.2599999999999998</v>
      </c>
      <c r="U9" s="66">
        <f t="shared" si="1"/>
        <v>12188812.799999997</v>
      </c>
      <c r="V9" s="20">
        <f t="shared" si="2"/>
        <v>7.76</v>
      </c>
      <c r="W9" s="66">
        <f t="shared" si="3"/>
        <v>41851852.799999997</v>
      </c>
      <c r="X9" s="20">
        <v>1</v>
      </c>
      <c r="Y9" s="66">
        <v>5393280</v>
      </c>
      <c r="Z9" s="20">
        <v>1</v>
      </c>
      <c r="AA9" s="106">
        <v>5393280</v>
      </c>
      <c r="AB9" s="121"/>
      <c r="AC9" s="101"/>
      <c r="AD9" s="100">
        <v>2.0400000000000009</v>
      </c>
      <c r="AE9" s="101">
        <v>11002291.200000005</v>
      </c>
      <c r="AF9" s="100">
        <v>9.8000000000000007</v>
      </c>
      <c r="AG9" s="122">
        <v>52854144.000000007</v>
      </c>
      <c r="AH9" s="114">
        <v>1</v>
      </c>
      <c r="AI9" s="66">
        <v>5393280</v>
      </c>
      <c r="AJ9" s="114">
        <f>+Memorias!G9</f>
        <v>1</v>
      </c>
      <c r="AK9" s="66">
        <f t="shared" si="4"/>
        <v>5393280</v>
      </c>
      <c r="AL9" s="67">
        <f t="shared" si="12"/>
        <v>8.33</v>
      </c>
      <c r="AM9" s="43">
        <f t="shared" si="13"/>
        <v>44926022.399999999</v>
      </c>
      <c r="AN9" s="20">
        <f t="shared" si="14"/>
        <v>1.4700000000000006</v>
      </c>
      <c r="AO9" s="45">
        <f t="shared" si="5"/>
        <v>7928121.6000000034</v>
      </c>
      <c r="AP9" s="46"/>
      <c r="AQ9" s="46"/>
      <c r="AR9" s="46"/>
      <c r="AS9" s="152"/>
      <c r="AT9" s="154"/>
    </row>
    <row r="10" spans="1:46" s="32" customFormat="1" x14ac:dyDescent="0.25">
      <c r="A10" s="22" t="s">
        <v>41</v>
      </c>
      <c r="B10" s="64">
        <v>1</v>
      </c>
      <c r="C10" s="65">
        <v>0.5</v>
      </c>
      <c r="D10" s="48">
        <v>5618000</v>
      </c>
      <c r="E10" s="64">
        <v>5.5</v>
      </c>
      <c r="F10" s="20">
        <v>1.92</v>
      </c>
      <c r="G10" s="49">
        <f t="shared" si="6"/>
        <v>29663040</v>
      </c>
      <c r="H10" s="20">
        <v>0.37</v>
      </c>
      <c r="I10" s="66">
        <f t="shared" si="7"/>
        <v>1995513.5999999999</v>
      </c>
      <c r="J10" s="20">
        <v>1</v>
      </c>
      <c r="K10" s="66">
        <f t="shared" si="8"/>
        <v>5393280</v>
      </c>
      <c r="L10" s="20">
        <v>1</v>
      </c>
      <c r="M10" s="66">
        <f t="shared" si="9"/>
        <v>5393280</v>
      </c>
      <c r="N10" s="20">
        <v>1</v>
      </c>
      <c r="O10" s="66">
        <f t="shared" si="10"/>
        <v>5393280</v>
      </c>
      <c r="P10" s="20">
        <v>1</v>
      </c>
      <c r="Q10" s="66">
        <f t="shared" si="11"/>
        <v>5393280</v>
      </c>
      <c r="R10" s="20"/>
      <c r="S10" s="66">
        <f t="shared" si="0"/>
        <v>0</v>
      </c>
      <c r="T10" s="20">
        <v>2.2999999999999998</v>
      </c>
      <c r="U10" s="66">
        <f t="shared" si="1"/>
        <v>12404543.999999998</v>
      </c>
      <c r="V10" s="20">
        <f t="shared" si="2"/>
        <v>7.8</v>
      </c>
      <c r="W10" s="66">
        <f t="shared" si="3"/>
        <v>42067584</v>
      </c>
      <c r="X10" s="20">
        <v>1</v>
      </c>
      <c r="Y10" s="66">
        <v>5393280</v>
      </c>
      <c r="Z10" s="20">
        <v>1</v>
      </c>
      <c r="AA10" s="106">
        <v>5393280</v>
      </c>
      <c r="AB10" s="121"/>
      <c r="AC10" s="101"/>
      <c r="AD10" s="100">
        <v>0</v>
      </c>
      <c r="AE10" s="101">
        <v>0</v>
      </c>
      <c r="AF10" s="100">
        <v>7.8</v>
      </c>
      <c r="AG10" s="122">
        <v>42067584</v>
      </c>
      <c r="AH10" s="114">
        <v>1</v>
      </c>
      <c r="AI10" s="66">
        <v>5393280</v>
      </c>
      <c r="AJ10" s="114">
        <v>0.42999999999999972</v>
      </c>
      <c r="AK10" s="66">
        <f t="shared" si="4"/>
        <v>2319110.3999999985</v>
      </c>
      <c r="AL10" s="67">
        <f t="shared" si="12"/>
        <v>7.8</v>
      </c>
      <c r="AM10" s="160">
        <f t="shared" si="13"/>
        <v>42067584</v>
      </c>
      <c r="AN10" s="20">
        <f t="shared" si="14"/>
        <v>0</v>
      </c>
      <c r="AO10" s="45">
        <f t="shared" si="5"/>
        <v>0</v>
      </c>
      <c r="AP10" s="46"/>
      <c r="AQ10" s="146"/>
      <c r="AR10" s="146"/>
      <c r="AS10" s="153"/>
      <c r="AT10" s="154"/>
    </row>
    <row r="11" spans="1:46" s="32" customFormat="1" x14ac:dyDescent="0.25">
      <c r="A11" s="22" t="s">
        <v>9</v>
      </c>
      <c r="B11" s="64">
        <v>1</v>
      </c>
      <c r="C11" s="65">
        <v>0.5</v>
      </c>
      <c r="D11" s="44">
        <v>5618000</v>
      </c>
      <c r="E11" s="64">
        <v>5.5</v>
      </c>
      <c r="F11" s="20">
        <v>1.92</v>
      </c>
      <c r="G11" s="12">
        <f t="shared" si="6"/>
        <v>29663040</v>
      </c>
      <c r="H11" s="20">
        <v>0.33</v>
      </c>
      <c r="I11" s="66">
        <f t="shared" si="7"/>
        <v>1779782.4</v>
      </c>
      <c r="J11" s="20">
        <v>1</v>
      </c>
      <c r="K11" s="66">
        <f t="shared" si="8"/>
        <v>5393280</v>
      </c>
      <c r="L11" s="20">
        <v>1</v>
      </c>
      <c r="M11" s="66">
        <f t="shared" si="9"/>
        <v>5393280</v>
      </c>
      <c r="N11" s="20">
        <v>1</v>
      </c>
      <c r="O11" s="66">
        <f t="shared" si="10"/>
        <v>5393280</v>
      </c>
      <c r="P11" s="20">
        <v>1</v>
      </c>
      <c r="Q11" s="66">
        <f t="shared" si="11"/>
        <v>5393280</v>
      </c>
      <c r="R11" s="20"/>
      <c r="S11" s="66">
        <f t="shared" si="0"/>
        <v>0</v>
      </c>
      <c r="T11" s="20">
        <v>2.2599999999999998</v>
      </c>
      <c r="U11" s="66">
        <f t="shared" si="1"/>
        <v>12188812.799999997</v>
      </c>
      <c r="V11" s="20">
        <f t="shared" si="2"/>
        <v>7.76</v>
      </c>
      <c r="W11" s="66">
        <f t="shared" si="3"/>
        <v>41851852.799999997</v>
      </c>
      <c r="X11" s="20">
        <v>1</v>
      </c>
      <c r="Y11" s="66">
        <v>5393280</v>
      </c>
      <c r="Z11" s="20">
        <v>1</v>
      </c>
      <c r="AA11" s="106">
        <v>5393280</v>
      </c>
      <c r="AB11" s="121"/>
      <c r="AC11" s="101"/>
      <c r="AD11" s="100">
        <v>2.0400000000000009</v>
      </c>
      <c r="AE11" s="101">
        <v>11002291.200000005</v>
      </c>
      <c r="AF11" s="100">
        <v>9.8000000000000007</v>
      </c>
      <c r="AG11" s="122">
        <v>52854144.000000007</v>
      </c>
      <c r="AH11" s="114">
        <v>1</v>
      </c>
      <c r="AI11" s="66">
        <v>5393280</v>
      </c>
      <c r="AJ11" s="114">
        <f>+Memorias!G11</f>
        <v>1</v>
      </c>
      <c r="AK11" s="66">
        <f t="shared" si="4"/>
        <v>5393280</v>
      </c>
      <c r="AL11" s="67">
        <f t="shared" si="12"/>
        <v>8.33</v>
      </c>
      <c r="AM11" s="43">
        <f t="shared" si="13"/>
        <v>44926022.399999999</v>
      </c>
      <c r="AN11" s="20">
        <f t="shared" si="14"/>
        <v>1.4700000000000006</v>
      </c>
      <c r="AO11" s="45">
        <f t="shared" si="5"/>
        <v>7928121.6000000034</v>
      </c>
      <c r="AP11" s="46"/>
      <c r="AQ11" s="46"/>
      <c r="AR11" s="46"/>
      <c r="AS11" s="152"/>
      <c r="AT11" s="154"/>
    </row>
    <row r="12" spans="1:46" s="32" customFormat="1" x14ac:dyDescent="0.25">
      <c r="A12" s="22" t="s">
        <v>8</v>
      </c>
      <c r="B12" s="64">
        <v>1</v>
      </c>
      <c r="C12" s="65">
        <v>1</v>
      </c>
      <c r="D12" s="44">
        <v>5618000</v>
      </c>
      <c r="E12" s="64">
        <v>5.5</v>
      </c>
      <c r="F12" s="20">
        <v>1.92</v>
      </c>
      <c r="G12" s="12">
        <f t="shared" si="6"/>
        <v>59326080</v>
      </c>
      <c r="H12" s="20">
        <v>0.37</v>
      </c>
      <c r="I12" s="66">
        <f t="shared" si="7"/>
        <v>3991027.1999999997</v>
      </c>
      <c r="J12" s="20">
        <v>1</v>
      </c>
      <c r="K12" s="66">
        <f t="shared" si="8"/>
        <v>10786560</v>
      </c>
      <c r="L12" s="20">
        <v>1</v>
      </c>
      <c r="M12" s="66">
        <f t="shared" si="9"/>
        <v>10786560</v>
      </c>
      <c r="N12" s="20">
        <v>1</v>
      </c>
      <c r="O12" s="66">
        <f t="shared" si="10"/>
        <v>10786560</v>
      </c>
      <c r="P12" s="20">
        <v>1</v>
      </c>
      <c r="Q12" s="66">
        <f t="shared" si="11"/>
        <v>10786560</v>
      </c>
      <c r="R12" s="20"/>
      <c r="S12" s="66">
        <f t="shared" si="0"/>
        <v>0</v>
      </c>
      <c r="T12" s="20">
        <v>2.2999999999999998</v>
      </c>
      <c r="U12" s="66">
        <f t="shared" si="1"/>
        <v>24809087.999999996</v>
      </c>
      <c r="V12" s="20">
        <f t="shared" si="2"/>
        <v>7.8</v>
      </c>
      <c r="W12" s="66">
        <f t="shared" si="3"/>
        <v>84135168</v>
      </c>
      <c r="X12" s="20">
        <v>1</v>
      </c>
      <c r="Y12" s="66">
        <v>10786560</v>
      </c>
      <c r="Z12" s="20">
        <v>1</v>
      </c>
      <c r="AA12" s="106">
        <v>10786560</v>
      </c>
      <c r="AB12" s="121"/>
      <c r="AC12" s="101"/>
      <c r="AD12" s="100">
        <v>2.0400000000000018</v>
      </c>
      <c r="AE12" s="101">
        <v>22004582.400000017</v>
      </c>
      <c r="AF12" s="100">
        <v>9.8400000000000016</v>
      </c>
      <c r="AG12" s="122">
        <v>106139750.40000001</v>
      </c>
      <c r="AH12" s="114">
        <v>1</v>
      </c>
      <c r="AI12" s="66">
        <v>10786560</v>
      </c>
      <c r="AJ12" s="114">
        <f>+Memorias!G12</f>
        <v>1</v>
      </c>
      <c r="AK12" s="66">
        <f t="shared" si="4"/>
        <v>10786560</v>
      </c>
      <c r="AL12" s="67">
        <f t="shared" si="12"/>
        <v>8.370000000000001</v>
      </c>
      <c r="AM12" s="43">
        <f t="shared" si="13"/>
        <v>90283507.200000018</v>
      </c>
      <c r="AN12" s="20">
        <f t="shared" si="14"/>
        <v>1.4700000000000006</v>
      </c>
      <c r="AO12" s="45">
        <f t="shared" si="5"/>
        <v>15856243.200000007</v>
      </c>
      <c r="AP12" s="46"/>
      <c r="AQ12" s="46"/>
      <c r="AR12" s="46"/>
      <c r="AS12" s="152"/>
      <c r="AT12" s="154"/>
    </row>
    <row r="13" spans="1:46" s="32" customFormat="1" x14ac:dyDescent="0.25">
      <c r="A13" s="22" t="s">
        <v>16</v>
      </c>
      <c r="B13" s="64">
        <v>1</v>
      </c>
      <c r="C13" s="65">
        <v>0.5</v>
      </c>
      <c r="D13" s="48">
        <v>7208000</v>
      </c>
      <c r="E13" s="64">
        <v>5</v>
      </c>
      <c r="F13" s="20">
        <v>1.92</v>
      </c>
      <c r="G13" s="49">
        <f t="shared" si="6"/>
        <v>34598400</v>
      </c>
      <c r="H13" s="20">
        <v>0.37</v>
      </c>
      <c r="I13" s="66">
        <f t="shared" si="7"/>
        <v>2560281.6000000001</v>
      </c>
      <c r="J13" s="20">
        <v>1</v>
      </c>
      <c r="K13" s="66">
        <f t="shared" si="8"/>
        <v>6919680</v>
      </c>
      <c r="L13" s="20">
        <v>1</v>
      </c>
      <c r="M13" s="66">
        <f t="shared" si="9"/>
        <v>6919680</v>
      </c>
      <c r="N13" s="20">
        <v>1</v>
      </c>
      <c r="O13" s="66">
        <f t="shared" si="10"/>
        <v>6919680</v>
      </c>
      <c r="P13" s="20">
        <v>1</v>
      </c>
      <c r="Q13" s="66">
        <f t="shared" si="11"/>
        <v>6919680</v>
      </c>
      <c r="R13" s="20"/>
      <c r="S13" s="66">
        <f t="shared" si="0"/>
        <v>0</v>
      </c>
      <c r="T13" s="20">
        <v>2.4699999999999998</v>
      </c>
      <c r="U13" s="66">
        <f t="shared" si="1"/>
        <v>17091609.599999998</v>
      </c>
      <c r="V13" s="20">
        <f t="shared" si="2"/>
        <v>7.47</v>
      </c>
      <c r="W13" s="66">
        <f t="shared" si="3"/>
        <v>51690009.600000001</v>
      </c>
      <c r="X13" s="20">
        <v>0.63</v>
      </c>
      <c r="Y13" s="66">
        <v>4359398.3999999994</v>
      </c>
      <c r="Z13" s="20">
        <v>1</v>
      </c>
      <c r="AA13" s="106">
        <v>6919680</v>
      </c>
      <c r="AB13" s="121"/>
      <c r="AC13" s="101"/>
      <c r="AD13" s="100">
        <v>3.0000000000000249E-2</v>
      </c>
      <c r="AE13" s="101">
        <v>207590.40000000171</v>
      </c>
      <c r="AF13" s="100">
        <v>7.5</v>
      </c>
      <c r="AG13" s="122">
        <v>51897600</v>
      </c>
      <c r="AH13" s="114">
        <v>1</v>
      </c>
      <c r="AI13" s="66">
        <v>6919680</v>
      </c>
      <c r="AJ13" s="114">
        <f>+Memorias!G13</f>
        <v>0.43333329999999998</v>
      </c>
      <c r="AK13" s="66">
        <f t="shared" si="4"/>
        <v>2998527.7693439997</v>
      </c>
      <c r="AL13" s="67">
        <f t="shared" si="12"/>
        <v>7.4333333000000001</v>
      </c>
      <c r="AM13" s="160">
        <f t="shared" si="13"/>
        <v>51436287.769343995</v>
      </c>
      <c r="AN13" s="20">
        <f t="shared" si="14"/>
        <v>6.6666699999999857E-2</v>
      </c>
      <c r="AO13" s="45">
        <f t="shared" si="5"/>
        <v>461312.23065599898</v>
      </c>
      <c r="AP13" s="46"/>
      <c r="AQ13" s="146"/>
      <c r="AR13" s="146"/>
      <c r="AS13" s="153"/>
      <c r="AT13" s="154"/>
    </row>
    <row r="14" spans="1:46" s="32" customFormat="1" ht="30" x14ac:dyDescent="0.25">
      <c r="A14" s="68" t="s">
        <v>42</v>
      </c>
      <c r="B14" s="64">
        <v>2</v>
      </c>
      <c r="C14" s="65">
        <v>0.15</v>
      </c>
      <c r="D14" s="44">
        <v>3392000</v>
      </c>
      <c r="E14" s="64">
        <v>4</v>
      </c>
      <c r="F14" s="20">
        <v>1.92</v>
      </c>
      <c r="G14" s="12">
        <f t="shared" si="6"/>
        <v>7815168</v>
      </c>
      <c r="H14" s="20">
        <v>0</v>
      </c>
      <c r="I14" s="66">
        <f t="shared" si="7"/>
        <v>0</v>
      </c>
      <c r="J14" s="20">
        <v>0</v>
      </c>
      <c r="K14" s="66">
        <f t="shared" si="8"/>
        <v>0</v>
      </c>
      <c r="L14" s="20">
        <v>0</v>
      </c>
      <c r="M14" s="66">
        <f t="shared" si="9"/>
        <v>0</v>
      </c>
      <c r="N14" s="20">
        <v>0</v>
      </c>
      <c r="O14" s="66">
        <f t="shared" si="10"/>
        <v>0</v>
      </c>
      <c r="P14" s="20">
        <v>0</v>
      </c>
      <c r="Q14" s="66">
        <f t="shared" si="11"/>
        <v>0</v>
      </c>
      <c r="R14" s="20"/>
      <c r="S14" s="66">
        <f t="shared" si="0"/>
        <v>0</v>
      </c>
      <c r="T14" s="20">
        <v>0.22834297715253538</v>
      </c>
      <c r="U14" s="66">
        <f t="shared" si="1"/>
        <v>446134.68201680639</v>
      </c>
      <c r="V14" s="20">
        <f t="shared" si="2"/>
        <v>4.2283429771525354</v>
      </c>
      <c r="W14" s="66">
        <f t="shared" si="3"/>
        <v>8261302.6820168048</v>
      </c>
      <c r="X14" s="20">
        <v>0</v>
      </c>
      <c r="Y14" s="66">
        <v>0</v>
      </c>
      <c r="Z14" s="20">
        <v>0</v>
      </c>
      <c r="AA14" s="106">
        <v>0</v>
      </c>
      <c r="AB14" s="121">
        <v>-1.8064490387613872</v>
      </c>
      <c r="AC14" s="101">
        <v>-3529425.680339688</v>
      </c>
      <c r="AD14" s="100">
        <v>0</v>
      </c>
      <c r="AE14" s="101">
        <v>0</v>
      </c>
      <c r="AF14" s="100">
        <v>2.4218939383911455</v>
      </c>
      <c r="AG14" s="122">
        <v>4731877.0016771117</v>
      </c>
      <c r="AH14" s="114">
        <v>0.95832252358490555</v>
      </c>
      <c r="AI14" s="66">
        <v>1872362.88</v>
      </c>
      <c r="AJ14" s="114">
        <f>+'Horas Extras FCO'!F39</f>
        <v>0.23105786081629981</v>
      </c>
      <c r="AK14" s="66">
        <f>+'Horas Extras FCO'!G14</f>
        <v>451439.04</v>
      </c>
      <c r="AL14" s="67">
        <f t="shared" si="12"/>
        <v>1.1893803844012054</v>
      </c>
      <c r="AM14" s="43">
        <f t="shared" si="13"/>
        <v>2323801.8799999994</v>
      </c>
      <c r="AN14" s="20">
        <f t="shared" si="14"/>
        <v>1.2325135539899401</v>
      </c>
      <c r="AO14" s="45">
        <f t="shared" si="5"/>
        <v>2408075.1216771128</v>
      </c>
      <c r="AP14" s="46"/>
      <c r="AQ14" s="46"/>
      <c r="AR14" s="46"/>
      <c r="AS14" s="152"/>
      <c r="AT14" s="154"/>
    </row>
    <row r="15" spans="1:46" ht="20.45" customHeight="1" x14ac:dyDescent="0.25">
      <c r="A15" s="5" t="s">
        <v>7</v>
      </c>
      <c r="B15" s="9"/>
      <c r="C15" s="9"/>
      <c r="D15" s="3"/>
      <c r="E15" s="9"/>
      <c r="F15" s="9"/>
      <c r="G15" s="3"/>
      <c r="H15" s="52"/>
      <c r="I15" s="53"/>
      <c r="J15" s="52"/>
      <c r="K15" s="53"/>
      <c r="L15" s="52"/>
      <c r="M15" s="53"/>
      <c r="N15" s="52"/>
      <c r="O15" s="53"/>
      <c r="P15" s="52"/>
      <c r="Q15" s="53"/>
      <c r="R15" s="53"/>
      <c r="S15" s="53"/>
      <c r="T15" s="53"/>
      <c r="U15" s="53"/>
      <c r="V15" s="53"/>
      <c r="W15" s="53"/>
      <c r="X15" s="52"/>
      <c r="Y15" s="53"/>
      <c r="Z15" s="80"/>
      <c r="AA15" s="107"/>
      <c r="AB15" s="123"/>
      <c r="AC15" s="92"/>
      <c r="AD15" s="92"/>
      <c r="AE15" s="92"/>
      <c r="AF15" s="92"/>
      <c r="AG15" s="124"/>
      <c r="AH15" s="115"/>
      <c r="AI15" s="53"/>
      <c r="AJ15" s="115"/>
      <c r="AK15" s="115"/>
      <c r="AL15" s="30"/>
      <c r="AM15" s="30"/>
      <c r="AN15" s="30"/>
      <c r="AO15" s="37"/>
      <c r="AP15" s="46"/>
      <c r="AT15" s="154"/>
    </row>
    <row r="16" spans="1:46" ht="39.75" customHeight="1" x14ac:dyDescent="0.25">
      <c r="A16" s="19" t="s">
        <v>6</v>
      </c>
      <c r="B16" s="2" t="s">
        <v>17</v>
      </c>
      <c r="C16" s="2" t="s">
        <v>5</v>
      </c>
      <c r="D16" s="2" t="s">
        <v>73</v>
      </c>
      <c r="E16" s="2" t="s">
        <v>22</v>
      </c>
      <c r="F16" s="2"/>
      <c r="G16" s="2" t="s">
        <v>74</v>
      </c>
      <c r="H16" s="184" t="s">
        <v>13</v>
      </c>
      <c r="I16" s="184"/>
      <c r="J16" s="184" t="s">
        <v>38</v>
      </c>
      <c r="K16" s="184"/>
      <c r="L16" s="184" t="s">
        <v>77</v>
      </c>
      <c r="M16" s="184"/>
      <c r="N16" s="184" t="s">
        <v>78</v>
      </c>
      <c r="O16" s="184"/>
      <c r="P16" s="184" t="s">
        <v>88</v>
      </c>
      <c r="Q16" s="184"/>
      <c r="R16" s="184" t="s">
        <v>98</v>
      </c>
      <c r="S16" s="184"/>
      <c r="T16" s="184" t="s">
        <v>101</v>
      </c>
      <c r="U16" s="184"/>
      <c r="V16" s="197" t="s">
        <v>100</v>
      </c>
      <c r="W16" s="197"/>
      <c r="X16" s="184" t="s">
        <v>92</v>
      </c>
      <c r="Y16" s="184"/>
      <c r="Z16" s="198" t="s">
        <v>102</v>
      </c>
      <c r="AA16" s="199"/>
      <c r="AB16" s="208" t="s">
        <v>98</v>
      </c>
      <c r="AC16" s="184"/>
      <c r="AD16" s="184" t="s">
        <v>126</v>
      </c>
      <c r="AE16" s="184"/>
      <c r="AF16" s="197" t="s">
        <v>125</v>
      </c>
      <c r="AG16" s="207"/>
      <c r="AH16" s="198" t="s">
        <v>152</v>
      </c>
      <c r="AI16" s="199"/>
      <c r="AJ16" s="198" t="s">
        <v>148</v>
      </c>
      <c r="AK16" s="199"/>
      <c r="AL16" s="7"/>
      <c r="AM16" s="30" t="s">
        <v>14</v>
      </c>
      <c r="AN16" s="2"/>
      <c r="AO16" s="36" t="s">
        <v>31</v>
      </c>
      <c r="AP16" s="46"/>
      <c r="AT16" s="154"/>
    </row>
    <row r="17" spans="1:46" s="32" customFormat="1" x14ac:dyDescent="0.25">
      <c r="A17" s="156" t="s">
        <v>4</v>
      </c>
      <c r="B17" s="20">
        <v>1</v>
      </c>
      <c r="C17" s="20" t="s">
        <v>3</v>
      </c>
      <c r="D17" s="48">
        <v>1800000</v>
      </c>
      <c r="E17" s="20">
        <v>5.5</v>
      </c>
      <c r="F17" s="21"/>
      <c r="G17" s="49">
        <f>IFERROR(B17*D17*E17,"")</f>
        <v>9900000</v>
      </c>
      <c r="H17" s="20">
        <v>0.37</v>
      </c>
      <c r="I17" s="50">
        <f>+H17*B17*D17</f>
        <v>666000</v>
      </c>
      <c r="J17" s="20">
        <v>1</v>
      </c>
      <c r="K17" s="50">
        <f>+J17*B17*D17</f>
        <v>1800000</v>
      </c>
      <c r="L17" s="20">
        <v>1</v>
      </c>
      <c r="M17" s="50">
        <f>+B17*D17*L17</f>
        <v>1800000</v>
      </c>
      <c r="N17" s="20">
        <v>1</v>
      </c>
      <c r="O17" s="50">
        <f>+N17*B17*D17</f>
        <v>1800000</v>
      </c>
      <c r="P17" s="20">
        <v>1</v>
      </c>
      <c r="Q17" s="50">
        <f>+P17*B17*D17</f>
        <v>1800000</v>
      </c>
      <c r="R17" s="20"/>
      <c r="S17" s="50">
        <f t="shared" ref="S17:S30" si="15">+R17*B17*D17</f>
        <v>0</v>
      </c>
      <c r="T17" s="20">
        <v>2.2999999999999998</v>
      </c>
      <c r="U17" s="50">
        <f t="shared" ref="U17:U30" si="16">+T17*B17*D17</f>
        <v>4139999.9999999995</v>
      </c>
      <c r="V17" s="20">
        <f t="shared" ref="V17:V30" si="17">+E17+R17+T17</f>
        <v>7.8</v>
      </c>
      <c r="W17" s="50">
        <f t="shared" ref="W17:W30" si="18">+V17*B17*D17</f>
        <v>14040000</v>
      </c>
      <c r="X17" s="20">
        <v>1</v>
      </c>
      <c r="Y17" s="50">
        <v>1800000</v>
      </c>
      <c r="Z17" s="20">
        <v>1</v>
      </c>
      <c r="AA17" s="108">
        <v>1800000</v>
      </c>
      <c r="AB17" s="157"/>
      <c r="AC17" s="158"/>
      <c r="AD17" s="20">
        <v>2.0400000000000018</v>
      </c>
      <c r="AE17" s="144">
        <v>3672000.0000000033</v>
      </c>
      <c r="AF17" s="20">
        <v>9.8400000000000016</v>
      </c>
      <c r="AG17" s="159">
        <v>17712000.000000004</v>
      </c>
      <c r="AH17" s="114">
        <v>1</v>
      </c>
      <c r="AI17" s="50">
        <v>1800000</v>
      </c>
      <c r="AJ17" s="114">
        <f>+Memorias!G17</f>
        <v>1</v>
      </c>
      <c r="AK17" s="50">
        <f>+B17*D17*AJ17</f>
        <v>1800000</v>
      </c>
      <c r="AL17" s="67">
        <f t="shared" ref="AL17:AL30" si="19">+H17+J17+L17+N17+P17+X17+Z17+AH17+AJ17</f>
        <v>8.370000000000001</v>
      </c>
      <c r="AM17" s="160">
        <f>+AL17*B17*D17</f>
        <v>15066000.000000002</v>
      </c>
      <c r="AN17" s="20">
        <f>+AF17-AL17</f>
        <v>1.4700000000000006</v>
      </c>
      <c r="AO17" s="45">
        <f t="shared" ref="AO17:AO30" si="20">+AN17*B17*D17</f>
        <v>2646000.0000000009</v>
      </c>
      <c r="AP17" s="46"/>
      <c r="AQ17" s="146"/>
      <c r="AR17" s="146"/>
      <c r="AS17" s="153"/>
      <c r="AT17" s="154"/>
    </row>
    <row r="18" spans="1:46" s="32" customFormat="1" ht="30" x14ac:dyDescent="0.25">
      <c r="A18" s="156" t="s">
        <v>43</v>
      </c>
      <c r="B18" s="20">
        <v>1</v>
      </c>
      <c r="C18" s="20" t="s">
        <v>3</v>
      </c>
      <c r="D18" s="48">
        <v>841000</v>
      </c>
      <c r="E18" s="20">
        <v>5.5</v>
      </c>
      <c r="F18" s="21"/>
      <c r="G18" s="49">
        <f t="shared" ref="G18:G30" si="21">IFERROR(B18*D18*E18,"")</f>
        <v>4625500</v>
      </c>
      <c r="H18" s="20"/>
      <c r="I18" s="50">
        <f t="shared" ref="I18:I30" si="22">+H18*B18*D18</f>
        <v>0</v>
      </c>
      <c r="J18" s="20">
        <f>+K18/(B18*D18)</f>
        <v>0.26200713436385253</v>
      </c>
      <c r="K18" s="50">
        <v>220348</v>
      </c>
      <c r="L18" s="20">
        <v>0</v>
      </c>
      <c r="M18" s="50">
        <f t="shared" ref="M18:M30" si="23">+B18*D18*L18</f>
        <v>0</v>
      </c>
      <c r="N18" s="20">
        <f>+O18/(B18*D18)</f>
        <v>0.73585493460166473</v>
      </c>
      <c r="O18" s="50">
        <v>618854</v>
      </c>
      <c r="P18" s="20">
        <v>1</v>
      </c>
      <c r="Q18" s="50">
        <f t="shared" ref="Q18:Q29" si="24">+P18*B18*D18</f>
        <v>841000</v>
      </c>
      <c r="R18" s="20"/>
      <c r="S18" s="50">
        <f t="shared" si="15"/>
        <v>0</v>
      </c>
      <c r="T18" s="20">
        <v>0.19200713436385186</v>
      </c>
      <c r="U18" s="50">
        <f t="shared" si="16"/>
        <v>161477.99999999942</v>
      </c>
      <c r="V18" s="20">
        <f t="shared" si="17"/>
        <v>5.6920071343638519</v>
      </c>
      <c r="W18" s="50">
        <f t="shared" si="18"/>
        <v>4786977.9999999991</v>
      </c>
      <c r="X18" s="20">
        <v>0.4828240190249703</v>
      </c>
      <c r="Y18" s="50">
        <v>406055</v>
      </c>
      <c r="Z18" s="20">
        <v>0.45050535077288939</v>
      </c>
      <c r="AA18" s="108">
        <v>378875</v>
      </c>
      <c r="AB18" s="157"/>
      <c r="AC18" s="158"/>
      <c r="AD18" s="20">
        <v>1.2586789536266361</v>
      </c>
      <c r="AE18" s="144">
        <v>1058549.0000000009</v>
      </c>
      <c r="AF18" s="20">
        <v>6.9506860879904879</v>
      </c>
      <c r="AG18" s="159">
        <v>5845527</v>
      </c>
      <c r="AH18" s="114">
        <v>0.45918787158145064</v>
      </c>
      <c r="AI18" s="50">
        <v>386177</v>
      </c>
      <c r="AJ18" s="114">
        <f>+Memorias!O23</f>
        <v>0.46442330558858502</v>
      </c>
      <c r="AK18" s="50">
        <f>+B18*D18*AJ18</f>
        <v>390580</v>
      </c>
      <c r="AL18" s="67">
        <f t="shared" si="19"/>
        <v>3.854802615933413</v>
      </c>
      <c r="AM18" s="160">
        <f t="shared" ref="AM18:AM30" si="25">+AL18*B18*D18</f>
        <v>3241889.0000000005</v>
      </c>
      <c r="AN18" s="20">
        <f t="shared" ref="AN18:AN30" si="26">+AF18-AL18</f>
        <v>3.0958834720570749</v>
      </c>
      <c r="AO18" s="45">
        <f t="shared" si="20"/>
        <v>2603638</v>
      </c>
      <c r="AP18" s="46"/>
      <c r="AQ18" s="146"/>
      <c r="AR18" s="146"/>
      <c r="AS18" s="153"/>
      <c r="AT18" s="154"/>
    </row>
    <row r="19" spans="1:46" s="32" customFormat="1" x14ac:dyDescent="0.25">
      <c r="A19" s="156" t="s">
        <v>44</v>
      </c>
      <c r="B19" s="20">
        <v>1</v>
      </c>
      <c r="C19" s="20" t="s">
        <v>3</v>
      </c>
      <c r="D19" s="48">
        <v>500000</v>
      </c>
      <c r="E19" s="20">
        <v>5.5</v>
      </c>
      <c r="F19" s="21"/>
      <c r="G19" s="49">
        <f t="shared" si="21"/>
        <v>2750000</v>
      </c>
      <c r="H19" s="20">
        <v>0.37</v>
      </c>
      <c r="I19" s="50">
        <f t="shared" si="22"/>
        <v>185000</v>
      </c>
      <c r="J19" s="20">
        <v>1</v>
      </c>
      <c r="K19" s="50">
        <f t="shared" ref="K19:K29" si="27">+J19*B19*D19</f>
        <v>500000</v>
      </c>
      <c r="L19" s="20">
        <v>1</v>
      </c>
      <c r="M19" s="50">
        <f t="shared" si="23"/>
        <v>500000</v>
      </c>
      <c r="N19" s="20">
        <v>1</v>
      </c>
      <c r="O19" s="50">
        <f t="shared" ref="O19:O30" si="28">+N19*B19*D19</f>
        <v>500000</v>
      </c>
      <c r="P19" s="20">
        <v>1</v>
      </c>
      <c r="Q19" s="50">
        <f t="shared" si="24"/>
        <v>500000</v>
      </c>
      <c r="R19" s="20"/>
      <c r="S19" s="50">
        <f t="shared" si="15"/>
        <v>0</v>
      </c>
      <c r="T19" s="20">
        <v>2.2999999999999998</v>
      </c>
      <c r="U19" s="50">
        <f t="shared" si="16"/>
        <v>1150000</v>
      </c>
      <c r="V19" s="20">
        <f t="shared" si="17"/>
        <v>7.8</v>
      </c>
      <c r="W19" s="50">
        <f t="shared" si="18"/>
        <v>3900000</v>
      </c>
      <c r="X19" s="20">
        <v>0.42559999999999998</v>
      </c>
      <c r="Y19" s="50">
        <v>212800</v>
      </c>
      <c r="Z19" s="20">
        <v>1</v>
      </c>
      <c r="AA19" s="108">
        <v>871200</v>
      </c>
      <c r="AB19" s="157"/>
      <c r="AC19" s="158"/>
      <c r="AD19" s="20">
        <v>1.4656000000000011</v>
      </c>
      <c r="AE19" s="144">
        <v>732800.00000000058</v>
      </c>
      <c r="AF19" s="20">
        <v>9.2656000000000009</v>
      </c>
      <c r="AG19" s="159">
        <v>4632800.0000000009</v>
      </c>
      <c r="AH19" s="114">
        <v>1</v>
      </c>
      <c r="AI19" s="50">
        <v>520000</v>
      </c>
      <c r="AJ19" s="114">
        <f>+Memorias!G19</f>
        <v>1</v>
      </c>
      <c r="AK19" s="50">
        <f>+Memorias!I19+Memorias!J19</f>
        <v>500000</v>
      </c>
      <c r="AL19" s="67">
        <f t="shared" si="19"/>
        <v>7.7956000000000003</v>
      </c>
      <c r="AM19" s="160">
        <f>+I19+K19+M19+O19+Q19+Y19+AA19+AI19+AK19</f>
        <v>4289000</v>
      </c>
      <c r="AN19" s="20">
        <f t="shared" si="26"/>
        <v>1.4700000000000006</v>
      </c>
      <c r="AO19" s="45">
        <f>+AG19-AM19</f>
        <v>343800.00000000093</v>
      </c>
      <c r="AP19" s="46"/>
      <c r="AQ19" s="146"/>
      <c r="AR19" s="146"/>
      <c r="AS19" s="153"/>
      <c r="AT19" s="154"/>
    </row>
    <row r="20" spans="1:46" s="32" customFormat="1" x14ac:dyDescent="0.25">
      <c r="A20" s="156" t="s">
        <v>45</v>
      </c>
      <c r="B20" s="20">
        <v>8</v>
      </c>
      <c r="C20" s="20" t="s">
        <v>3</v>
      </c>
      <c r="D20" s="48">
        <v>40000</v>
      </c>
      <c r="E20" s="20">
        <v>5</v>
      </c>
      <c r="F20" s="21"/>
      <c r="G20" s="49">
        <f t="shared" si="21"/>
        <v>1600000</v>
      </c>
      <c r="H20" s="20">
        <v>0.26666666666666666</v>
      </c>
      <c r="I20" s="50">
        <f t="shared" si="22"/>
        <v>85333.333333333328</v>
      </c>
      <c r="J20" s="20">
        <v>0.75</v>
      </c>
      <c r="K20" s="50">
        <f t="shared" si="27"/>
        <v>240000</v>
      </c>
      <c r="L20" s="20">
        <v>0.75</v>
      </c>
      <c r="M20" s="50">
        <f t="shared" si="23"/>
        <v>240000</v>
      </c>
      <c r="N20" s="20">
        <f>+O20/(B20*D20)</f>
        <v>0.80833437500000005</v>
      </c>
      <c r="O20" s="50">
        <v>258667</v>
      </c>
      <c r="P20" s="20">
        <v>0.96666666666666667</v>
      </c>
      <c r="Q20" s="50">
        <f t="shared" si="24"/>
        <v>309333.33333333331</v>
      </c>
      <c r="R20" s="20"/>
      <c r="S20" s="50">
        <f t="shared" si="15"/>
        <v>0</v>
      </c>
      <c r="T20" s="20">
        <v>2.1966666666666663</v>
      </c>
      <c r="U20" s="50">
        <f t="shared" si="16"/>
        <v>702933.33333333326</v>
      </c>
      <c r="V20" s="20">
        <f t="shared" si="17"/>
        <v>7.1966666666666663</v>
      </c>
      <c r="W20" s="50">
        <f t="shared" si="18"/>
        <v>2302933.333333333</v>
      </c>
      <c r="X20" s="20">
        <v>0.89166666666666672</v>
      </c>
      <c r="Y20" s="50">
        <v>285333.33333333337</v>
      </c>
      <c r="Z20" s="20">
        <v>1</v>
      </c>
      <c r="AA20" s="108">
        <v>320000</v>
      </c>
      <c r="AB20" s="157"/>
      <c r="AC20" s="158"/>
      <c r="AD20" s="20">
        <v>1.7066677083333355</v>
      </c>
      <c r="AE20" s="144">
        <v>546133.66666666733</v>
      </c>
      <c r="AF20" s="20">
        <v>8.9033343750000018</v>
      </c>
      <c r="AG20" s="159">
        <v>2849067.0000000005</v>
      </c>
      <c r="AH20" s="114">
        <v>0.96666666666666667</v>
      </c>
      <c r="AI20" s="50">
        <v>309333.33333333331</v>
      </c>
      <c r="AJ20" s="114">
        <f>+SUM(Memorias!E20:E28)/('Acta 9 Vias'!B20*30)</f>
        <v>0.82499999999999996</v>
      </c>
      <c r="AK20" s="50">
        <f t="shared" ref="AK20:AK25" si="29">+B20*D20*AJ20</f>
        <v>264000</v>
      </c>
      <c r="AL20" s="67">
        <f t="shared" si="19"/>
        <v>7.2250010416666672</v>
      </c>
      <c r="AM20" s="160">
        <f t="shared" si="25"/>
        <v>2312000.3333333335</v>
      </c>
      <c r="AN20" s="20">
        <f t="shared" si="26"/>
        <v>1.6783333333333346</v>
      </c>
      <c r="AO20" s="45">
        <f t="shared" si="20"/>
        <v>537066.66666666709</v>
      </c>
      <c r="AP20" s="46"/>
      <c r="AQ20" s="146"/>
      <c r="AR20" s="146"/>
      <c r="AS20" s="153"/>
      <c r="AT20" s="154"/>
    </row>
    <row r="21" spans="1:46" s="32" customFormat="1" ht="30" x14ac:dyDescent="0.25">
      <c r="A21" s="162" t="s">
        <v>46</v>
      </c>
      <c r="B21" s="20">
        <v>6</v>
      </c>
      <c r="C21" s="20" t="s">
        <v>3</v>
      </c>
      <c r="D21" s="48">
        <v>150000</v>
      </c>
      <c r="E21" s="20">
        <v>5.5</v>
      </c>
      <c r="F21" s="21"/>
      <c r="G21" s="49">
        <f t="shared" si="21"/>
        <v>4950000</v>
      </c>
      <c r="H21" s="20">
        <v>0.35555555555555557</v>
      </c>
      <c r="I21" s="50">
        <f t="shared" si="22"/>
        <v>320000</v>
      </c>
      <c r="J21" s="20">
        <v>1</v>
      </c>
      <c r="K21" s="50">
        <f t="shared" si="27"/>
        <v>900000</v>
      </c>
      <c r="L21" s="20">
        <v>1</v>
      </c>
      <c r="M21" s="50">
        <f t="shared" si="23"/>
        <v>900000</v>
      </c>
      <c r="N21" s="20">
        <f>+O21/(B21*D21)</f>
        <v>0.96111111111111114</v>
      </c>
      <c r="O21" s="50">
        <v>865000</v>
      </c>
      <c r="P21" s="20">
        <v>0.97777777777777775</v>
      </c>
      <c r="Q21" s="50">
        <f t="shared" si="24"/>
        <v>879999.99999999988</v>
      </c>
      <c r="R21" s="20"/>
      <c r="S21" s="50">
        <f t="shared" si="15"/>
        <v>0</v>
      </c>
      <c r="T21" s="20">
        <v>2.2855555555555558</v>
      </c>
      <c r="U21" s="50">
        <f t="shared" si="16"/>
        <v>2057000.0000000002</v>
      </c>
      <c r="V21" s="20">
        <f t="shared" si="17"/>
        <v>7.7855555555555558</v>
      </c>
      <c r="W21" s="50">
        <f t="shared" si="18"/>
        <v>7007000.0000000009</v>
      </c>
      <c r="X21" s="20">
        <v>0.93888888888888888</v>
      </c>
      <c r="Y21" s="50">
        <v>845000</v>
      </c>
      <c r="Z21" s="20">
        <v>1</v>
      </c>
      <c r="AA21" s="108">
        <v>900000</v>
      </c>
      <c r="AB21" s="157"/>
      <c r="AC21" s="158"/>
      <c r="AD21" s="20">
        <v>1.9177777777777791</v>
      </c>
      <c r="AE21" s="144">
        <v>1726000.0000000012</v>
      </c>
      <c r="AF21" s="20">
        <v>9.7033333333333349</v>
      </c>
      <c r="AG21" s="159">
        <v>8733000.0000000019</v>
      </c>
      <c r="AH21" s="114">
        <v>0.9555555555555556</v>
      </c>
      <c r="AI21" s="50">
        <v>860000</v>
      </c>
      <c r="AJ21" s="114">
        <f>+SUM(Memorias!E29:E35)/('Acta 9 Vias'!B21*30)</f>
        <v>0.86111111111111116</v>
      </c>
      <c r="AK21" s="50">
        <f t="shared" si="29"/>
        <v>775000</v>
      </c>
      <c r="AL21" s="67">
        <f t="shared" si="19"/>
        <v>8.0500000000000007</v>
      </c>
      <c r="AM21" s="160">
        <f t="shared" si="25"/>
        <v>7245000.0000000009</v>
      </c>
      <c r="AN21" s="20">
        <f t="shared" si="26"/>
        <v>1.6533333333333342</v>
      </c>
      <c r="AO21" s="45">
        <f t="shared" si="20"/>
        <v>1488000.0000000007</v>
      </c>
      <c r="AP21" s="46"/>
      <c r="AQ21" s="146"/>
      <c r="AR21" s="146"/>
      <c r="AS21" s="153"/>
      <c r="AT21" s="154"/>
    </row>
    <row r="22" spans="1:46" s="32" customFormat="1" ht="30" x14ac:dyDescent="0.25">
      <c r="A22" s="156" t="s">
        <v>47</v>
      </c>
      <c r="B22" s="20">
        <v>1</v>
      </c>
      <c r="C22" s="20" t="s">
        <v>3</v>
      </c>
      <c r="D22" s="48">
        <v>465000</v>
      </c>
      <c r="E22" s="20">
        <v>4.5</v>
      </c>
      <c r="F22" s="21"/>
      <c r="G22" s="49">
        <f t="shared" si="21"/>
        <v>2092500</v>
      </c>
      <c r="H22" s="20">
        <v>0</v>
      </c>
      <c r="I22" s="50">
        <f t="shared" si="22"/>
        <v>0</v>
      </c>
      <c r="J22" s="20">
        <v>0</v>
      </c>
      <c r="K22" s="50">
        <f t="shared" si="27"/>
        <v>0</v>
      </c>
      <c r="L22" s="20">
        <v>0</v>
      </c>
      <c r="M22" s="50">
        <f t="shared" si="23"/>
        <v>0</v>
      </c>
      <c r="N22" s="20">
        <v>0.3</v>
      </c>
      <c r="O22" s="50">
        <f t="shared" si="28"/>
        <v>139500</v>
      </c>
      <c r="P22" s="20">
        <v>0.86666666670000003</v>
      </c>
      <c r="Q22" s="50">
        <f t="shared" si="24"/>
        <v>403000.0000155</v>
      </c>
      <c r="R22" s="20">
        <v>-0.33</v>
      </c>
      <c r="S22" s="50">
        <f t="shared" si="15"/>
        <v>-153450</v>
      </c>
      <c r="T22" s="20">
        <v>0</v>
      </c>
      <c r="U22" s="50">
        <f t="shared" si="16"/>
        <v>0</v>
      </c>
      <c r="V22" s="20">
        <f t="shared" si="17"/>
        <v>4.17</v>
      </c>
      <c r="W22" s="50">
        <f t="shared" si="18"/>
        <v>1939050</v>
      </c>
      <c r="X22" s="20">
        <v>0.5</v>
      </c>
      <c r="Y22" s="50">
        <v>232500</v>
      </c>
      <c r="Z22" s="20">
        <v>1</v>
      </c>
      <c r="AA22" s="108">
        <v>465000</v>
      </c>
      <c r="AB22" s="163">
        <v>-7.3333333299999914E-2</v>
      </c>
      <c r="AC22" s="143">
        <v>-34099.999984499962</v>
      </c>
      <c r="AD22" s="20">
        <v>0</v>
      </c>
      <c r="AE22" s="144">
        <v>0</v>
      </c>
      <c r="AF22" s="20">
        <v>4.0966666667</v>
      </c>
      <c r="AG22" s="159">
        <v>1904950.0000155</v>
      </c>
      <c r="AH22" s="114">
        <v>1</v>
      </c>
      <c r="AI22" s="50">
        <v>465000</v>
      </c>
      <c r="AJ22" s="114">
        <v>0.43</v>
      </c>
      <c r="AK22" s="50">
        <f t="shared" si="29"/>
        <v>199950</v>
      </c>
      <c r="AL22" s="67">
        <f t="shared" si="19"/>
        <v>4.0966666667</v>
      </c>
      <c r="AM22" s="160">
        <f t="shared" si="25"/>
        <v>1904950.0000155</v>
      </c>
      <c r="AN22" s="20">
        <f t="shared" si="26"/>
        <v>0</v>
      </c>
      <c r="AO22" s="45">
        <f t="shared" si="20"/>
        <v>0</v>
      </c>
      <c r="AP22" s="46"/>
      <c r="AQ22" s="146"/>
      <c r="AR22" s="146"/>
      <c r="AS22" s="153"/>
      <c r="AT22" s="154"/>
    </row>
    <row r="23" spans="1:46" s="32" customFormat="1" ht="30" x14ac:dyDescent="0.25">
      <c r="A23" s="156" t="s">
        <v>48</v>
      </c>
      <c r="B23" s="20">
        <v>1</v>
      </c>
      <c r="C23" s="20" t="s">
        <v>3</v>
      </c>
      <c r="D23" s="48">
        <v>465000</v>
      </c>
      <c r="E23" s="20">
        <v>5.5</v>
      </c>
      <c r="F23" s="21"/>
      <c r="G23" s="49">
        <f t="shared" si="21"/>
        <v>2557500</v>
      </c>
      <c r="H23" s="20">
        <v>0.37</v>
      </c>
      <c r="I23" s="50">
        <f t="shared" si="22"/>
        <v>172050</v>
      </c>
      <c r="J23" s="20">
        <v>1</v>
      </c>
      <c r="K23" s="50">
        <f t="shared" si="27"/>
        <v>465000</v>
      </c>
      <c r="L23" s="20">
        <v>1</v>
      </c>
      <c r="M23" s="50">
        <f t="shared" si="23"/>
        <v>465000</v>
      </c>
      <c r="N23" s="20">
        <v>1</v>
      </c>
      <c r="O23" s="50">
        <f t="shared" si="28"/>
        <v>465000</v>
      </c>
      <c r="P23" s="20">
        <v>1</v>
      </c>
      <c r="Q23" s="50">
        <f t="shared" si="24"/>
        <v>465000</v>
      </c>
      <c r="R23" s="20"/>
      <c r="S23" s="50">
        <f t="shared" si="15"/>
        <v>0</v>
      </c>
      <c r="T23" s="20">
        <v>2.2999999999999998</v>
      </c>
      <c r="U23" s="50">
        <f t="shared" si="16"/>
        <v>1069500</v>
      </c>
      <c r="V23" s="20">
        <f t="shared" si="17"/>
        <v>7.8</v>
      </c>
      <c r="W23" s="50">
        <f t="shared" si="18"/>
        <v>3627000</v>
      </c>
      <c r="X23" s="20">
        <v>1</v>
      </c>
      <c r="Y23" s="50">
        <v>465000</v>
      </c>
      <c r="Z23" s="20">
        <v>1</v>
      </c>
      <c r="AA23" s="108">
        <v>465000</v>
      </c>
      <c r="AB23" s="163"/>
      <c r="AC23" s="143"/>
      <c r="AD23" s="20">
        <v>0</v>
      </c>
      <c r="AE23" s="144">
        <v>0</v>
      </c>
      <c r="AF23" s="20">
        <v>7.8</v>
      </c>
      <c r="AG23" s="159">
        <v>3627000</v>
      </c>
      <c r="AH23" s="114">
        <v>1</v>
      </c>
      <c r="AI23" s="50">
        <v>465000</v>
      </c>
      <c r="AJ23" s="114">
        <v>0.43</v>
      </c>
      <c r="AK23" s="50">
        <f t="shared" si="29"/>
        <v>199950</v>
      </c>
      <c r="AL23" s="67">
        <f t="shared" si="19"/>
        <v>7.8</v>
      </c>
      <c r="AM23" s="160">
        <f t="shared" si="25"/>
        <v>3627000</v>
      </c>
      <c r="AN23" s="20">
        <f t="shared" si="26"/>
        <v>0</v>
      </c>
      <c r="AO23" s="45">
        <f t="shared" si="20"/>
        <v>0</v>
      </c>
      <c r="AP23" s="46"/>
      <c r="AQ23" s="146"/>
      <c r="AR23" s="146"/>
      <c r="AS23" s="153"/>
      <c r="AT23" s="154"/>
    </row>
    <row r="24" spans="1:46" s="32" customFormat="1" ht="30" x14ac:dyDescent="0.25">
      <c r="A24" s="156" t="s">
        <v>49</v>
      </c>
      <c r="B24" s="20">
        <v>0.5</v>
      </c>
      <c r="C24" s="20" t="s">
        <v>3</v>
      </c>
      <c r="D24" s="48">
        <v>465000</v>
      </c>
      <c r="E24" s="20">
        <v>5.5</v>
      </c>
      <c r="F24" s="21"/>
      <c r="G24" s="49">
        <f t="shared" si="21"/>
        <v>1278750</v>
      </c>
      <c r="H24" s="20">
        <v>0.33</v>
      </c>
      <c r="I24" s="50">
        <f t="shared" si="22"/>
        <v>76725</v>
      </c>
      <c r="J24" s="20">
        <v>1</v>
      </c>
      <c r="K24" s="50">
        <f t="shared" si="27"/>
        <v>232500</v>
      </c>
      <c r="L24" s="20">
        <v>1</v>
      </c>
      <c r="M24" s="50">
        <f t="shared" si="23"/>
        <v>232500</v>
      </c>
      <c r="N24" s="20">
        <v>1</v>
      </c>
      <c r="O24" s="50">
        <f t="shared" si="28"/>
        <v>232500</v>
      </c>
      <c r="P24" s="20">
        <v>1</v>
      </c>
      <c r="Q24" s="50">
        <f t="shared" si="24"/>
        <v>232500</v>
      </c>
      <c r="R24" s="20"/>
      <c r="S24" s="50">
        <f t="shared" si="15"/>
        <v>0</v>
      </c>
      <c r="T24" s="20">
        <v>2.2599999999999998</v>
      </c>
      <c r="U24" s="50">
        <f t="shared" si="16"/>
        <v>525450</v>
      </c>
      <c r="V24" s="20">
        <f t="shared" si="17"/>
        <v>7.76</v>
      </c>
      <c r="W24" s="50">
        <f t="shared" si="18"/>
        <v>1804200</v>
      </c>
      <c r="X24" s="20">
        <v>1</v>
      </c>
      <c r="Y24" s="50">
        <v>232500</v>
      </c>
      <c r="Z24" s="20">
        <v>1</v>
      </c>
      <c r="AA24" s="108">
        <v>232500</v>
      </c>
      <c r="AB24" s="163"/>
      <c r="AC24" s="143"/>
      <c r="AD24" s="20">
        <v>0</v>
      </c>
      <c r="AE24" s="144">
        <v>0</v>
      </c>
      <c r="AF24" s="20">
        <v>7.76</v>
      </c>
      <c r="AG24" s="159">
        <v>1804200</v>
      </c>
      <c r="AH24" s="114">
        <v>1</v>
      </c>
      <c r="AI24" s="50">
        <v>232500</v>
      </c>
      <c r="AJ24" s="114">
        <v>0.43</v>
      </c>
      <c r="AK24" s="50">
        <f t="shared" si="29"/>
        <v>99975</v>
      </c>
      <c r="AL24" s="67">
        <f t="shared" si="19"/>
        <v>7.76</v>
      </c>
      <c r="AM24" s="160">
        <f t="shared" si="25"/>
        <v>1804200</v>
      </c>
      <c r="AN24" s="20">
        <f t="shared" si="26"/>
        <v>0</v>
      </c>
      <c r="AO24" s="45">
        <f t="shared" si="20"/>
        <v>0</v>
      </c>
      <c r="AP24" s="46"/>
      <c r="AQ24" s="146"/>
      <c r="AR24" s="146"/>
      <c r="AS24" s="153"/>
      <c r="AT24" s="154"/>
    </row>
    <row r="25" spans="1:46" s="32" customFormat="1" ht="30" x14ac:dyDescent="0.25">
      <c r="A25" s="156" t="s">
        <v>50</v>
      </c>
      <c r="B25" s="20">
        <v>0.5</v>
      </c>
      <c r="C25" s="20" t="s">
        <v>3</v>
      </c>
      <c r="D25" s="48">
        <v>465000</v>
      </c>
      <c r="E25" s="20">
        <v>5</v>
      </c>
      <c r="F25" s="21"/>
      <c r="G25" s="49">
        <f t="shared" si="21"/>
        <v>1162500</v>
      </c>
      <c r="H25" s="20">
        <v>0.37</v>
      </c>
      <c r="I25" s="50">
        <f t="shared" si="22"/>
        <v>86025</v>
      </c>
      <c r="J25" s="20">
        <v>1</v>
      </c>
      <c r="K25" s="50">
        <f t="shared" si="27"/>
        <v>232500</v>
      </c>
      <c r="L25" s="20">
        <v>1</v>
      </c>
      <c r="M25" s="50">
        <f t="shared" si="23"/>
        <v>232500</v>
      </c>
      <c r="N25" s="20">
        <v>1</v>
      </c>
      <c r="O25" s="50">
        <f t="shared" si="28"/>
        <v>232500</v>
      </c>
      <c r="P25" s="20">
        <v>1</v>
      </c>
      <c r="Q25" s="50">
        <f t="shared" si="24"/>
        <v>232500</v>
      </c>
      <c r="R25" s="20"/>
      <c r="S25" s="50">
        <f t="shared" si="15"/>
        <v>0</v>
      </c>
      <c r="T25" s="20">
        <v>2.54</v>
      </c>
      <c r="U25" s="50">
        <f t="shared" si="16"/>
        <v>590550</v>
      </c>
      <c r="V25" s="20">
        <f t="shared" si="17"/>
        <v>7.54</v>
      </c>
      <c r="W25" s="50">
        <f t="shared" si="18"/>
        <v>1753050</v>
      </c>
      <c r="X25" s="20">
        <v>0.63</v>
      </c>
      <c r="Y25" s="50">
        <v>146475</v>
      </c>
      <c r="Z25" s="20">
        <v>1</v>
      </c>
      <c r="AA25" s="108">
        <v>232500</v>
      </c>
      <c r="AB25" s="163">
        <v>-0.37000000000000011</v>
      </c>
      <c r="AC25" s="143">
        <v>-86025.000000000029</v>
      </c>
      <c r="AD25" s="20">
        <v>0.33000000000000007</v>
      </c>
      <c r="AE25" s="144">
        <v>76725.000000000015</v>
      </c>
      <c r="AF25" s="20">
        <v>7.5</v>
      </c>
      <c r="AG25" s="159">
        <v>1743750</v>
      </c>
      <c r="AH25" s="114">
        <v>1</v>
      </c>
      <c r="AI25" s="50">
        <v>232500</v>
      </c>
      <c r="AJ25" s="114">
        <f>+Memorias!G39</f>
        <v>0.43333329999999998</v>
      </c>
      <c r="AK25" s="50">
        <f t="shared" si="29"/>
        <v>100749.99225</v>
      </c>
      <c r="AL25" s="67">
        <f t="shared" si="19"/>
        <v>7.4333333000000001</v>
      </c>
      <c r="AM25" s="160">
        <f t="shared" si="25"/>
        <v>1728249.9922500001</v>
      </c>
      <c r="AN25" s="20">
        <f t="shared" si="26"/>
        <v>6.6666699999999857E-2</v>
      </c>
      <c r="AO25" s="45">
        <f t="shared" si="20"/>
        <v>15500.007749999966</v>
      </c>
      <c r="AP25" s="46"/>
      <c r="AQ25" s="146"/>
      <c r="AR25" s="146"/>
      <c r="AS25" s="153"/>
      <c r="AT25" s="154"/>
    </row>
    <row r="26" spans="1:46" s="32" customFormat="1" ht="30" x14ac:dyDescent="0.25">
      <c r="A26" s="156" t="s">
        <v>51</v>
      </c>
      <c r="B26" s="20">
        <v>9</v>
      </c>
      <c r="C26" s="20" t="s">
        <v>2</v>
      </c>
      <c r="D26" s="48">
        <v>160000</v>
      </c>
      <c r="E26" s="20">
        <v>1</v>
      </c>
      <c r="F26" s="21"/>
      <c r="G26" s="49">
        <f t="shared" si="21"/>
        <v>1440000</v>
      </c>
      <c r="H26" s="20">
        <v>0.90336249999999996</v>
      </c>
      <c r="I26" s="50">
        <f t="shared" si="22"/>
        <v>1300841.9999999998</v>
      </c>
      <c r="J26" s="20">
        <v>0</v>
      </c>
      <c r="K26" s="50">
        <f t="shared" si="27"/>
        <v>0</v>
      </c>
      <c r="L26" s="20">
        <v>0</v>
      </c>
      <c r="M26" s="50">
        <f t="shared" si="23"/>
        <v>0</v>
      </c>
      <c r="N26" s="20">
        <v>0</v>
      </c>
      <c r="O26" s="50">
        <f t="shared" si="28"/>
        <v>0</v>
      </c>
      <c r="P26" s="20">
        <v>0</v>
      </c>
      <c r="Q26" s="50">
        <f t="shared" si="24"/>
        <v>0</v>
      </c>
      <c r="R26" s="20">
        <v>-9.6637500000000043E-2</v>
      </c>
      <c r="S26" s="50">
        <f t="shared" si="15"/>
        <v>-139158.00000000006</v>
      </c>
      <c r="T26" s="20">
        <v>0</v>
      </c>
      <c r="U26" s="50">
        <f t="shared" si="16"/>
        <v>0</v>
      </c>
      <c r="V26" s="20">
        <f t="shared" si="17"/>
        <v>0.90336249999999996</v>
      </c>
      <c r="W26" s="50">
        <f t="shared" si="18"/>
        <v>1300841.9999999998</v>
      </c>
      <c r="X26" s="20">
        <v>0</v>
      </c>
      <c r="Y26" s="50">
        <v>0</v>
      </c>
      <c r="Z26" s="20">
        <v>0</v>
      </c>
      <c r="AA26" s="108">
        <v>0</v>
      </c>
      <c r="AB26" s="163"/>
      <c r="AC26" s="143"/>
      <c r="AD26" s="20">
        <v>0</v>
      </c>
      <c r="AE26" s="144">
        <v>0</v>
      </c>
      <c r="AF26" s="20">
        <v>0.90336249999999996</v>
      </c>
      <c r="AG26" s="159">
        <v>1300841.9999999998</v>
      </c>
      <c r="AH26" s="114">
        <v>0</v>
      </c>
      <c r="AI26" s="50">
        <v>0</v>
      </c>
      <c r="AJ26" s="114">
        <v>0</v>
      </c>
      <c r="AK26" s="50">
        <f>+AJ26*D26</f>
        <v>0</v>
      </c>
      <c r="AL26" s="67">
        <f t="shared" si="19"/>
        <v>0.90336249999999996</v>
      </c>
      <c r="AM26" s="164">
        <f t="shared" si="25"/>
        <v>1300841.9999999998</v>
      </c>
      <c r="AN26" s="20">
        <f t="shared" si="26"/>
        <v>0</v>
      </c>
      <c r="AO26" s="45">
        <f t="shared" si="20"/>
        <v>0</v>
      </c>
      <c r="AP26" s="46"/>
      <c r="AQ26" s="146"/>
      <c r="AR26" s="146"/>
      <c r="AS26" s="153"/>
      <c r="AT26" s="154"/>
    </row>
    <row r="27" spans="1:46" s="32" customFormat="1" x14ac:dyDescent="0.25">
      <c r="A27" s="156" t="s">
        <v>52</v>
      </c>
      <c r="B27" s="20">
        <v>1</v>
      </c>
      <c r="C27" s="20" t="s">
        <v>1</v>
      </c>
      <c r="D27" s="48">
        <v>5000000</v>
      </c>
      <c r="E27" s="20">
        <v>1</v>
      </c>
      <c r="F27" s="21"/>
      <c r="G27" s="49">
        <f t="shared" si="21"/>
        <v>5000000</v>
      </c>
      <c r="H27" s="20">
        <v>0</v>
      </c>
      <c r="I27" s="50">
        <f t="shared" si="22"/>
        <v>0</v>
      </c>
      <c r="J27" s="20">
        <v>0</v>
      </c>
      <c r="K27" s="50">
        <f t="shared" si="27"/>
        <v>0</v>
      </c>
      <c r="L27" s="20">
        <v>0</v>
      </c>
      <c r="M27" s="50">
        <f t="shared" si="23"/>
        <v>0</v>
      </c>
      <c r="N27" s="20">
        <v>0</v>
      </c>
      <c r="O27" s="50">
        <f t="shared" si="28"/>
        <v>0</v>
      </c>
      <c r="P27" s="20">
        <v>0</v>
      </c>
      <c r="Q27" s="50">
        <f t="shared" si="24"/>
        <v>0</v>
      </c>
      <c r="R27" s="20"/>
      <c r="S27" s="50">
        <f t="shared" si="15"/>
        <v>0</v>
      </c>
      <c r="T27" s="20">
        <v>0</v>
      </c>
      <c r="U27" s="50">
        <f t="shared" si="16"/>
        <v>0</v>
      </c>
      <c r="V27" s="20">
        <f t="shared" si="17"/>
        <v>1</v>
      </c>
      <c r="W27" s="50">
        <f t="shared" si="18"/>
        <v>5000000</v>
      </c>
      <c r="X27" s="20">
        <v>0</v>
      </c>
      <c r="Y27" s="50">
        <v>0</v>
      </c>
      <c r="Z27" s="20">
        <v>0</v>
      </c>
      <c r="AA27" s="108">
        <v>0</v>
      </c>
      <c r="AB27" s="163"/>
      <c r="AC27" s="143"/>
      <c r="AD27" s="20">
        <v>0</v>
      </c>
      <c r="AE27" s="144">
        <v>0</v>
      </c>
      <c r="AF27" s="20">
        <v>1</v>
      </c>
      <c r="AG27" s="159">
        <v>5000000</v>
      </c>
      <c r="AH27" s="114">
        <v>0</v>
      </c>
      <c r="AI27" s="50">
        <v>0</v>
      </c>
      <c r="AJ27" s="114">
        <f>+Memorias!G41</f>
        <v>0</v>
      </c>
      <c r="AK27" s="50">
        <f>+B27*D27*AJ27</f>
        <v>0</v>
      </c>
      <c r="AL27" s="67">
        <f t="shared" si="19"/>
        <v>0</v>
      </c>
      <c r="AM27" s="164">
        <f t="shared" si="25"/>
        <v>0</v>
      </c>
      <c r="AN27" s="20">
        <f t="shared" si="26"/>
        <v>1</v>
      </c>
      <c r="AO27" s="45">
        <f t="shared" si="20"/>
        <v>5000000</v>
      </c>
      <c r="AP27" s="46"/>
      <c r="AQ27" s="146"/>
      <c r="AR27" s="146"/>
      <c r="AS27" s="153"/>
      <c r="AT27" s="154"/>
    </row>
    <row r="28" spans="1:46" s="32" customFormat="1" x14ac:dyDescent="0.25">
      <c r="A28" s="22" t="s">
        <v>53</v>
      </c>
      <c r="B28" s="20">
        <v>15</v>
      </c>
      <c r="C28" s="20" t="s">
        <v>0</v>
      </c>
      <c r="D28" s="48">
        <v>833101</v>
      </c>
      <c r="E28" s="20">
        <v>1</v>
      </c>
      <c r="F28" s="21"/>
      <c r="G28" s="49">
        <f t="shared" si="21"/>
        <v>12496515</v>
      </c>
      <c r="H28" s="20">
        <v>0</v>
      </c>
      <c r="I28" s="50">
        <f t="shared" si="22"/>
        <v>0</v>
      </c>
      <c r="J28" s="20">
        <v>0</v>
      </c>
      <c r="K28" s="50">
        <f t="shared" si="27"/>
        <v>0</v>
      </c>
      <c r="L28" s="20">
        <v>0</v>
      </c>
      <c r="M28" s="50">
        <f t="shared" si="23"/>
        <v>0</v>
      </c>
      <c r="N28" s="20">
        <v>0</v>
      </c>
      <c r="O28" s="50">
        <f t="shared" si="28"/>
        <v>0</v>
      </c>
      <c r="P28" s="20">
        <f>5/B28</f>
        <v>0.33333333333333331</v>
      </c>
      <c r="Q28" s="50">
        <f t="shared" si="24"/>
        <v>4165505</v>
      </c>
      <c r="R28" s="20"/>
      <c r="S28" s="50">
        <f t="shared" si="15"/>
        <v>0</v>
      </c>
      <c r="T28" s="20">
        <v>1.4300000000000002</v>
      </c>
      <c r="U28" s="50">
        <f t="shared" si="16"/>
        <v>17870016.450000003</v>
      </c>
      <c r="V28" s="20">
        <f t="shared" si="17"/>
        <v>2.4300000000000002</v>
      </c>
      <c r="W28" s="50">
        <f t="shared" si="18"/>
        <v>30366531.450000003</v>
      </c>
      <c r="X28" s="20">
        <v>0.2</v>
      </c>
      <c r="Y28" s="50">
        <v>2499303</v>
      </c>
      <c r="Z28" s="20">
        <v>0</v>
      </c>
      <c r="AA28" s="108">
        <v>0</v>
      </c>
      <c r="AB28" s="163"/>
      <c r="AC28" s="143"/>
      <c r="AD28" s="20">
        <v>0.73633333333333306</v>
      </c>
      <c r="AE28" s="144">
        <v>9201600.5449999962</v>
      </c>
      <c r="AF28" s="20">
        <v>3.1663333333333332</v>
      </c>
      <c r="AG28" s="159">
        <v>39568131.995000005</v>
      </c>
      <c r="AH28" s="114">
        <v>0</v>
      </c>
      <c r="AI28" s="50">
        <v>0</v>
      </c>
      <c r="AJ28" s="114">
        <v>0</v>
      </c>
      <c r="AK28" s="50">
        <f>+AJ28*D28*B28</f>
        <v>0</v>
      </c>
      <c r="AL28" s="67">
        <f t="shared" si="19"/>
        <v>0.53333333333333333</v>
      </c>
      <c r="AM28" s="164">
        <f t="shared" si="25"/>
        <v>6664808</v>
      </c>
      <c r="AN28" s="20">
        <f t="shared" si="26"/>
        <v>2.633</v>
      </c>
      <c r="AO28" s="45">
        <f t="shared" si="20"/>
        <v>32903323.994999997</v>
      </c>
      <c r="AP28" s="46"/>
      <c r="AQ28" s="146"/>
      <c r="AR28" s="146"/>
      <c r="AS28" s="153"/>
      <c r="AT28" s="154"/>
    </row>
    <row r="29" spans="1:46" s="32" customFormat="1" ht="30" x14ac:dyDescent="0.25">
      <c r="A29" s="156" t="s">
        <v>54</v>
      </c>
      <c r="B29" s="20">
        <v>1</v>
      </c>
      <c r="C29" s="20" t="s">
        <v>1</v>
      </c>
      <c r="D29" s="48">
        <v>23478778</v>
      </c>
      <c r="E29" s="20">
        <v>1</v>
      </c>
      <c r="F29" s="21"/>
      <c r="G29" s="49">
        <f t="shared" si="21"/>
        <v>23478778</v>
      </c>
      <c r="H29" s="20">
        <v>0</v>
      </c>
      <c r="I29" s="50">
        <f t="shared" si="22"/>
        <v>0</v>
      </c>
      <c r="J29" s="20">
        <v>0</v>
      </c>
      <c r="K29" s="50">
        <f t="shared" si="27"/>
        <v>0</v>
      </c>
      <c r="L29" s="20">
        <v>0</v>
      </c>
      <c r="M29" s="50">
        <f t="shared" si="23"/>
        <v>0</v>
      </c>
      <c r="N29" s="20">
        <v>0</v>
      </c>
      <c r="O29" s="50">
        <f t="shared" si="28"/>
        <v>0</v>
      </c>
      <c r="P29" s="20">
        <v>0</v>
      </c>
      <c r="Q29" s="50">
        <f t="shared" si="24"/>
        <v>0</v>
      </c>
      <c r="R29" s="20"/>
      <c r="S29" s="50">
        <f t="shared" si="15"/>
        <v>0</v>
      </c>
      <c r="T29" s="20">
        <v>0</v>
      </c>
      <c r="U29" s="50">
        <f t="shared" si="16"/>
        <v>0</v>
      </c>
      <c r="V29" s="20">
        <f t="shared" si="17"/>
        <v>1</v>
      </c>
      <c r="W29" s="50">
        <f t="shared" si="18"/>
        <v>23478778</v>
      </c>
      <c r="X29" s="20">
        <v>0.76239061504819372</v>
      </c>
      <c r="Y29" s="50">
        <v>17900000</v>
      </c>
      <c r="Z29" s="20">
        <v>0</v>
      </c>
      <c r="AA29" s="108">
        <v>0</v>
      </c>
      <c r="AB29" s="163"/>
      <c r="AC29" s="143"/>
      <c r="AD29" s="20">
        <v>2.3906150481938226E-3</v>
      </c>
      <c r="AE29" s="144">
        <v>56128.72000000206</v>
      </c>
      <c r="AF29" s="20">
        <v>1.0023906150481938</v>
      </c>
      <c r="AG29" s="159">
        <v>23534906.720000003</v>
      </c>
      <c r="AH29" s="114">
        <v>0</v>
      </c>
      <c r="AI29" s="50">
        <v>0</v>
      </c>
      <c r="AJ29" s="114">
        <f>+Memorias!G43</f>
        <v>0</v>
      </c>
      <c r="AK29" s="50">
        <f>+B29*D29*AJ29</f>
        <v>0</v>
      </c>
      <c r="AL29" s="67">
        <f t="shared" si="19"/>
        <v>0.76239061504819372</v>
      </c>
      <c r="AM29" s="164">
        <f t="shared" si="25"/>
        <v>17900000</v>
      </c>
      <c r="AN29" s="20">
        <f t="shared" si="26"/>
        <v>0.2400000000000001</v>
      </c>
      <c r="AO29" s="45">
        <f t="shared" si="20"/>
        <v>5634906.7200000025</v>
      </c>
      <c r="AP29" s="46"/>
      <c r="AQ29" s="146"/>
      <c r="AR29" s="146"/>
      <c r="AS29" s="153"/>
      <c r="AT29" s="154"/>
    </row>
    <row r="30" spans="1:46" s="32" customFormat="1" x14ac:dyDescent="0.25">
      <c r="A30" s="22" t="s">
        <v>55</v>
      </c>
      <c r="B30" s="20">
        <v>1</v>
      </c>
      <c r="C30" s="20" t="s">
        <v>3</v>
      </c>
      <c r="D30" s="48">
        <v>250000</v>
      </c>
      <c r="E30" s="20">
        <v>5.5</v>
      </c>
      <c r="F30" s="21"/>
      <c r="G30" s="49">
        <f t="shared" si="21"/>
        <v>1375000</v>
      </c>
      <c r="H30" s="20">
        <v>0.33</v>
      </c>
      <c r="I30" s="50">
        <f t="shared" si="22"/>
        <v>82500</v>
      </c>
      <c r="J30" s="20">
        <f>+K30/(B30*D30)</f>
        <v>0.52680400000000005</v>
      </c>
      <c r="K30" s="50">
        <v>131701</v>
      </c>
      <c r="L30" s="20">
        <v>0</v>
      </c>
      <c r="M30" s="50">
        <f t="shared" si="23"/>
        <v>0</v>
      </c>
      <c r="N30" s="20">
        <v>0</v>
      </c>
      <c r="O30" s="50">
        <f t="shared" si="28"/>
        <v>0</v>
      </c>
      <c r="P30" s="20">
        <f>+Q30/(B30*D30)</f>
        <v>0.59960000000000002</v>
      </c>
      <c r="Q30" s="50">
        <v>149900</v>
      </c>
      <c r="R30" s="20"/>
      <c r="S30" s="50">
        <f t="shared" si="15"/>
        <v>0</v>
      </c>
      <c r="T30" s="20">
        <v>0.78680400000000006</v>
      </c>
      <c r="U30" s="50">
        <f t="shared" si="16"/>
        <v>196701.00000000003</v>
      </c>
      <c r="V30" s="20">
        <f t="shared" si="17"/>
        <v>6.2868040000000001</v>
      </c>
      <c r="W30" s="50">
        <f t="shared" si="18"/>
        <v>1571701</v>
      </c>
      <c r="X30" s="20">
        <v>0.36021064000000003</v>
      </c>
      <c r="Y30" s="50">
        <v>90052.66</v>
      </c>
      <c r="Z30" s="20">
        <v>0</v>
      </c>
      <c r="AA30" s="108">
        <v>0</v>
      </c>
      <c r="AB30" s="163">
        <v>-0.47018936000000022</v>
      </c>
      <c r="AC30" s="143">
        <v>-117547.34000000005</v>
      </c>
      <c r="AD30" s="20">
        <v>0</v>
      </c>
      <c r="AE30" s="144">
        <v>0</v>
      </c>
      <c r="AF30" s="20">
        <v>5.8166146400000001</v>
      </c>
      <c r="AG30" s="159">
        <v>1454153.66</v>
      </c>
      <c r="AH30" s="114">
        <v>0</v>
      </c>
      <c r="AI30" s="50">
        <v>0</v>
      </c>
      <c r="AJ30" s="114">
        <f>+AK30/(B30*D30)</f>
        <v>4.5714285714285714E-2</v>
      </c>
      <c r="AK30" s="50">
        <f>13600/(1.19)</f>
        <v>11428.571428571429</v>
      </c>
      <c r="AL30" s="67">
        <f t="shared" si="19"/>
        <v>1.8623289257142859</v>
      </c>
      <c r="AM30" s="164">
        <f t="shared" si="25"/>
        <v>465582.23142857145</v>
      </c>
      <c r="AN30" s="20">
        <f t="shared" si="26"/>
        <v>3.9542857142857142</v>
      </c>
      <c r="AO30" s="45">
        <f t="shared" si="20"/>
        <v>988571.42857142852</v>
      </c>
      <c r="AP30" s="46"/>
      <c r="AQ30" s="146"/>
      <c r="AR30" s="146"/>
      <c r="AS30" s="153"/>
      <c r="AT30" s="154"/>
    </row>
    <row r="31" spans="1:46" ht="24.6" customHeight="1" x14ac:dyDescent="0.25">
      <c r="A31" s="192" t="s">
        <v>23</v>
      </c>
      <c r="B31" s="193"/>
      <c r="C31" s="193"/>
      <c r="D31" s="193"/>
      <c r="E31" s="193"/>
      <c r="F31" s="193"/>
      <c r="G31" s="23">
        <f>ROUND(SUM(G5:G14),0)</f>
        <v>386107968</v>
      </c>
      <c r="H31" s="23"/>
      <c r="I31" s="13">
        <f>+ROUND(SUM(I5:I14),0)</f>
        <v>21745094</v>
      </c>
      <c r="J31" s="23"/>
      <c r="K31" s="13">
        <f>+ROUND(SUM(K5:K14),0)</f>
        <v>59936640</v>
      </c>
      <c r="L31" s="23"/>
      <c r="M31" s="13">
        <f>+ROUND(SUM(M5:M14),0)</f>
        <v>59936640</v>
      </c>
      <c r="N31" s="23"/>
      <c r="O31" s="13">
        <f>+ROUND(SUM(O5:O14),0)</f>
        <v>60984768</v>
      </c>
      <c r="P31" s="23"/>
      <c r="Q31" s="13">
        <f>+ROUND(SUM(Q5:Q14),0)</f>
        <v>70655361</v>
      </c>
      <c r="R31" s="23"/>
      <c r="S31" s="13">
        <f>+ROUND(SUM(S5:S14),0)</f>
        <v>292608</v>
      </c>
      <c r="T31" s="23"/>
      <c r="U31" s="13">
        <f>+ROUND(SUM(U5:U14),0)</f>
        <v>142475063</v>
      </c>
      <c r="V31" s="23"/>
      <c r="W31" s="13">
        <f>+ROUND(SUM(W5:W14),0)</f>
        <v>528875639</v>
      </c>
      <c r="X31" s="23"/>
      <c r="Y31" s="13">
        <f>+ROUND(SUM(Y5:Y14),0)</f>
        <v>67145318</v>
      </c>
      <c r="Z31" s="81"/>
      <c r="AA31" s="109">
        <f>+ROUND(SUM(AA5:AA14),0)</f>
        <v>72527744</v>
      </c>
      <c r="AB31" s="125"/>
      <c r="AC31" s="103"/>
      <c r="AD31" s="103"/>
      <c r="AE31" s="104">
        <v>90956537.756315872</v>
      </c>
      <c r="AF31" s="103"/>
      <c r="AG31" s="126">
        <v>620069848.77831721</v>
      </c>
      <c r="AH31" s="116"/>
      <c r="AI31" s="82">
        <f>+ROUND(SUM(AI5:AI14),0)</f>
        <v>65445227</v>
      </c>
      <c r="AJ31" s="116"/>
      <c r="AK31" s="147">
        <f>+ROUND(SUM(AK5:AK14),0)</f>
        <v>57028981</v>
      </c>
      <c r="AL31" s="13"/>
      <c r="AM31" s="24">
        <f>SUM(AM5:AM14)</f>
        <v>535405772.70666289</v>
      </c>
      <c r="AN31" s="24"/>
      <c r="AO31" s="38">
        <f>SUM(AO5:AO14)</f>
        <v>84664076.071654245</v>
      </c>
      <c r="AP31" s="46"/>
      <c r="AR31" s="46"/>
      <c r="AS31" s="152"/>
      <c r="AT31" s="154"/>
    </row>
    <row r="32" spans="1:46" ht="27.95" customHeight="1" x14ac:dyDescent="0.25">
      <c r="A32" s="192" t="s">
        <v>24</v>
      </c>
      <c r="B32" s="193"/>
      <c r="C32" s="193"/>
      <c r="D32" s="193"/>
      <c r="E32" s="193"/>
      <c r="F32" s="193"/>
      <c r="G32" s="25">
        <f>ROUND(SUM(G17:G30),0)</f>
        <v>74707043</v>
      </c>
      <c r="H32" s="25"/>
      <c r="I32" s="13">
        <f>+ROUND(SUM(I17:I30),0)</f>
        <v>2974475</v>
      </c>
      <c r="J32" s="25"/>
      <c r="K32" s="13">
        <f>+ROUND(SUM(K17:K30),0)</f>
        <v>4722049</v>
      </c>
      <c r="L32" s="25"/>
      <c r="M32" s="13">
        <f>+ROUND(SUM(M17:M30),0)</f>
        <v>4370000</v>
      </c>
      <c r="N32" s="25"/>
      <c r="O32" s="13">
        <f>+ROUND(SUM(O17:O30),0)</f>
        <v>5112021</v>
      </c>
      <c r="P32" s="25"/>
      <c r="Q32" s="13">
        <f>+ROUND(SUM(Q17:Q30),0)</f>
        <v>9978738</v>
      </c>
      <c r="R32" s="25"/>
      <c r="S32" s="13">
        <f>+ROUND(SUM(S17:S30),0)</f>
        <v>-292608</v>
      </c>
      <c r="T32" s="25"/>
      <c r="U32" s="13">
        <f>+ROUND(SUM(U17:U30),0)</f>
        <v>28463629</v>
      </c>
      <c r="V32" s="25"/>
      <c r="W32" s="13">
        <f>+ROUND(SUM(W17:W30),0)</f>
        <v>102878064</v>
      </c>
      <c r="X32" s="25"/>
      <c r="Y32" s="13">
        <f>+ROUND(SUM(Y17:Y30),0)</f>
        <v>25115019</v>
      </c>
      <c r="Z32" s="83"/>
      <c r="AA32" s="109">
        <f>+ROUND(SUM(AA17:AA30),0)</f>
        <v>5665075</v>
      </c>
      <c r="AB32" s="125"/>
      <c r="AC32" s="103"/>
      <c r="AD32" s="103"/>
      <c r="AE32" s="104">
        <v>17069936.931666672</v>
      </c>
      <c r="AF32" s="103"/>
      <c r="AG32" s="126">
        <v>119710328.3750155</v>
      </c>
      <c r="AH32" s="117"/>
      <c r="AI32" s="82">
        <f>+ROUND(SUM(AI17:AI30),0)</f>
        <v>5270510</v>
      </c>
      <c r="AJ32" s="117"/>
      <c r="AK32" s="147">
        <f>+ROUND(SUM(AK17:AK30),0)</f>
        <v>4341634</v>
      </c>
      <c r="AL32" s="13"/>
      <c r="AM32" s="13">
        <f>+ROUND(SUM(AM17:AM30),0)</f>
        <v>67549522</v>
      </c>
      <c r="AN32" s="24"/>
      <c r="AO32" s="38">
        <f>SUM(AO17:AO30)</f>
        <v>52160806.81798809</v>
      </c>
      <c r="AP32" s="46"/>
      <c r="AR32" s="46"/>
      <c r="AS32" s="152"/>
      <c r="AT32" s="154"/>
    </row>
    <row r="33" spans="1:57" ht="27.95" customHeight="1" x14ac:dyDescent="0.25">
      <c r="A33" s="192" t="s">
        <v>25</v>
      </c>
      <c r="B33" s="193"/>
      <c r="C33" s="193"/>
      <c r="D33" s="193"/>
      <c r="E33" s="193"/>
      <c r="F33" s="193"/>
      <c r="G33" s="25">
        <f>+G31+G32</f>
        <v>460815011</v>
      </c>
      <c r="H33" s="25"/>
      <c r="I33" s="13">
        <f>+ROUND(I31+I32,0)</f>
        <v>24719569</v>
      </c>
      <c r="J33" s="25"/>
      <c r="K33" s="13">
        <f>+ROUND(K31+K32,0)</f>
        <v>64658689</v>
      </c>
      <c r="L33" s="25"/>
      <c r="M33" s="13">
        <f>+ROUND(M31+M32,0)</f>
        <v>64306640</v>
      </c>
      <c r="N33" s="25"/>
      <c r="O33" s="13">
        <f>+ROUND(O31+O32,0)</f>
        <v>66096789</v>
      </c>
      <c r="P33" s="25"/>
      <c r="Q33" s="13">
        <f>+ROUND(Q31+Q32,0)</f>
        <v>80634099</v>
      </c>
      <c r="R33" s="25"/>
      <c r="S33" s="13">
        <f>+ROUND(S31+S32,0)</f>
        <v>0</v>
      </c>
      <c r="T33" s="25"/>
      <c r="U33" s="13">
        <f>+ROUND(U31+U32,0)</f>
        <v>170938692</v>
      </c>
      <c r="V33" s="25"/>
      <c r="W33" s="13">
        <f>+ROUND(W31+W32,0)</f>
        <v>631753703</v>
      </c>
      <c r="X33" s="25"/>
      <c r="Y33" s="13">
        <f>+ROUND(Y31+Y32,0)</f>
        <v>92260337</v>
      </c>
      <c r="Z33" s="83"/>
      <c r="AA33" s="109">
        <f>+ROUND(AA31+AA32,0)</f>
        <v>78192819</v>
      </c>
      <c r="AB33" s="125"/>
      <c r="AC33" s="103"/>
      <c r="AD33" s="103"/>
      <c r="AE33" s="104">
        <v>108026474.68798254</v>
      </c>
      <c r="AF33" s="103"/>
      <c r="AG33" s="126">
        <v>739780177.15333271</v>
      </c>
      <c r="AH33" s="117"/>
      <c r="AI33" s="82">
        <f>+ROUND(AI31+AI32,0)</f>
        <v>70715737</v>
      </c>
      <c r="AJ33" s="117"/>
      <c r="AK33" s="147">
        <f>+ROUND(AK31+AK32,0)</f>
        <v>61370615</v>
      </c>
      <c r="AL33" s="13"/>
      <c r="AM33" s="24">
        <f>+AM31+AM32</f>
        <v>602955294.70666289</v>
      </c>
      <c r="AN33" s="24"/>
      <c r="AO33" s="38">
        <f>+AO32+AO31</f>
        <v>136824882.88964233</v>
      </c>
      <c r="AP33" s="46"/>
      <c r="AR33" s="46"/>
      <c r="AS33" s="152"/>
      <c r="AT33" s="154"/>
    </row>
    <row r="34" spans="1:57" ht="15.75" x14ac:dyDescent="0.25">
      <c r="A34" s="6" t="s">
        <v>26</v>
      </c>
      <c r="B34" s="11"/>
      <c r="C34" s="11"/>
      <c r="D34" s="4"/>
      <c r="E34" s="11"/>
      <c r="F34" s="10">
        <v>0.19</v>
      </c>
      <c r="G34" s="25">
        <f>ROUND(G33*F34,0)</f>
        <v>87554852</v>
      </c>
      <c r="H34" s="25"/>
      <c r="I34" s="8">
        <f>+ROUND(I33*F34,0)</f>
        <v>4696718</v>
      </c>
      <c r="J34" s="25"/>
      <c r="K34" s="8">
        <f>+ROUND(K33*F34,0)</f>
        <v>12285151</v>
      </c>
      <c r="L34" s="25"/>
      <c r="M34" s="8">
        <f>+ROUND(M33*F34,0)</f>
        <v>12218262</v>
      </c>
      <c r="N34" s="25"/>
      <c r="O34" s="8">
        <f>+ROUND(O33*F34,0)</f>
        <v>12558390</v>
      </c>
      <c r="P34" s="25"/>
      <c r="Q34" s="8">
        <f>+ROUND(Q33*F34,0)</f>
        <v>15320479</v>
      </c>
      <c r="R34" s="25"/>
      <c r="S34" s="8">
        <f>+ROUND(S33*H34,0)</f>
        <v>0</v>
      </c>
      <c r="T34" s="25"/>
      <c r="U34" s="8">
        <f>+ROUND(U33*F34,0)</f>
        <v>32478351</v>
      </c>
      <c r="V34" s="25"/>
      <c r="W34" s="8">
        <f>+ROUND(W33*F34,0)</f>
        <v>120033204</v>
      </c>
      <c r="X34" s="25"/>
      <c r="Y34" s="8">
        <f>+ROUND(Y33*F34,0)</f>
        <v>17529464</v>
      </c>
      <c r="Z34" s="83"/>
      <c r="AA34" s="110">
        <f>+ROUND(AA33*F34,0)</f>
        <v>14856636</v>
      </c>
      <c r="AB34" s="125"/>
      <c r="AC34" s="103"/>
      <c r="AD34" s="103"/>
      <c r="AE34" s="104">
        <v>20525030.190716684</v>
      </c>
      <c r="AF34" s="103"/>
      <c r="AG34" s="126">
        <v>140558233.65913323</v>
      </c>
      <c r="AH34" s="117"/>
      <c r="AI34" s="8">
        <f>+ROUND(AI33*F34,0)</f>
        <v>13435990</v>
      </c>
      <c r="AJ34" s="117"/>
      <c r="AK34" s="8">
        <f>+ROUND(AK33*F34,0)</f>
        <v>11660417</v>
      </c>
      <c r="AL34" s="8"/>
      <c r="AM34" s="24">
        <f>+AM33*F34</f>
        <v>114561505.99426594</v>
      </c>
      <c r="AN34" s="24"/>
      <c r="AO34" s="38">
        <f>+AO33*F34</f>
        <v>25996727.749032043</v>
      </c>
      <c r="AP34" s="46"/>
      <c r="AR34" s="46"/>
      <c r="AS34" s="152"/>
      <c r="AT34" s="154"/>
    </row>
    <row r="35" spans="1:57" ht="15.75" x14ac:dyDescent="0.25">
      <c r="A35" s="192" t="s">
        <v>27</v>
      </c>
      <c r="B35" s="193"/>
      <c r="C35" s="193"/>
      <c r="D35" s="193"/>
      <c r="E35" s="193"/>
      <c r="F35" s="193"/>
      <c r="G35" s="25">
        <f>+G33+G34</f>
        <v>548369863</v>
      </c>
      <c r="H35" s="25"/>
      <c r="I35" s="13">
        <f>+I33+I34</f>
        <v>29416287</v>
      </c>
      <c r="J35" s="25"/>
      <c r="K35" s="13">
        <f>+K33+K34</f>
        <v>76943840</v>
      </c>
      <c r="L35" s="25"/>
      <c r="M35" s="13">
        <f>+M33+M34</f>
        <v>76524902</v>
      </c>
      <c r="N35" s="25"/>
      <c r="O35" s="13">
        <f>+O33+O34</f>
        <v>78655179</v>
      </c>
      <c r="P35" s="25"/>
      <c r="Q35" s="13">
        <f>+Q33+Q34</f>
        <v>95954578</v>
      </c>
      <c r="R35" s="25"/>
      <c r="S35" s="13">
        <f>+S33+S34</f>
        <v>0</v>
      </c>
      <c r="T35" s="25"/>
      <c r="U35" s="13">
        <f>+U33+U34</f>
        <v>203417043</v>
      </c>
      <c r="V35" s="25"/>
      <c r="W35" s="13">
        <f>+W33+W34</f>
        <v>751786907</v>
      </c>
      <c r="X35" s="25"/>
      <c r="Y35" s="13">
        <f>+Y33+Y34</f>
        <v>109789801</v>
      </c>
      <c r="Z35" s="83"/>
      <c r="AA35" s="109">
        <f>+AA33+AA34</f>
        <v>93049455</v>
      </c>
      <c r="AB35" s="125"/>
      <c r="AC35" s="103"/>
      <c r="AD35" s="103"/>
      <c r="AE35" s="104">
        <v>128551504.87869923</v>
      </c>
      <c r="AF35" s="103"/>
      <c r="AG35" s="126">
        <v>880338410.81246591</v>
      </c>
      <c r="AH35" s="117"/>
      <c r="AI35" s="82">
        <f>+AI33+AI34</f>
        <v>84151727</v>
      </c>
      <c r="AJ35" s="117"/>
      <c r="AK35" s="147">
        <f>+AK33+AK34</f>
        <v>73031032</v>
      </c>
      <c r="AL35" s="13"/>
      <c r="AM35" s="13">
        <f>+AM33+AM34</f>
        <v>717516800.70092881</v>
      </c>
      <c r="AN35" s="24"/>
      <c r="AO35" s="38">
        <f>+AO34+AO33</f>
        <v>162821610.63867438</v>
      </c>
      <c r="AP35" s="46"/>
      <c r="AR35" s="46"/>
      <c r="AS35" s="152"/>
      <c r="AT35" s="154"/>
    </row>
    <row r="36" spans="1:57" ht="15.75" x14ac:dyDescent="0.25">
      <c r="A36" s="192" t="s">
        <v>28</v>
      </c>
      <c r="B36" s="193"/>
      <c r="C36" s="193"/>
      <c r="D36" s="193"/>
      <c r="E36" s="193"/>
      <c r="F36" s="193"/>
      <c r="G36" s="23">
        <v>1561470</v>
      </c>
      <c r="H36" s="23"/>
      <c r="I36" s="23">
        <v>997326</v>
      </c>
      <c r="J36" s="23"/>
      <c r="K36" s="23">
        <v>0</v>
      </c>
      <c r="L36" s="23"/>
      <c r="M36" s="23">
        <v>0</v>
      </c>
      <c r="N36" s="23"/>
      <c r="O36" s="23">
        <v>0</v>
      </c>
      <c r="P36" s="23"/>
      <c r="Q36" s="23">
        <v>0</v>
      </c>
      <c r="R36" s="23"/>
      <c r="S36" s="23">
        <v>0</v>
      </c>
      <c r="T36" s="23"/>
      <c r="U36" s="23">
        <v>582957</v>
      </c>
      <c r="V36" s="23"/>
      <c r="W36" s="23">
        <f>+U36+G36</f>
        <v>2144427</v>
      </c>
      <c r="X36" s="23"/>
      <c r="Y36" s="23">
        <v>0</v>
      </c>
      <c r="Z36" s="81"/>
      <c r="AA36" s="111">
        <v>0</v>
      </c>
      <c r="AB36" s="125"/>
      <c r="AC36" s="103"/>
      <c r="AD36" s="103"/>
      <c r="AE36" s="104">
        <v>448496</v>
      </c>
      <c r="AF36" s="103"/>
      <c r="AG36" s="126">
        <v>2592923</v>
      </c>
      <c r="AH36" s="116"/>
      <c r="AI36" s="147">
        <v>231907</v>
      </c>
      <c r="AJ36" s="116"/>
      <c r="AK36" s="147"/>
      <c r="AL36" s="148"/>
      <c r="AM36" s="149">
        <f>+I36+K36+AI36+AK36</f>
        <v>1229233</v>
      </c>
      <c r="AN36" s="149"/>
      <c r="AO36" s="150">
        <f>+AG36-AM36</f>
        <v>1363690</v>
      </c>
      <c r="AP36" s="46"/>
      <c r="AR36" s="146"/>
      <c r="AS36" s="153"/>
      <c r="AT36" s="154"/>
    </row>
    <row r="37" spans="1:57" ht="16.5" thickBot="1" x14ac:dyDescent="0.3">
      <c r="A37" s="194" t="s">
        <v>29</v>
      </c>
      <c r="B37" s="195"/>
      <c r="C37" s="195"/>
      <c r="D37" s="195"/>
      <c r="E37" s="195"/>
      <c r="F37" s="195"/>
      <c r="G37" s="39">
        <f>ROUND(G35+G36,0)</f>
        <v>549931333</v>
      </c>
      <c r="H37" s="39"/>
      <c r="I37" s="40">
        <f>+ROUND(I35+I36,0)</f>
        <v>30413613</v>
      </c>
      <c r="J37" s="39"/>
      <c r="K37" s="40">
        <f>+ROUND(K35+K36,0)</f>
        <v>76943840</v>
      </c>
      <c r="L37" s="39"/>
      <c r="M37" s="40">
        <f>+ROUND(M35+M36,0)</f>
        <v>76524902</v>
      </c>
      <c r="N37" s="39"/>
      <c r="O37" s="40">
        <f>+ROUND(O35+O36,0)</f>
        <v>78655179</v>
      </c>
      <c r="P37" s="39"/>
      <c r="Q37" s="40">
        <f>+ROUND(Q35+Q36,0)</f>
        <v>95954578</v>
      </c>
      <c r="R37" s="39"/>
      <c r="S37" s="40">
        <f>+ROUND(S35+S36,0)</f>
        <v>0</v>
      </c>
      <c r="T37" s="39"/>
      <c r="U37" s="40">
        <f>+ROUND(U35+U36,0)</f>
        <v>204000000</v>
      </c>
      <c r="V37" s="39"/>
      <c r="W37" s="40">
        <f>+ROUND(W35+W36,0)-1</f>
        <v>753931333</v>
      </c>
      <c r="X37" s="39"/>
      <c r="Y37" s="40">
        <f>+ROUND(Y35+Y36,0)</f>
        <v>109789801</v>
      </c>
      <c r="Z37" s="84"/>
      <c r="AA37" s="112">
        <f>+ROUND(AA35+AA36,0)</f>
        <v>93049455</v>
      </c>
      <c r="AB37" s="127"/>
      <c r="AC37" s="128"/>
      <c r="AD37" s="128"/>
      <c r="AE37" s="129">
        <v>129000000</v>
      </c>
      <c r="AF37" s="128"/>
      <c r="AG37" s="130">
        <v>882931333</v>
      </c>
      <c r="AH37" s="118"/>
      <c r="AI37" s="85">
        <f>+ROUND(AI35+AI36,0)</f>
        <v>84383634</v>
      </c>
      <c r="AJ37" s="118"/>
      <c r="AK37" s="85">
        <f>+ROUND(AK35+AK36,0)</f>
        <v>73031032</v>
      </c>
      <c r="AL37" s="40"/>
      <c r="AM37" s="40">
        <f>+ROUND(AM35+AM36,0)</f>
        <v>718746034</v>
      </c>
      <c r="AN37" s="41"/>
      <c r="AO37" s="42">
        <f>+ROUND(AO35+AO36,0)-2</f>
        <v>164185299</v>
      </c>
      <c r="AP37" s="46"/>
      <c r="AR37" s="46"/>
      <c r="AS37" s="152"/>
      <c r="AT37" s="154"/>
    </row>
    <row r="38" spans="1:57" x14ac:dyDescent="0.25">
      <c r="A38" s="26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O38" s="165"/>
      <c r="AS38" s="153"/>
    </row>
    <row r="39" spans="1:57" ht="63.75" customHeight="1" x14ac:dyDescent="0.25">
      <c r="A39" s="26"/>
      <c r="Q39" s="131"/>
      <c r="Y39" s="131"/>
      <c r="AA39" s="131"/>
      <c r="AB39" s="1"/>
      <c r="AC39" s="1"/>
      <c r="AD39" s="27"/>
      <c r="AE39" s="1"/>
      <c r="AF39" s="1"/>
      <c r="AG39" s="1"/>
      <c r="AH39" s="1"/>
      <c r="AI39" s="1"/>
      <c r="AJ39" s="166"/>
      <c r="AK39" s="131"/>
      <c r="AM39" s="27"/>
      <c r="AO39" s="165"/>
      <c r="AS39" s="167"/>
    </row>
    <row r="40" spans="1:57" x14ac:dyDescent="0.25">
      <c r="A40" s="51"/>
      <c r="B40" s="60"/>
      <c r="C40" s="60"/>
      <c r="D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1"/>
      <c r="AC40" s="1"/>
      <c r="AD40" s="1"/>
      <c r="AE40" s="1"/>
      <c r="AF40" s="1"/>
      <c r="AG40" s="1"/>
      <c r="AH40" s="1"/>
      <c r="AI40" s="1"/>
      <c r="AJ40" s="168"/>
      <c r="AK40" s="168"/>
      <c r="AL40" s="168"/>
      <c r="AM40" s="131"/>
      <c r="AO40" s="165"/>
      <c r="AS40" s="167"/>
    </row>
    <row r="41" spans="1:57" ht="18.75" x14ac:dyDescent="0.25">
      <c r="A41" s="61" t="s">
        <v>34</v>
      </c>
      <c r="B41" s="60"/>
      <c r="C41" s="60"/>
      <c r="D41" s="60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28"/>
      <c r="AC41" s="28"/>
      <c r="AD41" s="28"/>
      <c r="AE41" s="28"/>
      <c r="AF41" s="28"/>
      <c r="AG41" s="28"/>
      <c r="AH41" s="28"/>
      <c r="AI41" s="28"/>
      <c r="AJ41" s="28" t="s">
        <v>108</v>
      </c>
      <c r="AK41" s="28"/>
      <c r="AL41" s="28"/>
      <c r="AO41" s="165"/>
      <c r="AS41" s="167"/>
    </row>
    <row r="42" spans="1:57" ht="18.75" x14ac:dyDescent="0.25">
      <c r="A42" s="62" t="s">
        <v>15</v>
      </c>
      <c r="B42" s="60"/>
      <c r="AB42" s="63"/>
      <c r="AC42" s="63"/>
      <c r="AD42" s="63"/>
      <c r="AE42" s="63"/>
      <c r="AF42" s="63"/>
      <c r="AG42" s="63"/>
      <c r="AH42" s="63"/>
      <c r="AI42" s="63"/>
      <c r="AJ42" s="187" t="s">
        <v>30</v>
      </c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</row>
    <row r="43" spans="1:57" ht="50.25" customHeight="1" thickBot="1" x14ac:dyDescent="0.3">
      <c r="A43" s="188"/>
      <c r="B43" s="189"/>
      <c r="C43" s="189"/>
      <c r="D43" s="189"/>
      <c r="E43" s="189"/>
      <c r="F43" s="189"/>
      <c r="G43" s="18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69"/>
      <c r="AS43" s="167"/>
    </row>
    <row r="44" spans="1:57" ht="31.5" customHeight="1" x14ac:dyDescent="0.25">
      <c r="A44" s="190"/>
      <c r="B44" s="190"/>
      <c r="C44" s="190"/>
      <c r="D44" s="190"/>
      <c r="E44" s="190"/>
      <c r="F44" s="190"/>
      <c r="G44" s="190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spans="1:57" ht="51.75" customHeight="1" x14ac:dyDescent="0.25">
      <c r="A45" s="190"/>
      <c r="B45" s="190"/>
      <c r="C45" s="190"/>
      <c r="D45" s="190"/>
      <c r="E45" s="190"/>
      <c r="F45" s="190"/>
      <c r="G45" s="190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spans="1:57" ht="35.25" customHeight="1" x14ac:dyDescent="0.25">
      <c r="A46" s="190"/>
      <c r="B46" s="190"/>
      <c r="C46" s="190"/>
      <c r="D46" s="190"/>
      <c r="E46" s="190"/>
      <c r="F46" s="190"/>
      <c r="G46" s="19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spans="1:57" ht="38.25" customHeight="1" x14ac:dyDescent="0.25">
      <c r="A47" s="191"/>
      <c r="B47" s="191"/>
      <c r="C47" s="191"/>
      <c r="D47" s="191"/>
      <c r="E47" s="191"/>
      <c r="F47" s="191"/>
      <c r="G47" s="191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</sheetData>
  <mergeCells count="48">
    <mergeCell ref="Z16:AA16"/>
    <mergeCell ref="AJ3:AK3"/>
    <mergeCell ref="X3:Y3"/>
    <mergeCell ref="X16:Y16"/>
    <mergeCell ref="T3:U3"/>
    <mergeCell ref="V3:W3"/>
    <mergeCell ref="AF3:AG3"/>
    <mergeCell ref="AB3:AC3"/>
    <mergeCell ref="AD3:AE3"/>
    <mergeCell ref="AF16:AG16"/>
    <mergeCell ref="AB16:AC16"/>
    <mergeCell ref="AD16:AE16"/>
    <mergeCell ref="AH3:AI3"/>
    <mergeCell ref="AH16:AI16"/>
    <mergeCell ref="AJ16:AK16"/>
    <mergeCell ref="A31:F31"/>
    <mergeCell ref="R3:S3"/>
    <mergeCell ref="R16:S16"/>
    <mergeCell ref="T16:U16"/>
    <mergeCell ref="V16:W16"/>
    <mergeCell ref="A47:G47"/>
    <mergeCell ref="A32:F32"/>
    <mergeCell ref="A33:F33"/>
    <mergeCell ref="A35:F35"/>
    <mergeCell ref="A36:F36"/>
    <mergeCell ref="A37:F37"/>
    <mergeCell ref="F41:AA41"/>
    <mergeCell ref="AJ42:BE42"/>
    <mergeCell ref="A43:G43"/>
    <mergeCell ref="A44:G44"/>
    <mergeCell ref="A45:G45"/>
    <mergeCell ref="A46:G46"/>
    <mergeCell ref="A1:D2"/>
    <mergeCell ref="E1:AO1"/>
    <mergeCell ref="E2:AO2"/>
    <mergeCell ref="H3:I3"/>
    <mergeCell ref="H16:I16"/>
    <mergeCell ref="AL3:AM3"/>
    <mergeCell ref="AN3:AO3"/>
    <mergeCell ref="J3:K3"/>
    <mergeCell ref="J16:K16"/>
    <mergeCell ref="L3:M3"/>
    <mergeCell ref="L16:M16"/>
    <mergeCell ref="N3:O3"/>
    <mergeCell ref="N16:O16"/>
    <mergeCell ref="P3:Q3"/>
    <mergeCell ref="P16:Q16"/>
    <mergeCell ref="Z3:AA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scal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Horas Extras FCO</vt:lpstr>
      <vt:lpstr>Hoja1</vt:lpstr>
      <vt:lpstr>Memorias</vt:lpstr>
      <vt:lpstr>Acta 9 Vias</vt:lpstr>
      <vt:lpstr>'Acta 9 Vias'!Área_de_impresión</vt:lpstr>
      <vt:lpstr>Memorias!Área_de_impresión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JAIRO CARDENAS LOPEZ</dc:creator>
  <cp:lastModifiedBy>James Estiven Echeverri Gaviria</cp:lastModifiedBy>
  <cp:lastPrinted>2026-07-06T21:29:38Z</cp:lastPrinted>
  <dcterms:created xsi:type="dcterms:W3CDTF">2024-11-21T16:27:33Z</dcterms:created>
  <dcterms:modified xsi:type="dcterms:W3CDTF">2026-07-30T22:44:36Z</dcterms:modified>
</cp:coreProperties>
</file>